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pivotCache/pivotCacheDefinition8.xml" ContentType="application/vnd.openxmlformats-officedocument.spreadsheetml.pivotCacheDefinition+xml"/>
  <Override PartName="/xl/pivotCache/pivotCacheRecords8.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slicers/slicer1.xml" ContentType="application/vnd.ms-excel.slicer+xml"/>
  <Override PartName="/xl/charts/chart5.xml" ContentType="application/vnd.openxmlformats-officedocument.drawingml.chart+xml"/>
  <Override PartName="/xl/charts/style4.xml" ContentType="application/vnd.ms-office.chartstyle+xml"/>
  <Override PartName="/xl/charts/colors4.xml" ContentType="application/vnd.ms-office.chartcolorstyle+xml"/>
  <Override PartName="/xl/charts/chart6.xml" ContentType="application/vnd.openxmlformats-officedocument.drawingml.chart+xml"/>
  <Override PartName="/xl/charts/style5.xml" ContentType="application/vnd.ms-office.chartstyle+xml"/>
  <Override PartName="/xl/charts/colors5.xml" ContentType="application/vnd.ms-office.chartcolorstyle+xml"/>
  <Override PartName="/xl/charts/chart7.xml" ContentType="application/vnd.openxmlformats-officedocument.drawingml.chart+xml"/>
  <Override PartName="/xl/charts/chart8.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xml" ContentType="application/vnd.openxmlformats-officedocument.drawing+xml"/>
  <Override PartName="/xl/slicers/slicer2.xml" ContentType="application/vnd.ms-excel.slicer+xml"/>
  <Override PartName="/xl/charts/chart9.xml" ContentType="application/vnd.openxmlformats-officedocument.drawingml.chart+xml"/>
  <Override PartName="/xl/charts/chart10.xml" ContentType="application/vnd.openxmlformats-officedocument.drawingml.chart+xml"/>
  <Override PartName="/xl/charts/style7.xml" ContentType="application/vnd.ms-office.chartstyle+xml"/>
  <Override PartName="/xl/charts/colors7.xml" ContentType="application/vnd.ms-office.chartcolorstyle+xml"/>
  <Override PartName="/xl/charts/chart11.xml" ContentType="application/vnd.openxmlformats-officedocument.drawingml.chart+xml"/>
  <Override PartName="/xl/charts/style8.xml" ContentType="application/vnd.ms-office.chartstyle+xml"/>
  <Override PartName="/xl/charts/colors8.xml" ContentType="application/vnd.ms-office.chartcolorstyle+xml"/>
  <Override PartName="/xl/charts/chart12.xml" ContentType="application/vnd.openxmlformats-officedocument.drawingml.chart+xml"/>
  <Override PartName="/xl/charts/style9.xml" ContentType="application/vnd.ms-office.chartstyle+xml"/>
  <Override PartName="/xl/charts/colors9.xml" ContentType="application/vnd.ms-office.chartcolorstyle+xml"/>
  <Override PartName="/xl/charts/chart13.xml" ContentType="application/vnd.openxmlformats-officedocument.drawingml.chart+xml"/>
  <Override PartName="/xl/charts/style10.xml" ContentType="application/vnd.ms-office.chartstyle+xml"/>
  <Override PartName="/xl/charts/colors10.xml" ContentType="application/vnd.ms-office.chartcolorstyle+xml"/>
  <Override PartName="/xl/charts/chart14.xml" ContentType="application/vnd.openxmlformats-officedocument.drawingml.chart+xml"/>
  <Override PartName="/xl/charts/style11.xml" ContentType="application/vnd.ms-office.chartstyle+xml"/>
  <Override PartName="/xl/charts/colors11.xml" ContentType="application/vnd.ms-office.chartcolorstyle+xml"/>
  <Override PartName="/xl/charts/chart15.xml" ContentType="application/vnd.openxmlformats-officedocument.drawingml.chart+xml"/>
  <Override PartName="/xl/charts/style12.xml" ContentType="application/vnd.ms-office.chartstyle+xml"/>
  <Override PartName="/xl/charts/colors12.xml" ContentType="application/vnd.ms-office.chartcolorstyle+xml"/>
  <Override PartName="/xl/charts/chart16.xml" ContentType="application/vnd.openxmlformats-officedocument.drawingml.chart+xml"/>
  <Override PartName="/xl/charts/style13.xml" ContentType="application/vnd.ms-office.chartstyle+xml"/>
  <Override PartName="/xl/charts/colors13.xml" ContentType="application/vnd.ms-office.chartcolorstyle+xml"/>
  <Override PartName="/xl/charts/chart17.xml" ContentType="application/vnd.openxmlformats-officedocument.drawingml.chart+xml"/>
  <Override PartName="/xl/charts/style14.xml" ContentType="application/vnd.ms-office.chartstyle+xml"/>
  <Override PartName="/xl/charts/colors14.xml" ContentType="application/vnd.ms-office.chartcolorstyle+xml"/>
  <Override PartName="/xl/charts/chart18.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4.xml" ContentType="application/vnd.openxmlformats-officedocument.drawing+xml"/>
  <Override PartName="/xl/slicers/slicer3.xml" ContentType="application/vnd.ms-excel.slicer+xml"/>
  <Override PartName="/xl/charts/chart19.xml" ContentType="application/vnd.openxmlformats-officedocument.drawingml.chart+xml"/>
  <Override PartName="/xl/charts/chart20.xml" ContentType="application/vnd.openxmlformats-officedocument.drawingml.chart+xml"/>
  <Override PartName="/xl/charts/style16.xml" ContentType="application/vnd.ms-office.chartstyle+xml"/>
  <Override PartName="/xl/charts/colors16.xml" ContentType="application/vnd.ms-office.chartcolorstyle+xml"/>
  <Override PartName="/xl/charts/chart21.xml" ContentType="application/vnd.openxmlformats-officedocument.drawingml.chart+xml"/>
  <Override PartName="/xl/charts/style17.xml" ContentType="application/vnd.ms-office.chartstyle+xml"/>
  <Override PartName="/xl/charts/colors17.xml" ContentType="application/vnd.ms-office.chartcolorstyle+xml"/>
  <Override PartName="/xl/charts/chart22.xml" ContentType="application/vnd.openxmlformats-officedocument.drawingml.chart+xml"/>
  <Override PartName="/xl/charts/style18.xml" ContentType="application/vnd.ms-office.chartstyle+xml"/>
  <Override PartName="/xl/charts/colors18.xml" ContentType="application/vnd.ms-office.chartcolorstyle+xml"/>
  <Override PartName="/xl/charts/chart23.xml" ContentType="application/vnd.openxmlformats-officedocument.drawingml.chart+xml"/>
  <Override PartName="/xl/charts/style19.xml" ContentType="application/vnd.ms-office.chartstyle+xml"/>
  <Override PartName="/xl/charts/colors19.xml" ContentType="application/vnd.ms-office.chartcolorstyle+xml"/>
  <Override PartName="/xl/charts/chart24.xml" ContentType="application/vnd.openxmlformats-officedocument.drawingml.chart+xml"/>
  <Override PartName="/xl/charts/style20.xml" ContentType="application/vnd.ms-office.chartstyle+xml"/>
  <Override PartName="/xl/charts/colors20.xml" ContentType="application/vnd.ms-office.chartcolorstyle+xml"/>
  <Override PartName="/xl/charts/chart25.xml" ContentType="application/vnd.openxmlformats-officedocument.drawingml.chart+xml"/>
  <Override PartName="/xl/charts/style21.xml" ContentType="application/vnd.ms-office.chartstyle+xml"/>
  <Override PartName="/xl/charts/colors21.xml" ContentType="application/vnd.ms-office.chartcolorstyle+xml"/>
  <Override PartName="/xl/charts/chart26.xml" ContentType="application/vnd.openxmlformats-officedocument.drawingml.chart+xml"/>
  <Override PartName="/xl/charts/style22.xml" ContentType="application/vnd.ms-office.chartstyle+xml"/>
  <Override PartName="/xl/charts/colors22.xml" ContentType="application/vnd.ms-office.chartcolorstyle+xml"/>
  <Override PartName="/xl/charts/chart27.xml" ContentType="application/vnd.openxmlformats-officedocument.drawingml.chart+xml"/>
  <Override PartName="/xl/charts/style23.xml" ContentType="application/vnd.ms-office.chartstyle+xml"/>
  <Override PartName="/xl/charts/colors23.xml" ContentType="application/vnd.ms-office.chartcolorstyle+xml"/>
  <Override PartName="/xl/charts/chart28.xml" ContentType="application/vnd.openxmlformats-officedocument.drawingml.chart+xml"/>
  <Override PartName="/xl/charts/style24.xml" ContentType="application/vnd.ms-office.chartstyle+xml"/>
  <Override PartName="/xl/charts/colors24.xml" ContentType="application/vnd.ms-office.chartcolorstyle+xml"/>
  <Override PartName="/xl/charts/chart29.xml" ContentType="application/vnd.openxmlformats-officedocument.drawingml.chart+xml"/>
  <Override PartName="/xl/charts/style25.xml" ContentType="application/vnd.ms-office.chartstyle+xml"/>
  <Override PartName="/xl/charts/colors25.xml" ContentType="application/vnd.ms-office.chartcolorstyle+xml"/>
  <Override PartName="/xl/charts/chart30.xml" ContentType="application/vnd.openxmlformats-officedocument.drawingml.chart+xml"/>
  <Override PartName="/xl/charts/style26.xml" ContentType="application/vnd.ms-office.chartstyle+xml"/>
  <Override PartName="/xl/charts/colors26.xml" ContentType="application/vnd.ms-office.chartcolorstyle+xml"/>
  <Override PartName="/xl/charts/chart31.xml" ContentType="application/vnd.openxmlformats-officedocument.drawingml.chart+xml"/>
  <Override PartName="/xl/charts/style27.xml" ContentType="application/vnd.ms-office.chartstyle+xml"/>
  <Override PartName="/xl/charts/colors27.xml" ContentType="application/vnd.ms-office.chartcolorstyle+xml"/>
  <Override PartName="/xl/charts/chart32.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5.xml" ContentType="application/vnd.openxmlformats-officedocument.drawing+xml"/>
  <Override PartName="/xl/slicers/slicer4.xml" ContentType="application/vnd.ms-excel.slicer+xml"/>
  <Override PartName="/xl/charts/chart33.xml" ContentType="application/vnd.openxmlformats-officedocument.drawingml.chart+xml"/>
  <Override PartName="/xl/charts/chart34.xml" ContentType="application/vnd.openxmlformats-officedocument.drawingml.chart+xml"/>
  <Override PartName="/xl/charts/style29.xml" ContentType="application/vnd.ms-office.chartstyle+xml"/>
  <Override PartName="/xl/charts/colors29.xml" ContentType="application/vnd.ms-office.chartcolorstyle+xml"/>
  <Override PartName="/xl/charts/chart35.xml" ContentType="application/vnd.openxmlformats-officedocument.drawingml.chart+xml"/>
  <Override PartName="/xl/charts/style30.xml" ContentType="application/vnd.ms-office.chartstyle+xml"/>
  <Override PartName="/xl/charts/colors30.xml" ContentType="application/vnd.ms-office.chartcolorstyle+xml"/>
  <Override PartName="/xl/charts/chart36.xml" ContentType="application/vnd.openxmlformats-officedocument.drawingml.chart+xml"/>
  <Override PartName="/xl/charts/style31.xml" ContentType="application/vnd.ms-office.chartstyle+xml"/>
  <Override PartName="/xl/charts/colors31.xml" ContentType="application/vnd.ms-office.chartcolorstyle+xml"/>
  <Override PartName="/xl/charts/chart37.xml" ContentType="application/vnd.openxmlformats-officedocument.drawingml.chart+xml"/>
  <Override PartName="/xl/charts/style32.xml" ContentType="application/vnd.ms-office.chartstyle+xml"/>
  <Override PartName="/xl/charts/colors32.xml" ContentType="application/vnd.ms-office.chartcolorstyle+xml"/>
  <Override PartName="/xl/charts/chart38.xml" ContentType="application/vnd.openxmlformats-officedocument.drawingml.chart+xml"/>
  <Override PartName="/xl/charts/style33.xml" ContentType="application/vnd.ms-office.chartstyle+xml"/>
  <Override PartName="/xl/charts/colors33.xml" ContentType="application/vnd.ms-office.chartcolorstyle+xml"/>
  <Override PartName="/xl/charts/chart39.xml" ContentType="application/vnd.openxmlformats-officedocument.drawingml.chart+xml"/>
  <Override PartName="/xl/charts/style34.xml" ContentType="application/vnd.ms-office.chartstyle+xml"/>
  <Override PartName="/xl/charts/colors34.xml" ContentType="application/vnd.ms-office.chartcolorstyle+xml"/>
  <Override PartName="/xl/charts/chart40.xml" ContentType="application/vnd.openxmlformats-officedocument.drawingml.chart+xml"/>
  <Override PartName="/xl/charts/style35.xml" ContentType="application/vnd.ms-office.chartstyle+xml"/>
  <Override PartName="/xl/charts/colors35.xml" ContentType="application/vnd.ms-office.chartcolorstyle+xml"/>
  <Override PartName="/xl/charts/chart41.xml" ContentType="application/vnd.openxmlformats-officedocument.drawingml.chart+xml"/>
  <Override PartName="/xl/charts/style36.xml" ContentType="application/vnd.ms-office.chartstyle+xml"/>
  <Override PartName="/xl/charts/colors36.xml" ContentType="application/vnd.ms-office.chartcolorstyle+xml"/>
  <Override PartName="/xl/charts/chart42.xml" ContentType="application/vnd.openxmlformats-officedocument.drawingml.chart+xml"/>
  <Override PartName="/xl/charts/style37.xml" ContentType="application/vnd.ms-office.chartstyle+xml"/>
  <Override PartName="/xl/charts/colors37.xml" ContentType="application/vnd.ms-office.chartcolorstyle+xml"/>
  <Override PartName="/xl/charts/chart43.xml" ContentType="application/vnd.openxmlformats-officedocument.drawingml.chart+xml"/>
  <Override PartName="/xl/charts/style38.xml" ContentType="application/vnd.ms-office.chartstyle+xml"/>
  <Override PartName="/xl/charts/colors38.xml" ContentType="application/vnd.ms-office.chartcolorstyle+xml"/>
  <Override PartName="/xl/charts/chart44.xml" ContentType="application/vnd.openxmlformats-officedocument.drawingml.chart+xml"/>
  <Override PartName="/xl/charts/style39.xml" ContentType="application/vnd.ms-office.chartstyle+xml"/>
  <Override PartName="/xl/charts/colors39.xml" ContentType="application/vnd.ms-office.chartcolorstyle+xml"/>
  <Override PartName="/xl/charts/chart45.xml" ContentType="application/vnd.openxmlformats-officedocument.drawingml.chart+xml"/>
  <Override PartName="/xl/charts/style40.xml" ContentType="application/vnd.ms-office.chartstyle+xml"/>
  <Override PartName="/xl/charts/colors40.xml" ContentType="application/vnd.ms-office.chartcolorstyle+xml"/>
  <Override PartName="/xl/charts/chart46.xml" ContentType="application/vnd.openxmlformats-officedocument.drawingml.chart+xml"/>
  <Override PartName="/xl/charts/style41.xml" ContentType="application/vnd.ms-office.chartstyle+xml"/>
  <Override PartName="/xl/charts/colors41.xml" ContentType="application/vnd.ms-office.chartcolorstyle+xml"/>
  <Override PartName="/xl/charts/chart47.xml" ContentType="application/vnd.openxmlformats-officedocument.drawingml.chart+xml"/>
  <Override PartName="/xl/charts/style42.xml" ContentType="application/vnd.ms-office.chartstyle+xml"/>
  <Override PartName="/xl/charts/colors42.xml" ContentType="application/vnd.ms-office.chartcolorstyle+xml"/>
  <Override PartName="/xl/charts/chart48.xml" ContentType="application/vnd.openxmlformats-officedocument.drawingml.chart+xml"/>
  <Override PartName="/xl/charts/style43.xml" ContentType="application/vnd.ms-office.chartstyle+xml"/>
  <Override PartName="/xl/charts/colors43.xml" ContentType="application/vnd.ms-office.chartcolorstyle+xml"/>
  <Override PartName="/xl/charts/chart49.xml" ContentType="application/vnd.openxmlformats-officedocument.drawingml.chart+xml"/>
  <Override PartName="/xl/charts/style44.xml" ContentType="application/vnd.ms-office.chartstyle+xml"/>
  <Override PartName="/xl/charts/colors44.xml" ContentType="application/vnd.ms-office.chartcolorstyle+xml"/>
  <Override PartName="/xl/charts/chart50.xml" ContentType="application/vnd.openxmlformats-officedocument.drawingml.chart+xml"/>
  <Override PartName="/xl/charts/style45.xml" ContentType="application/vnd.ms-office.chartstyle+xml"/>
  <Override PartName="/xl/charts/colors45.xml" ContentType="application/vnd.ms-office.chartcolorstyle+xml"/>
  <Override PartName="/xl/charts/chart51.xml" ContentType="application/vnd.openxmlformats-officedocument.drawingml.chart+xml"/>
  <Override PartName="/xl/charts/style46.xml" ContentType="application/vnd.ms-office.chartstyle+xml"/>
  <Override PartName="/xl/charts/colors46.xml" ContentType="application/vnd.ms-office.chartcolorstyle+xml"/>
  <Override PartName="/xl/charts/chart52.xml" ContentType="application/vnd.openxmlformats-officedocument.drawingml.chart+xml"/>
  <Override PartName="/xl/charts/style47.xml" ContentType="application/vnd.ms-office.chartstyle+xml"/>
  <Override PartName="/xl/charts/colors47.xml" ContentType="application/vnd.ms-office.chartcolorstyle+xml"/>
  <Override PartName="/xl/charts/chart53.xml" ContentType="application/vnd.openxmlformats-officedocument.drawingml.chart+xml"/>
  <Override PartName="/xl/charts/style48.xml" ContentType="application/vnd.ms-office.chartstyle+xml"/>
  <Override PartName="/xl/charts/colors48.xml" ContentType="application/vnd.ms-office.chartcolorstyle+xml"/>
  <Override PartName="/xl/charts/chart54.xml" ContentType="application/vnd.openxmlformats-officedocument.drawingml.chart+xml"/>
  <Override PartName="/xl/charts/style49.xml" ContentType="application/vnd.ms-office.chartstyle+xml"/>
  <Override PartName="/xl/charts/colors49.xml" ContentType="application/vnd.ms-office.chartcolorstyle+xml"/>
  <Override PartName="/xl/charts/chart55.xml" ContentType="application/vnd.openxmlformats-officedocument.drawingml.chart+xml"/>
  <Override PartName="/xl/charts/style50.xml" ContentType="application/vnd.ms-office.chartstyle+xml"/>
  <Override PartName="/xl/charts/colors50.xml" ContentType="application/vnd.ms-office.chartcolorstyle+xml"/>
  <Override PartName="/xl/charts/chart56.xml" ContentType="application/vnd.openxmlformats-officedocument.drawingml.chart+xml"/>
  <Override PartName="/xl/charts/style51.xml" ContentType="application/vnd.ms-office.chartstyle+xml"/>
  <Override PartName="/xl/charts/colors51.xml" ContentType="application/vnd.ms-office.chartcolorsty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6.xml" ContentType="application/vnd.openxmlformats-officedocument.drawing+xml"/>
  <Override PartName="/xl/charts/chart57.xml" ContentType="application/vnd.openxmlformats-officedocument.drawingml.chart+xml"/>
  <Override PartName="/xl/charts/style52.xml" ContentType="application/vnd.ms-office.chartstyle+xml"/>
  <Override PartName="/xl/charts/colors52.xml" ContentType="application/vnd.ms-office.chartcolorstyle+xml"/>
  <Override PartName="/xl/charts/chart58.xml" ContentType="application/vnd.openxmlformats-officedocument.drawingml.chart+xml"/>
  <Override PartName="/xl/charts/style53.xml" ContentType="application/vnd.ms-office.chartstyle+xml"/>
  <Override PartName="/xl/charts/colors53.xml" ContentType="application/vnd.ms-office.chartcolorstyle+xml"/>
  <Override PartName="/xl/pivotTables/pivotTable5.xml" ContentType="application/vnd.openxmlformats-officedocument.spreadsheetml.pivotTable+xml"/>
  <Override PartName="/xl/drawings/drawing7.xml" ContentType="application/vnd.openxmlformats-officedocument.drawing+xml"/>
  <Override PartName="/xl/charts/chart59.xml" ContentType="application/vnd.openxmlformats-officedocument.drawingml.chart+xml"/>
  <Override PartName="/xl/charts/style54.xml" ContentType="application/vnd.ms-office.chartstyle+xml"/>
  <Override PartName="/xl/charts/colors5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filterPrivacy="1" hidePivotFieldList="1" defaultThemeVersion="124226"/>
  <xr:revisionPtr revIDLastSave="0" documentId="13_ncr:1_{CCEBE93A-2ABC-469A-ACA7-AF0ACE4A3A62}" xr6:coauthVersionLast="44" xr6:coauthVersionMax="44" xr10:uidLastSave="{00000000-0000-0000-0000-000000000000}"/>
  <bookViews>
    <workbookView xWindow="1035" yWindow="0" windowWidth="19455" windowHeight="10920" tabRatio="935" firstSheet="3" activeTab="3" xr2:uid="{00000000-000D-0000-FFFF-FFFF00000000}"/>
  </bookViews>
  <sheets>
    <sheet name="Index" sheetId="2" state="hidden" r:id="rId1"/>
    <sheet name="Draft- Dashboad" sheetId="10" state="hidden" r:id="rId2"/>
    <sheet name="Daft- Dashboard 2" sheetId="17" state="hidden" r:id="rId3"/>
    <sheet name="Dashboard (3)" sheetId="50" r:id="rId4"/>
    <sheet name="Sheet2" sheetId="51" r:id="rId5"/>
    <sheet name="Dashboard (2)" sheetId="49" state="hidden" r:id="rId6"/>
    <sheet name="Dashboard" sheetId="22" state="hidden" r:id="rId7"/>
    <sheet name="Lead Report" sheetId="8" r:id="rId8"/>
    <sheet name="NIT's Report" sheetId="12" r:id="rId9"/>
    <sheet name="Fin-&gt;Budget" sheetId="31" r:id="rId10"/>
    <sheet name="Fin-&gt;Claim" sheetId="32" r:id="rId11"/>
    <sheet name="Fin-&gt;Cashflow" sheetId="33" r:id="rId12"/>
    <sheet name="Financials" sheetId="30" r:id="rId13"/>
    <sheet name="IA- Observations" sheetId="43" r:id="rId14"/>
    <sheet name="IA Audit" sheetId="44" r:id="rId15"/>
    <sheet name="IA- Action taken" sheetId="45" r:id="rId16"/>
    <sheet name="IA- Action Take Agening" sheetId="46" r:id="rId17"/>
    <sheet name="Process CP" sheetId="48" r:id="rId18"/>
    <sheet name="Control testing status" sheetId="47" r:id="rId19"/>
    <sheet name="STP" sheetId="38" r:id="rId20"/>
    <sheet name="HR" sheetId="37" r:id="rId21"/>
    <sheet name="HR Working" sheetId="41" r:id="rId22"/>
    <sheet name="Stakeholder-&gt;Litigation" sheetId="35" r:id="rId23"/>
    <sheet name="Litigation Backup" sheetId="36" r:id="rId24"/>
    <sheet name="Leads Summary-Region Wise" sheetId="7"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_______DAT14" localSheetId="5">#REF!</definedName>
    <definedName name="_______DAT14" localSheetId="3">#REF!</definedName>
    <definedName name="_______DAT14">#REF!</definedName>
    <definedName name="______DAT14" localSheetId="5">#REF!</definedName>
    <definedName name="______DAT14" localSheetId="3">#REF!</definedName>
    <definedName name="______DAT14">#REF!</definedName>
    <definedName name="_____DAT14" localSheetId="5">#REF!</definedName>
    <definedName name="_____DAT14" localSheetId="3">#REF!</definedName>
    <definedName name="_____DAT14">#REF!</definedName>
    <definedName name="_____DAT18" localSheetId="5">#REF!</definedName>
    <definedName name="_____DAT18" localSheetId="3">#REF!</definedName>
    <definedName name="_____DAT18">#REF!</definedName>
    <definedName name="____DAT1" localSheetId="5">#REF!</definedName>
    <definedName name="____DAT1" localSheetId="3">#REF!</definedName>
    <definedName name="____DAT1">#REF!</definedName>
    <definedName name="____DAT10" localSheetId="5">#REF!</definedName>
    <definedName name="____DAT10" localSheetId="3">#REF!</definedName>
    <definedName name="____DAT10">#REF!</definedName>
    <definedName name="____DAT11" localSheetId="5">#REF!</definedName>
    <definedName name="____DAT11" localSheetId="3">#REF!</definedName>
    <definedName name="____DAT11">#REF!</definedName>
    <definedName name="____DAT12" localSheetId="5">#REF!</definedName>
    <definedName name="____DAT12" localSheetId="3">#REF!</definedName>
    <definedName name="____DAT12">#REF!</definedName>
    <definedName name="____DAT13" localSheetId="5">#REF!</definedName>
    <definedName name="____DAT13" localSheetId="3">#REF!</definedName>
    <definedName name="____DAT13">#REF!</definedName>
    <definedName name="____DAT14" localSheetId="5">#REF!</definedName>
    <definedName name="____DAT14" localSheetId="3">#REF!</definedName>
    <definedName name="____DAT14">#REF!</definedName>
    <definedName name="____DAT15" localSheetId="5">#REF!</definedName>
    <definedName name="____DAT15" localSheetId="3">#REF!</definedName>
    <definedName name="____DAT15">#REF!</definedName>
    <definedName name="____DAT16" localSheetId="5">#REF!</definedName>
    <definedName name="____DAT16" localSheetId="3">#REF!</definedName>
    <definedName name="____DAT16">#REF!</definedName>
    <definedName name="____DAT18" localSheetId="5">#REF!</definedName>
    <definedName name="____DAT18" localSheetId="3">#REF!</definedName>
    <definedName name="____DAT18">#REF!</definedName>
    <definedName name="____DAT2" localSheetId="5">#REF!</definedName>
    <definedName name="____DAT2" localSheetId="3">#REF!</definedName>
    <definedName name="____DAT2">#REF!</definedName>
    <definedName name="____DAT3" localSheetId="5">#REF!</definedName>
    <definedName name="____DAT3" localSheetId="3">#REF!</definedName>
    <definedName name="____DAT3">#REF!</definedName>
    <definedName name="____DAT4" localSheetId="5">#REF!</definedName>
    <definedName name="____DAT4" localSheetId="3">#REF!</definedName>
    <definedName name="____DAT4">#REF!</definedName>
    <definedName name="____DAT5" localSheetId="5">#REF!</definedName>
    <definedName name="____DAT5" localSheetId="3">#REF!</definedName>
    <definedName name="____DAT5">#REF!</definedName>
    <definedName name="____DAT6" localSheetId="5">#REF!</definedName>
    <definedName name="____DAT6" localSheetId="3">#REF!</definedName>
    <definedName name="____DAT6">#REF!</definedName>
    <definedName name="____DAT7" localSheetId="5">#REF!</definedName>
    <definedName name="____DAT7" localSheetId="3">#REF!</definedName>
    <definedName name="____DAT7">#REF!</definedName>
    <definedName name="____DAT8" localSheetId="5">#REF!</definedName>
    <definedName name="____DAT8" localSheetId="3">#REF!</definedName>
    <definedName name="____DAT8">#REF!</definedName>
    <definedName name="____DAT9" localSheetId="5">#REF!</definedName>
    <definedName name="____DAT9" localSheetId="3">#REF!</definedName>
    <definedName name="____DAT9">#REF!</definedName>
    <definedName name="___DAT1" localSheetId="5">#REF!</definedName>
    <definedName name="___DAT1" localSheetId="3">#REF!</definedName>
    <definedName name="___DAT1">#REF!</definedName>
    <definedName name="___DAT10" localSheetId="5">#REF!</definedName>
    <definedName name="___DAT10" localSheetId="3">#REF!</definedName>
    <definedName name="___DAT10">#REF!</definedName>
    <definedName name="___DAT11" localSheetId="5">#REF!</definedName>
    <definedName name="___DAT11" localSheetId="3">#REF!</definedName>
    <definedName name="___DAT11">#REF!</definedName>
    <definedName name="___DAT12" localSheetId="5">#REF!</definedName>
    <definedName name="___DAT12" localSheetId="3">#REF!</definedName>
    <definedName name="___DAT12">#REF!</definedName>
    <definedName name="___DAT13" localSheetId="5">#REF!</definedName>
    <definedName name="___DAT13" localSheetId="3">#REF!</definedName>
    <definedName name="___DAT13">#REF!</definedName>
    <definedName name="___DAT14" localSheetId="5">#REF!</definedName>
    <definedName name="___DAT14" localSheetId="3">#REF!</definedName>
    <definedName name="___DAT14">#REF!</definedName>
    <definedName name="___DAT15" localSheetId="5">#REF!</definedName>
    <definedName name="___DAT15" localSheetId="3">#REF!</definedName>
    <definedName name="___DAT15">#REF!</definedName>
    <definedName name="___DAT16" localSheetId="5">#REF!</definedName>
    <definedName name="___DAT16" localSheetId="3">#REF!</definedName>
    <definedName name="___DAT16">#REF!</definedName>
    <definedName name="___DAT18" localSheetId="5">#REF!</definedName>
    <definedName name="___DAT18" localSheetId="3">#REF!</definedName>
    <definedName name="___DAT18">#REF!</definedName>
    <definedName name="___DAT2" localSheetId="5">#REF!</definedName>
    <definedName name="___DAT2" localSheetId="3">#REF!</definedName>
    <definedName name="___DAT2">#REF!</definedName>
    <definedName name="___DAT3" localSheetId="5">#REF!</definedName>
    <definedName name="___DAT3" localSheetId="3">#REF!</definedName>
    <definedName name="___DAT3">#REF!</definedName>
    <definedName name="___DAT4" localSheetId="5">#REF!</definedName>
    <definedName name="___DAT4" localSheetId="3">#REF!</definedName>
    <definedName name="___DAT4">#REF!</definedName>
    <definedName name="___DAT5" localSheetId="5">#REF!</definedName>
    <definedName name="___DAT5" localSheetId="3">#REF!</definedName>
    <definedName name="___DAT5">#REF!</definedName>
    <definedName name="___DAT6" localSheetId="5">#REF!</definedName>
    <definedName name="___DAT6" localSheetId="3">#REF!</definedName>
    <definedName name="___DAT6">#REF!</definedName>
    <definedName name="___DAT7" localSheetId="5">#REF!</definedName>
    <definedName name="___DAT7" localSheetId="3">#REF!</definedName>
    <definedName name="___DAT7">#REF!</definedName>
    <definedName name="___DAT8" localSheetId="5">#REF!</definedName>
    <definedName name="___DAT8" localSheetId="3">#REF!</definedName>
    <definedName name="___DAT8">#REF!</definedName>
    <definedName name="___DAT9" localSheetId="5">#REF!</definedName>
    <definedName name="___DAT9" localSheetId="3">#REF!</definedName>
    <definedName name="___DAT9">#REF!</definedName>
    <definedName name="__DAT1" localSheetId="5">#REF!</definedName>
    <definedName name="__DAT1" localSheetId="3">#REF!</definedName>
    <definedName name="__DAT1">#REF!</definedName>
    <definedName name="__DAT10" localSheetId="5">#REF!</definedName>
    <definedName name="__DAT10" localSheetId="3">#REF!</definedName>
    <definedName name="__DAT10">#REF!</definedName>
    <definedName name="__DAT11" localSheetId="5">#REF!</definedName>
    <definedName name="__DAT11" localSheetId="3">#REF!</definedName>
    <definedName name="__DAT11">#REF!</definedName>
    <definedName name="__DAT12" localSheetId="5">#REF!</definedName>
    <definedName name="__DAT12" localSheetId="3">#REF!</definedName>
    <definedName name="__DAT12">#REF!</definedName>
    <definedName name="__DAT13" localSheetId="5">#REF!</definedName>
    <definedName name="__DAT13" localSheetId="3">#REF!</definedName>
    <definedName name="__DAT13">#REF!</definedName>
    <definedName name="__DAT14" localSheetId="5">#REF!</definedName>
    <definedName name="__DAT14" localSheetId="3">#REF!</definedName>
    <definedName name="__DAT14">#REF!</definedName>
    <definedName name="__DAT15" localSheetId="5">#REF!</definedName>
    <definedName name="__DAT15" localSheetId="3">#REF!</definedName>
    <definedName name="__DAT15">#REF!</definedName>
    <definedName name="__DAT16" localSheetId="5">#REF!</definedName>
    <definedName name="__DAT16" localSheetId="3">#REF!</definedName>
    <definedName name="__DAT16">#REF!</definedName>
    <definedName name="__DAT18" localSheetId="5">#REF!</definedName>
    <definedName name="__DAT18" localSheetId="3">#REF!</definedName>
    <definedName name="__DAT18">#REF!</definedName>
    <definedName name="__DAT2" localSheetId="5">#REF!</definedName>
    <definedName name="__DAT2" localSheetId="3">#REF!</definedName>
    <definedName name="__DAT2">#REF!</definedName>
    <definedName name="__DAT3" localSheetId="5">#REF!</definedName>
    <definedName name="__DAT3" localSheetId="3">#REF!</definedName>
    <definedName name="__DAT3">#REF!</definedName>
    <definedName name="__DAT4" localSheetId="5">#REF!</definedName>
    <definedName name="__DAT4" localSheetId="3">#REF!</definedName>
    <definedName name="__DAT4">#REF!</definedName>
    <definedName name="__DAT5" localSheetId="5">#REF!</definedName>
    <definedName name="__DAT5" localSheetId="3">#REF!</definedName>
    <definedName name="__DAT5">#REF!</definedName>
    <definedName name="__DAT6" localSheetId="5">#REF!</definedName>
    <definedName name="__DAT6" localSheetId="3">#REF!</definedName>
    <definedName name="__DAT6">#REF!</definedName>
    <definedName name="__DAT7" localSheetId="5">#REF!</definedName>
    <definedName name="__DAT7" localSheetId="3">#REF!</definedName>
    <definedName name="__DAT7">#REF!</definedName>
    <definedName name="__DAT8" localSheetId="5">#REF!</definedName>
    <definedName name="__DAT8" localSheetId="3">#REF!</definedName>
    <definedName name="__DAT8">#REF!</definedName>
    <definedName name="__DAT9" localSheetId="5">#REF!</definedName>
    <definedName name="__DAT9" localSheetId="3">#REF!</definedName>
    <definedName name="__DAT9">#REF!</definedName>
    <definedName name="_DAT1" localSheetId="5">#REF!</definedName>
    <definedName name="_DAT1" localSheetId="3">#REF!</definedName>
    <definedName name="_DAT1">#REF!</definedName>
    <definedName name="_DAT10" localSheetId="5">#REF!</definedName>
    <definedName name="_DAT10" localSheetId="3">#REF!</definedName>
    <definedName name="_DAT10">#REF!</definedName>
    <definedName name="_DAT11" localSheetId="5">#REF!</definedName>
    <definedName name="_DAT11" localSheetId="3">#REF!</definedName>
    <definedName name="_DAT11">#REF!</definedName>
    <definedName name="_DAT12" localSheetId="5">#REF!</definedName>
    <definedName name="_DAT12" localSheetId="3">#REF!</definedName>
    <definedName name="_DAT12">#REF!</definedName>
    <definedName name="_DAT13" localSheetId="5">#REF!</definedName>
    <definedName name="_DAT13" localSheetId="3">#REF!</definedName>
    <definedName name="_DAT13">#REF!</definedName>
    <definedName name="_DAT14" localSheetId="5">#REF!</definedName>
    <definedName name="_DAT14" localSheetId="3">#REF!</definedName>
    <definedName name="_DAT14">#REF!</definedName>
    <definedName name="_DAT15" localSheetId="5">#REF!</definedName>
    <definedName name="_DAT15" localSheetId="3">#REF!</definedName>
    <definedName name="_DAT15">#REF!</definedName>
    <definedName name="_DAT16" localSheetId="5">#REF!</definedName>
    <definedName name="_DAT16" localSheetId="3">#REF!</definedName>
    <definedName name="_DAT16">#REF!</definedName>
    <definedName name="_DAT18" localSheetId="5">#REF!</definedName>
    <definedName name="_DAT18" localSheetId="3">#REF!</definedName>
    <definedName name="_DAT18">#REF!</definedName>
    <definedName name="_DAT2" localSheetId="5">#REF!</definedName>
    <definedName name="_DAT2" localSheetId="3">#REF!</definedName>
    <definedName name="_DAT2">#REF!</definedName>
    <definedName name="_DAT3" localSheetId="5">#REF!</definedName>
    <definedName name="_DAT3" localSheetId="3">#REF!</definedName>
    <definedName name="_DAT3">#REF!</definedName>
    <definedName name="_DAT4" localSheetId="5">#REF!</definedName>
    <definedName name="_DAT4" localSheetId="3">#REF!</definedName>
    <definedName name="_DAT4">#REF!</definedName>
    <definedName name="_DAT5" localSheetId="5">#REF!</definedName>
    <definedName name="_DAT5" localSheetId="3">#REF!</definedName>
    <definedName name="_DAT5">#REF!</definedName>
    <definedName name="_DAT6" localSheetId="5">#REF!</definedName>
    <definedName name="_DAT6" localSheetId="3">#REF!</definedName>
    <definedName name="_DAT6">#REF!</definedName>
    <definedName name="_DAT7" localSheetId="5">#REF!</definedName>
    <definedName name="_DAT7" localSheetId="3">#REF!</definedName>
    <definedName name="_DAT7">#REF!</definedName>
    <definedName name="_DAT8" localSheetId="5">#REF!</definedName>
    <definedName name="_DAT8" localSheetId="3">#REF!</definedName>
    <definedName name="_DAT8">#REF!</definedName>
    <definedName name="_DAT9" localSheetId="5">#REF!</definedName>
    <definedName name="_DAT9" localSheetId="3">#REF!</definedName>
    <definedName name="_DAT9">#REF!</definedName>
    <definedName name="_Fill" localSheetId="5" hidden="1">#REF!</definedName>
    <definedName name="_Fill" localSheetId="3" hidden="1">#REF!</definedName>
    <definedName name="_Fill" hidden="1">#REF!</definedName>
    <definedName name="_Order1" hidden="1">255</definedName>
    <definedName name="_pc2" localSheetId="5">#REF!</definedName>
    <definedName name="_pc2" localSheetId="3">#REF!</definedName>
    <definedName name="_pc2">#REF!</definedName>
    <definedName name="_PRJ2" localSheetId="5">#REF!</definedName>
    <definedName name="_PRJ2" localSheetId="3">#REF!</definedName>
    <definedName name="_PRJ2">#REF!</definedName>
    <definedName name="Add" localSheetId="5">#REF!</definedName>
    <definedName name="Add" localSheetId="3">#REF!</definedName>
    <definedName name="Add">#REF!</definedName>
    <definedName name="ANNX3A" localSheetId="5">#REF!</definedName>
    <definedName name="ANNX3A" localSheetId="3">#REF!</definedName>
    <definedName name="ANNX3A">#REF!</definedName>
    <definedName name="ANNX3B" localSheetId="5">#REF!</definedName>
    <definedName name="ANNX3B" localSheetId="3">#REF!</definedName>
    <definedName name="ANNX3B">#REF!</definedName>
    <definedName name="ANNX5" localSheetId="5">#REF!</definedName>
    <definedName name="ANNX5" localSheetId="3">#REF!</definedName>
    <definedName name="ANNX5">#REF!</definedName>
    <definedName name="as" localSheetId="5">#REF!</definedName>
    <definedName name="as" localSheetId="3">#REF!</definedName>
    <definedName name="as">#REF!</definedName>
    <definedName name="aug">'[1]Aug 03'!$A$131:$H$471</definedName>
    <definedName name="Bank_Accounts" localSheetId="5">#REF!</definedName>
    <definedName name="Bank_Accounts" localSheetId="3">#REF!</definedName>
    <definedName name="Bank_Accounts">#REF!</definedName>
    <definedName name="Business_Promotion_Exp" localSheetId="5">#REF!</definedName>
    <definedName name="Business_Promotion_Exp" localSheetId="3">#REF!</definedName>
    <definedName name="Business_Promotion_Exp">#REF!</definedName>
    <definedName name="CALCULATION_OF_DEPRECIATION__SLM__PH_I" localSheetId="5">#REF!</definedName>
    <definedName name="CALCULATION_OF_DEPRECIATION__SLM__PH_I" localSheetId="3">#REF!</definedName>
    <definedName name="CALCULATION_OF_DEPRECIATION__SLM__PH_I">#REF!</definedName>
    <definedName name="CALCULATION_OF_DEPRECIATION__WDV__Phase_I___II_Combined" localSheetId="5">#REF!</definedName>
    <definedName name="CALCULATION_OF_DEPRECIATION__WDV__Phase_I___II_Combined" localSheetId="3">#REF!</definedName>
    <definedName name="CALCULATION_OF_DEPRECIATION__WDV__Phase_I___II_Combined">#REF!</definedName>
    <definedName name="CALCULATION_OF_INCOME_TAX" localSheetId="5">#REF!</definedName>
    <definedName name="CALCULATION_OF_INCOME_TAX" localSheetId="3">#REF!</definedName>
    <definedName name="CALCULATION_OF_INCOME_TAX">#REF!</definedName>
    <definedName name="CALCULATION_OF_INTEREST_ON_TERM_LOAN__Phase_I" localSheetId="5">#REF!</definedName>
    <definedName name="CALCULATION_OF_INTEREST_ON_TERM_LOAN__Phase_I" localSheetId="3">#REF!</definedName>
    <definedName name="CALCULATION_OF_INTEREST_ON_TERM_LOAN__Phase_I">#REF!</definedName>
    <definedName name="CALCULATION_OF_INTEREST_ON_TERM_LOAN__Phase_II" localSheetId="5">#REF!</definedName>
    <definedName name="CALCULATION_OF_INTEREST_ON_TERM_LOAN__Phase_II" localSheetId="3">#REF!</definedName>
    <definedName name="CALCULATION_OF_INTEREST_ON_TERM_LOAN__Phase_II">#REF!</definedName>
    <definedName name="CALCULATION_OF_INTERNAL_RATE_OF_RETURN__PRE_TAX_PROJECT_IRR" localSheetId="5">#REF!</definedName>
    <definedName name="CALCULATION_OF_INTERNAL_RATE_OF_RETURN__PRE_TAX_PROJECT_IRR" localSheetId="3">#REF!</definedName>
    <definedName name="CALCULATION_OF_INTERNAL_RATE_OF_RETURN__PRE_TAX_PROJECT_IRR">#REF!</definedName>
    <definedName name="CALCULATION_OF_IRR_OF_POST_TAX_CASH_FLOWS_TO_JV_PARTNERS" localSheetId="5">#REF!</definedName>
    <definedName name="CALCULATION_OF_IRR_OF_POST_TAX_CASH_FLOWS_TO_JV_PARTNERS" localSheetId="3">#REF!</definedName>
    <definedName name="CALCULATION_OF_IRR_OF_POST_TAX_CASH_FLOWS_TO_JV_PARTNERS">#REF!</definedName>
    <definedName name="Capital_Account" localSheetId="5">#REF!</definedName>
    <definedName name="Capital_Account" localSheetId="3">#REF!</definedName>
    <definedName name="Capital_Account">#REF!</definedName>
    <definedName name="CASH_FLOW_STATEMENT" localSheetId="5">#REF!</definedName>
    <definedName name="CASH_FLOW_STATEMENT" localSheetId="3">#REF!</definedName>
    <definedName name="CASH_FLOW_STATEMENT">#REF!</definedName>
    <definedName name="cashflow" localSheetId="5">#REF!</definedName>
    <definedName name="cashflow" localSheetId="3">#REF!</definedName>
    <definedName name="cashflow">#REF!</definedName>
    <definedName name="CD" localSheetId="5">#REF!</definedName>
    <definedName name="CD" localSheetId="3">#REF!</definedName>
    <definedName name="CD">#REF!</definedName>
    <definedName name="CHECK" localSheetId="5">#REF!</definedName>
    <definedName name="CHECK" localSheetId="3">#REF!</definedName>
    <definedName name="CHECK">#REF!</definedName>
    <definedName name="CMAFORM2" localSheetId="5">#REF!</definedName>
    <definedName name="CMAFORM2" localSheetId="3">#REF!</definedName>
    <definedName name="CMAFORM2">#REF!</definedName>
    <definedName name="Contribution_to_Provident_Fund" localSheetId="5">#REF!</definedName>
    <definedName name="Contribution_to_Provident_Fund" localSheetId="3">#REF!</definedName>
    <definedName name="Contribution_to_Provident_Fund">#REF!</definedName>
    <definedName name="CR" localSheetId="5">#REF!</definedName>
    <definedName name="CR" localSheetId="3">#REF!</definedName>
    <definedName name="CR">#REF!</definedName>
    <definedName name="cr_new_microsoft_excel_worksheet_x_bay__d_bay_api" localSheetId="5">#REF!</definedName>
    <definedName name="cr_new_microsoft_excel_worksheet_x_bay__d_bay_api" localSheetId="3">#REF!</definedName>
    <definedName name="cr_new_microsoft_excel_worksheet_x_bay__d_bay_api">#REF!</definedName>
    <definedName name="Cur_Den" localSheetId="5">#REF!</definedName>
    <definedName name="Cur_Den" localSheetId="3">#REF!</definedName>
    <definedName name="Cur_Den">#REF!</definedName>
    <definedName name="Cur_Scale" localSheetId="5">#REF!</definedName>
    <definedName name="Cur_Scale" localSheetId="3">#REF!</definedName>
    <definedName name="Cur_Scale">#REF!</definedName>
    <definedName name="current" localSheetId="5">#REF!</definedName>
    <definedName name="current" localSheetId="3">#REF!</definedName>
    <definedName name="current">#REF!</definedName>
    <definedName name="CVD" localSheetId="5">#REF!</definedName>
    <definedName name="CVD" localSheetId="3">#REF!</definedName>
    <definedName name="CVD">#REF!</definedName>
    <definedName name="da" localSheetId="5">#REF!</definedName>
    <definedName name="da" localSheetId="3">#REF!</definedName>
    <definedName name="da">#REF!</definedName>
    <definedName name="_xlnm.Database" localSheetId="5">#REF!</definedName>
    <definedName name="_xlnm.Database" localSheetId="3">#REF!</definedName>
    <definedName name="_xlnm.Database">#REF!</definedName>
    <definedName name="Deposits__Asset" localSheetId="5">#REF!</definedName>
    <definedName name="Deposits__Asset" localSheetId="3">#REF!</definedName>
    <definedName name="Deposits__Asset">#REF!</definedName>
    <definedName name="Design___Consultancy_Charges" localSheetId="5">#REF!</definedName>
    <definedName name="Design___Consultancy_Charges" localSheetId="3">#REF!</definedName>
    <definedName name="Design___Consultancy_Charges">#REF!</definedName>
    <definedName name="di" localSheetId="5">#REF!</definedName>
    <definedName name="di" localSheetId="3">#REF!</definedName>
    <definedName name="di">#REF!</definedName>
    <definedName name="diff" localSheetId="5">#REF!</definedName>
    <definedName name="diff" localSheetId="3">#REF!</definedName>
    <definedName name="diff">#REF!</definedName>
    <definedName name="dr" localSheetId="5">#REF!</definedName>
    <definedName name="dr" localSheetId="3">#REF!</definedName>
    <definedName name="dr">#REF!</definedName>
    <definedName name="ef" localSheetId="5">#REF!</definedName>
    <definedName name="ef" localSheetId="3">#REF!</definedName>
    <definedName name="ef">#REF!</definedName>
    <definedName name="Equity_Term_Value" localSheetId="5">#REF!</definedName>
    <definedName name="Equity_Term_Value" localSheetId="3">#REF!</definedName>
    <definedName name="Equity_Term_Value">#REF!</definedName>
    <definedName name="Excel_BuiltIn__FilterDatabase_4" localSheetId="5">#REF!</definedName>
    <definedName name="Excel_BuiltIn__FilterDatabase_4" localSheetId="3">#REF!</definedName>
    <definedName name="Excel_BuiltIn__FilterDatabase_4">#REF!</definedName>
    <definedName name="Excel_BuiltIn_Database" localSheetId="5">#REF!</definedName>
    <definedName name="Excel_BuiltIn_Database" localSheetId="3">#REF!</definedName>
    <definedName name="Excel_BuiltIn_Database">#REF!</definedName>
    <definedName name="Excel_BuiltIn_Database_61" localSheetId="5">#REF!</definedName>
    <definedName name="Excel_BuiltIn_Database_61" localSheetId="3">#REF!</definedName>
    <definedName name="Excel_BuiltIn_Database_61">#REF!</definedName>
    <definedName name="Excel_BuiltIn_Print_Area_1_1" localSheetId="5">#REF!</definedName>
    <definedName name="Excel_BuiltIn_Print_Area_1_1" localSheetId="3">#REF!</definedName>
    <definedName name="Excel_BuiltIn_Print_Area_1_1">#REF!</definedName>
    <definedName name="Excel_BuiltIn_Print_Area_2_1" localSheetId="5">#REF!</definedName>
    <definedName name="Excel_BuiltIn_Print_Area_2_1" localSheetId="3">#REF!</definedName>
    <definedName name="Excel_BuiltIn_Print_Area_2_1">#REF!</definedName>
    <definedName name="Excel_BuiltIn_Print_Area_2_1_1" localSheetId="5">#REF!</definedName>
    <definedName name="Excel_BuiltIn_Print_Area_2_1_1" localSheetId="3">#REF!</definedName>
    <definedName name="Excel_BuiltIn_Print_Area_2_1_1">#REF!</definedName>
    <definedName name="Excel_BuiltIn_Print_Area_3_1" localSheetId="5">#REF!</definedName>
    <definedName name="Excel_BuiltIn_Print_Area_3_1" localSheetId="3">#REF!</definedName>
    <definedName name="Excel_BuiltIn_Print_Area_3_1">#REF!</definedName>
    <definedName name="Excel_BuiltIn_Print_Area_4" localSheetId="5">#REF!</definedName>
    <definedName name="Excel_BuiltIn_Print_Area_4" localSheetId="3">#REF!</definedName>
    <definedName name="Excel_BuiltIn_Print_Area_4">#REF!</definedName>
    <definedName name="Excel_BuiltIn_Print_Area_4_1" localSheetId="5">#REF!</definedName>
    <definedName name="Excel_BuiltIn_Print_Area_4_1" localSheetId="3">#REF!</definedName>
    <definedName name="Excel_BuiltIn_Print_Area_4_1">#REF!</definedName>
    <definedName name="FAIT" hidden="1">{#N/A,#N/A,TRUE,"Summary";#N/A,#N/A,TRUE,"Balance Sheet";#N/A,#N/A,TRUE,"P &amp; L";#N/A,#N/A,TRUE,"Fixed Assets";#N/A,#N/A,TRUE,"Cash Flows"}</definedName>
    <definedName name="FG">'[2] FG VALUATION'!$E$7:$E$8,'[2] FG VALUATION'!$E$10</definedName>
    <definedName name="Finance_Charges___Export" localSheetId="5">#REF!</definedName>
    <definedName name="Finance_Charges___Export" localSheetId="3">#REF!</definedName>
    <definedName name="Finance_Charges___Export">#REF!</definedName>
    <definedName name="FinishedGoods">'[3] FG VALUATION'!$E$7:$E$8,'[3] FG VALUATION'!$E$10</definedName>
    <definedName name="Freight___Forwarding_Charges" localSheetId="5">#REF!</definedName>
    <definedName name="Freight___Forwarding_Charges" localSheetId="3">#REF!</definedName>
    <definedName name="Freight___Forwarding_Charges">#REF!</definedName>
    <definedName name="Interunit" localSheetId="5">#REF!</definedName>
    <definedName name="Interunit" localSheetId="3">#REF!</definedName>
    <definedName name="Interunit">#REF!</definedName>
    <definedName name="JBMT__FBD__SHEET_METAL_DIVN." localSheetId="5">#REF!</definedName>
    <definedName name="JBMT__FBD__SHEET_METAL_DIVN." localSheetId="3">#REF!</definedName>
    <definedName name="JBMT__FBD__SHEET_METAL_DIVN.">#REF!</definedName>
    <definedName name="Job_Work_Charges" localSheetId="5">#REF!</definedName>
    <definedName name="Job_Work_Charges" localSheetId="3">#REF!</definedName>
    <definedName name="Job_Work_Charges">#REF!</definedName>
    <definedName name="kl" localSheetId="5">#REF!</definedName>
    <definedName name="kl" localSheetId="3">#REF!</definedName>
    <definedName name="kl">#REF!</definedName>
    <definedName name="KP" localSheetId="5">#REF!</definedName>
    <definedName name="KP" localSheetId="3">#REF!</definedName>
    <definedName name="KP">#REF!</definedName>
    <definedName name="Legal___Professional_Exp." localSheetId="5">#REF!</definedName>
    <definedName name="Legal___Professional_Exp." localSheetId="3">#REF!</definedName>
    <definedName name="Legal___Professional_Exp.">#REF!</definedName>
    <definedName name="lip" localSheetId="5">#REF!</definedName>
    <definedName name="lip" localSheetId="3">#REF!</definedName>
    <definedName name="lip">#REF!</definedName>
    <definedName name="MMM" localSheetId="5">#REF!</definedName>
    <definedName name="MMM" localSheetId="3">#REF!</definedName>
    <definedName name="MMM">#REF!</definedName>
    <definedName name="Mobile_Exp." localSheetId="5">#REF!</definedName>
    <definedName name="Mobile_Exp." localSheetId="3">#REF!</definedName>
    <definedName name="Mobile_Exp.">#REF!</definedName>
    <definedName name="nov" localSheetId="5">#REF!</definedName>
    <definedName name="nov" localSheetId="3">#REF!</definedName>
    <definedName name="nov">#REF!</definedName>
    <definedName name="novold" localSheetId="5">#REF!</definedName>
    <definedName name="novold" localSheetId="3">#REF!</definedName>
    <definedName name="novold">#REF!</definedName>
    <definedName name="oct" localSheetId="5">#REF!</definedName>
    <definedName name="oct" localSheetId="3">#REF!</definedName>
    <definedName name="oct">#REF!</definedName>
    <definedName name="Other_Direct_Exp." localSheetId="5">#REF!</definedName>
    <definedName name="Other_Direct_Exp." localSheetId="3">#REF!</definedName>
    <definedName name="Other_Direct_Exp.">#REF!</definedName>
    <definedName name="p" localSheetId="5">#REF!</definedName>
    <definedName name="p" localSheetId="3">#REF!</definedName>
    <definedName name="p">#REF!</definedName>
    <definedName name="parul" localSheetId="5">#REF!</definedName>
    <definedName name="parul" localSheetId="3">#REF!</definedName>
    <definedName name="parul">#REF!</definedName>
    <definedName name="PC" localSheetId="5">#REF!</definedName>
    <definedName name="PC" localSheetId="3">#REF!</definedName>
    <definedName name="PC">#REF!</definedName>
    <definedName name="PHASE1" localSheetId="5">#REF!</definedName>
    <definedName name="PHASE1" localSheetId="3">#REF!</definedName>
    <definedName name="PHASE1">#REF!</definedName>
    <definedName name="PHASE2" localSheetId="5">#REF!</definedName>
    <definedName name="PHASE2" localSheetId="3">#REF!</definedName>
    <definedName name="PHASE2">#REF!</definedName>
    <definedName name="Postage" localSheetId="5">#REF!</definedName>
    <definedName name="Postage" localSheetId="3">#REF!</definedName>
    <definedName name="Postage">#REF!</definedName>
    <definedName name="Power___Fuel_Exp." localSheetId="5">#REF!</definedName>
    <definedName name="Power___Fuel_Exp." localSheetId="3">#REF!</definedName>
    <definedName name="Power___Fuel_Exp.">#REF!</definedName>
    <definedName name="ppppp" localSheetId="5">#REF!</definedName>
    <definedName name="ppppp" localSheetId="3">#REF!</definedName>
    <definedName name="ppppp">#REF!</definedName>
    <definedName name="_xlnm.Print_Area" localSheetId="6">Dashboard!$A$1:$BN$203</definedName>
    <definedName name="_xlnm.Print_Area" localSheetId="5">'Dashboard (2)'!$A$1:$BN$158</definedName>
    <definedName name="_xlnm.Print_Area" localSheetId="3">'Dashboard (3)'!$A$1:$BN$134</definedName>
    <definedName name="_xlnm.Print_Area">#REF!</definedName>
    <definedName name="PRINT_TITAL" localSheetId="5">#REF!</definedName>
    <definedName name="PRINT_TITAL" localSheetId="3">#REF!</definedName>
    <definedName name="PRINT_TITAL">#REF!</definedName>
    <definedName name="PRINT_TITAL_1" localSheetId="5">#REF!</definedName>
    <definedName name="PRINT_TITAL_1" localSheetId="3">#REF!</definedName>
    <definedName name="PRINT_TITAL_1">#REF!</definedName>
    <definedName name="Print_title" localSheetId="5">#REF!</definedName>
    <definedName name="Print_title" localSheetId="3">#REF!</definedName>
    <definedName name="Print_title">#REF!</definedName>
    <definedName name="PROFORMA_BALANCE_SHEETS" localSheetId="5">#REF!</definedName>
    <definedName name="PROFORMA_BALANCE_SHEETS" localSheetId="3">#REF!</definedName>
    <definedName name="PROFORMA_BALANCE_SHEETS">#REF!</definedName>
    <definedName name="PROJ1" localSheetId="5">#REF!</definedName>
    <definedName name="PROJ1" localSheetId="3">#REF!</definedName>
    <definedName name="PROJ1">#REF!</definedName>
    <definedName name="PROJECT_COST" localSheetId="5">#REF!</definedName>
    <definedName name="PROJECT_COST" localSheetId="3">#REF!</definedName>
    <definedName name="PROJECT_COST">#REF!</definedName>
    <definedName name="RM" localSheetId="5">#REF!</definedName>
    <definedName name="RM" localSheetId="3">#REF!</definedName>
    <definedName name="RM">#REF!</definedName>
    <definedName name="SAPBEXrevision" hidden="1">3</definedName>
    <definedName name="SAPBEXsysID" hidden="1">"BWP"</definedName>
    <definedName name="SAPBEXwbID" hidden="1">"E707F2JC7JIY2MD6WWFHZOGC9"</definedName>
    <definedName name="schB" localSheetId="5">#REF!</definedName>
    <definedName name="schB" localSheetId="3">#REF!</definedName>
    <definedName name="schB">#REF!</definedName>
    <definedName name="schC" localSheetId="5">#REF!</definedName>
    <definedName name="schC" localSheetId="3">#REF!</definedName>
    <definedName name="schC">#REF!</definedName>
    <definedName name="schD" localSheetId="5">#REF!</definedName>
    <definedName name="schD" localSheetId="3">#REF!</definedName>
    <definedName name="schD">#REF!</definedName>
    <definedName name="schE" localSheetId="5">#REF!</definedName>
    <definedName name="schE" localSheetId="3">#REF!</definedName>
    <definedName name="schE">#REF!</definedName>
    <definedName name="schF" localSheetId="5">#REF!</definedName>
    <definedName name="schF" localSheetId="3">#REF!</definedName>
    <definedName name="schF">#REF!</definedName>
    <definedName name="schG" localSheetId="5">#REF!</definedName>
    <definedName name="schG" localSheetId="3">#REF!</definedName>
    <definedName name="schG">#REF!</definedName>
    <definedName name="schH" localSheetId="5">#REF!</definedName>
    <definedName name="schH" localSheetId="3">#REF!</definedName>
    <definedName name="schH">#REF!</definedName>
    <definedName name="schI" localSheetId="5">#REF!</definedName>
    <definedName name="schI" localSheetId="3">#REF!</definedName>
    <definedName name="schI">#REF!</definedName>
    <definedName name="schJ" localSheetId="5">#REF!</definedName>
    <definedName name="schJ" localSheetId="3">#REF!</definedName>
    <definedName name="schJ">#REF!</definedName>
    <definedName name="schK" localSheetId="5">#REF!</definedName>
    <definedName name="schK" localSheetId="3">#REF!</definedName>
    <definedName name="schK">#REF!</definedName>
    <definedName name="schL" localSheetId="5">#REF!</definedName>
    <definedName name="schL" localSheetId="3">#REF!</definedName>
    <definedName name="schL">#REF!</definedName>
    <definedName name="segment" hidden="1">{#N/A,#N/A,TRUE,"Summary";#N/A,#N/A,TRUE,"Balance Sheet";#N/A,#N/A,TRUE,"P &amp; L";#N/A,#N/A,TRUE,"Fixed Assets";#N/A,#N/A,TRUE,"Cash Flows"}</definedName>
    <definedName name="sep">'[1]Sep 03'!$A$131:$H$471</definedName>
    <definedName name="Slicer_Designation1">#N/A</definedName>
    <definedName name="Slicer_Name_of_Competitor">#N/A</definedName>
    <definedName name="Slicer_Project_Name">#N/A</definedName>
    <definedName name="Slicer_Project1">#N/A</definedName>
    <definedName name="Slicer_Region">#N/A</definedName>
    <definedName name="Slicer_Region1">#N/A</definedName>
    <definedName name="Slicer_Workflows">#N/A</definedName>
    <definedName name="SP" localSheetId="5">#REF!</definedName>
    <definedName name="SP" localSheetId="3">#REF!</definedName>
    <definedName name="SP">#REF!</definedName>
    <definedName name="STATEMENT_OF_DISTRIBUTION_OF_PROFITS" localSheetId="5">#REF!</definedName>
    <definedName name="STATEMENT_OF_DISTRIBUTION_OF_PROFITS" localSheetId="3">#REF!</definedName>
    <definedName name="STATEMENT_OF_DISTRIBUTION_OF_PROFITS">#REF!</definedName>
    <definedName name="stuffing" localSheetId="5">#REF!</definedName>
    <definedName name="stuffing" localSheetId="3">#REF!</definedName>
    <definedName name="stuffing">#REF!</definedName>
    <definedName name="SUMPROJSALES" localSheetId="5">#REF!</definedName>
    <definedName name="SUMPROJSALES" localSheetId="3">#REF!</definedName>
    <definedName name="SUMPROJSALES">#REF!</definedName>
    <definedName name="Sundry_Creditors" localSheetId="5">#REF!</definedName>
    <definedName name="Sundry_Creditors" localSheetId="3">#REF!</definedName>
    <definedName name="Sundry_Creditors">#REF!</definedName>
    <definedName name="Sundry_Debtors" localSheetId="5">#REF!</definedName>
    <definedName name="Sundry_Debtors" localSheetId="3">#REF!</definedName>
    <definedName name="Sundry_Debtors">#REF!</definedName>
    <definedName name="sv" localSheetId="5">#REF!</definedName>
    <definedName name="sv" localSheetId="3">#REF!</definedName>
    <definedName name="sv">#REF!</definedName>
    <definedName name="TEST0" localSheetId="5">#REF!</definedName>
    <definedName name="TEST0" localSheetId="3">#REF!</definedName>
    <definedName name="TEST0">#REF!</definedName>
    <definedName name="TESTHKEY" localSheetId="5">#REF!</definedName>
    <definedName name="TESTHKEY" localSheetId="3">#REF!</definedName>
    <definedName name="TESTHKEY">#REF!</definedName>
    <definedName name="TESTKEYS" localSheetId="5">#REF!</definedName>
    <definedName name="TESTKEYS" localSheetId="3">#REF!</definedName>
    <definedName name="TESTKEYS">#REF!</definedName>
    <definedName name="TESTVKEY" localSheetId="5">#REF!</definedName>
    <definedName name="TESTVKEY" localSheetId="3">#REF!</definedName>
    <definedName name="TESTVKEY">#REF!</definedName>
    <definedName name="Tier1DbyE" localSheetId="5">#REF!</definedName>
    <definedName name="Tier1DbyE" localSheetId="3">#REF!</definedName>
    <definedName name="Tier1DbyE">#REF!</definedName>
    <definedName name="Tier2DbyE" localSheetId="5">#REF!</definedName>
    <definedName name="Tier2DbyE" localSheetId="3">#REF!</definedName>
    <definedName name="Tier2DbyE">#REF!</definedName>
    <definedName name="tital_print" localSheetId="5">#REF!</definedName>
    <definedName name="tital_print" localSheetId="3">#REF!</definedName>
    <definedName name="tital_print">#REF!</definedName>
    <definedName name="tital_print_1" localSheetId="5">#REF!</definedName>
    <definedName name="tital_print_1" localSheetId="3">#REF!</definedName>
    <definedName name="tital_print_1">#REF!</definedName>
    <definedName name="Travelling___Conveyance_Other" localSheetId="5">#REF!</definedName>
    <definedName name="Travelling___Conveyance_Other" localSheetId="3">#REF!</definedName>
    <definedName name="Travelling___Conveyance_Other">#REF!</definedName>
    <definedName name="VA" localSheetId="5">#REF!</definedName>
    <definedName name="VA" localSheetId="3">#REF!</definedName>
    <definedName name="VA">#REF!</definedName>
    <definedName name="VB" localSheetId="5">#REF!</definedName>
    <definedName name="VB" localSheetId="3">#REF!</definedName>
    <definedName name="VB">#REF!</definedName>
    <definedName name="VC" localSheetId="5">#REF!</definedName>
    <definedName name="VC" localSheetId="3">#REF!</definedName>
    <definedName name="VC">#REF!</definedName>
    <definedName name="VD" localSheetId="5">#REF!</definedName>
    <definedName name="VD" localSheetId="3">#REF!</definedName>
    <definedName name="VD">#REF!</definedName>
    <definedName name="Welfare_Expenses" localSheetId="5">#REF!</definedName>
    <definedName name="Welfare_Expenses" localSheetId="3">#REF!</definedName>
    <definedName name="Welfare_Expenses">#REF!</definedName>
    <definedName name="wrn.Brief." hidden="1">{#N/A,#N/A,TRUE,"Summary";#N/A,#N/A,TRUE,"Balance Sheet";#N/A,#N/A,TRUE,"P &amp; L";#N/A,#N/A,TRUE,"Fixed Assets";#N/A,#N/A,TRUE,"Cash Flows"}</definedName>
    <definedName name="wrn.Elaborate." hidden="1">{#N/A,#N/A,FALSE,"Cash Flows";#N/A,#N/A,FALSE,"Fixed Assets";#N/A,#N/A,FALSE,"Balance Sheet";#N/A,#N/A,FALSE,"P &amp; L"}</definedName>
  </definedNames>
  <calcPr calcId="191029"/>
  <pivotCaches>
    <pivotCache cacheId="0" r:id="rId35"/>
    <pivotCache cacheId="1" r:id="rId36"/>
    <pivotCache cacheId="2" r:id="rId37"/>
    <pivotCache cacheId="3" r:id="rId38"/>
    <pivotCache cacheId="4" r:id="rId39"/>
  </pivotCaches>
  <extLst>
    <ext xmlns:x14="http://schemas.microsoft.com/office/spreadsheetml/2009/9/main" uri="{876F7934-8845-4945-9796-88D515C7AA90}">
      <x14:pivotCaches>
        <pivotCache cacheId="5" r:id="rId40"/>
        <pivotCache cacheId="6" r:id="rId41"/>
        <pivotCache cacheId="7" r:id="rId42"/>
      </x14:pivotCaches>
    </ext>
    <ext xmlns:x14="http://schemas.microsoft.com/office/spreadsheetml/2009/9/main" uri="{BBE1A952-AA13-448e-AADC-164F8A28A991}">
      <x14:slicerCaches>
        <x14:slicerCache r:id="rId43"/>
        <x14:slicerCache r:id="rId44"/>
        <x14:slicerCache r:id="rId45"/>
        <x14:slicerCache r:id="rId46"/>
        <x14:slicerCache r:id="rId47"/>
        <x14:slicerCache r:id="rId48"/>
        <x14:slicerCache r:id="rId49"/>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23" i="32" l="1"/>
  <c r="D24" i="32"/>
  <c r="D22" i="32"/>
  <c r="H49" i="51" l="1"/>
  <c r="D60" i="51"/>
  <c r="D59" i="51"/>
  <c r="D58" i="51"/>
  <c r="D57" i="51"/>
  <c r="G49" i="51"/>
  <c r="G48" i="51"/>
  <c r="G47" i="51"/>
  <c r="G46" i="51"/>
  <c r="G55" i="51"/>
  <c r="G54" i="51"/>
  <c r="G53" i="51"/>
  <c r="F49" i="51"/>
  <c r="E49" i="51"/>
  <c r="D49" i="51"/>
  <c r="BB129" i="50" l="1"/>
  <c r="BB122" i="50"/>
  <c r="U14" i="50"/>
  <c r="N14" i="50"/>
  <c r="E14" i="50"/>
  <c r="AR111" i="50"/>
  <c r="AK111" i="50"/>
  <c r="AY111" i="50"/>
  <c r="BF111" i="50"/>
  <c r="BB119" i="49" l="1"/>
  <c r="BB112" i="49"/>
  <c r="AV112" i="49"/>
  <c r="AV109" i="49"/>
  <c r="X79" i="49"/>
  <c r="U12" i="49"/>
  <c r="N12" i="49"/>
  <c r="E12" i="49"/>
  <c r="BF153" i="22"/>
  <c r="AY153" i="22"/>
  <c r="AR153" i="22"/>
  <c r="AK153" i="22"/>
  <c r="BC153" i="49"/>
  <c r="AB153" i="49"/>
  <c r="AT153" i="49"/>
  <c r="AK153" i="49"/>
  <c r="AY183" i="22" l="1"/>
  <c r="L51" i="37"/>
  <c r="L50" i="37"/>
  <c r="J41" i="37" l="1"/>
  <c r="J49" i="37"/>
  <c r="J47" i="37"/>
  <c r="J44" i="37"/>
  <c r="J17" i="37"/>
  <c r="J35" i="37"/>
  <c r="J31" i="37"/>
  <c r="J29" i="37"/>
  <c r="J27" i="37"/>
  <c r="J24" i="37"/>
  <c r="J19" i="37"/>
  <c r="J13" i="37"/>
  <c r="L8" i="37"/>
  <c r="L9" i="37"/>
  <c r="L10" i="37"/>
  <c r="L11" i="37"/>
  <c r="L12" i="37"/>
  <c r="L14" i="37"/>
  <c r="L15" i="37"/>
  <c r="L16" i="37"/>
  <c r="L18" i="37"/>
  <c r="L20" i="37"/>
  <c r="L21" i="37"/>
  <c r="L22" i="37"/>
  <c r="L23" i="37"/>
  <c r="L25" i="37"/>
  <c r="L26" i="37"/>
  <c r="L28" i="37"/>
  <c r="L30" i="37"/>
  <c r="L32" i="37"/>
  <c r="L33" i="37"/>
  <c r="L34" i="37"/>
  <c r="L36" i="37"/>
  <c r="L37" i="37"/>
  <c r="L38" i="37"/>
  <c r="L39" i="37"/>
  <c r="L40" i="37"/>
  <c r="L42" i="37"/>
  <c r="L43" i="37"/>
  <c r="L45" i="37"/>
  <c r="L46" i="37"/>
  <c r="L48" i="37"/>
  <c r="L7" i="37"/>
  <c r="K8" i="37" l="1"/>
  <c r="K9" i="37"/>
  <c r="K10" i="37"/>
  <c r="K11" i="37"/>
  <c r="K12" i="37"/>
  <c r="K13" i="37"/>
  <c r="L13" i="37" s="1"/>
  <c r="K14" i="37"/>
  <c r="K15" i="37"/>
  <c r="K16" i="37"/>
  <c r="K17" i="37"/>
  <c r="L17" i="37" s="1"/>
  <c r="K18" i="37"/>
  <c r="K19" i="37"/>
  <c r="L19" i="37" s="1"/>
  <c r="K20" i="37"/>
  <c r="K21" i="37"/>
  <c r="K22" i="37"/>
  <c r="K23" i="37"/>
  <c r="K24" i="37"/>
  <c r="L24" i="37" s="1"/>
  <c r="K25" i="37"/>
  <c r="K26" i="37"/>
  <c r="K27" i="37"/>
  <c r="L27" i="37" s="1"/>
  <c r="K28" i="37"/>
  <c r="K29" i="37"/>
  <c r="L29" i="37" s="1"/>
  <c r="K30" i="37"/>
  <c r="K31" i="37"/>
  <c r="L31" i="37" s="1"/>
  <c r="K32" i="37"/>
  <c r="K33" i="37"/>
  <c r="K34" i="37"/>
  <c r="K35" i="37"/>
  <c r="L35" i="37" s="1"/>
  <c r="K36" i="37"/>
  <c r="K37" i="37"/>
  <c r="K38" i="37"/>
  <c r="K39" i="37"/>
  <c r="K40" i="37"/>
  <c r="K41" i="37"/>
  <c r="L41" i="37" s="1"/>
  <c r="K42" i="37"/>
  <c r="K43" i="37"/>
  <c r="K44" i="37"/>
  <c r="L44" i="37" s="1"/>
  <c r="K45" i="37"/>
  <c r="K46" i="37"/>
  <c r="K47" i="37"/>
  <c r="L47" i="37" s="1"/>
  <c r="K48" i="37"/>
  <c r="K49" i="37"/>
  <c r="L49" i="37" s="1"/>
  <c r="K7" i="37"/>
  <c r="J21" i="37"/>
  <c r="I22" i="37"/>
  <c r="J22" i="37" s="1"/>
  <c r="J23" i="37"/>
  <c r="I24" i="37"/>
  <c r="J25" i="37"/>
  <c r="I26" i="37"/>
  <c r="J26" i="37" s="1"/>
  <c r="I28" i="37"/>
  <c r="J28" i="37"/>
  <c r="I30" i="37"/>
  <c r="J30" i="37" s="1"/>
  <c r="I32" i="37"/>
  <c r="J32" i="37"/>
  <c r="J33" i="37"/>
  <c r="I34" i="37"/>
  <c r="J34" i="37" s="1"/>
  <c r="I36" i="37"/>
  <c r="J36" i="37"/>
  <c r="J37" i="37"/>
  <c r="I38" i="37"/>
  <c r="J38" i="37" s="1"/>
  <c r="J39" i="37"/>
  <c r="I40" i="37"/>
  <c r="J40" i="37"/>
  <c r="I42" i="37"/>
  <c r="J42" i="37" s="1"/>
  <c r="J43" i="37"/>
  <c r="I44" i="37"/>
  <c r="J45" i="37"/>
  <c r="I46" i="37"/>
  <c r="J46" i="37" s="1"/>
  <c r="I48" i="37"/>
  <c r="J48" i="37"/>
  <c r="I20" i="37"/>
  <c r="J9" i="37"/>
  <c r="I10" i="37"/>
  <c r="J10" i="37" s="1"/>
  <c r="J11" i="37"/>
  <c r="I12" i="37"/>
  <c r="J12" i="37" s="1"/>
  <c r="I14" i="37"/>
  <c r="J14" i="37" s="1"/>
  <c r="J15" i="37"/>
  <c r="I16" i="37"/>
  <c r="J16" i="37"/>
  <c r="I18" i="37"/>
  <c r="J18" i="37" s="1"/>
  <c r="J20" i="37"/>
  <c r="J8" i="37"/>
  <c r="I8" i="37"/>
  <c r="J7" i="37"/>
  <c r="K50" i="37" l="1"/>
  <c r="X95" i="22"/>
  <c r="G50" i="37"/>
  <c r="E50" i="37"/>
  <c r="AY176" i="22" l="1"/>
  <c r="E18" i="32"/>
  <c r="D18" i="32"/>
  <c r="E17" i="32"/>
  <c r="D17" i="32"/>
  <c r="E16" i="32"/>
  <c r="D16" i="32"/>
  <c r="E12" i="32"/>
  <c r="D12" i="32"/>
  <c r="E11" i="32"/>
  <c r="D11" i="32"/>
  <c r="E10" i="32"/>
  <c r="D10" i="32"/>
  <c r="D21" i="31"/>
  <c r="D19" i="31"/>
  <c r="G18" i="31"/>
  <c r="K10" i="7" l="1"/>
  <c r="K3" i="7"/>
  <c r="S19" i="8"/>
  <c r="S20" i="8"/>
  <c r="S21" i="8"/>
  <c r="S22" i="8"/>
  <c r="S23" i="8"/>
  <c r="S24" i="8"/>
  <c r="S25" i="8"/>
  <c r="S26" i="8"/>
  <c r="S27" i="8"/>
  <c r="S28" i="8"/>
  <c r="S29" i="8"/>
  <c r="S30" i="8"/>
  <c r="S31" i="8"/>
  <c r="S18" i="8"/>
  <c r="W14" i="12" l="1"/>
  <c r="W15" i="12" s="1"/>
  <c r="X15" i="12" s="1"/>
  <c r="Y15" i="12" s="1"/>
  <c r="K39" i="12"/>
  <c r="Y31" i="12" l="1"/>
  <c r="Y27" i="12"/>
  <c r="Y23" i="12"/>
  <c r="Y34" i="12"/>
  <c r="Y30" i="12"/>
  <c r="Y26" i="12"/>
  <c r="Y22" i="12"/>
  <c r="Y35" i="12"/>
  <c r="Y33" i="12"/>
  <c r="Y29" i="12"/>
  <c r="Y25" i="12"/>
  <c r="Y21" i="12"/>
  <c r="Y32" i="12"/>
  <c r="Y28" i="12"/>
  <c r="Y24" i="12"/>
  <c r="Y20" i="12"/>
  <c r="Y19" i="12"/>
  <c r="X35" i="12"/>
  <c r="X31" i="12"/>
  <c r="X23" i="12"/>
  <c r="X34" i="12"/>
  <c r="X30" i="12"/>
  <c r="X26" i="12"/>
  <c r="X22" i="12"/>
  <c r="X27" i="12"/>
  <c r="X33" i="12"/>
  <c r="X29" i="12"/>
  <c r="X25" i="12"/>
  <c r="X21" i="12"/>
  <c r="X32" i="12"/>
  <c r="X28" i="12"/>
  <c r="X24" i="12"/>
  <c r="X20" i="12"/>
  <c r="X19" i="12"/>
  <c r="W31" i="12"/>
  <c r="W27" i="12"/>
  <c r="W23" i="12"/>
  <c r="W35" i="12"/>
  <c r="W34" i="12"/>
  <c r="W30" i="12"/>
  <c r="W26" i="12"/>
  <c r="W22" i="12"/>
  <c r="W33" i="12"/>
  <c r="W29" i="12"/>
  <c r="W25" i="12"/>
  <c r="W21" i="12"/>
  <c r="W32" i="12"/>
  <c r="W28" i="12"/>
  <c r="W24" i="12"/>
  <c r="W20" i="12"/>
  <c r="W19" i="12"/>
  <c r="W39" i="12" l="1"/>
  <c r="X39" i="12"/>
  <c r="Y39" i="12"/>
  <c r="J4" i="7"/>
  <c r="J5" i="7"/>
  <c r="J6" i="7"/>
  <c r="J7" i="7"/>
  <c r="J8" i="7"/>
  <c r="J9" i="7"/>
  <c r="J3" i="7"/>
  <c r="E9" i="7"/>
  <c r="E8" i="7"/>
  <c r="E7" i="7"/>
  <c r="E6" i="7"/>
  <c r="E5" i="7"/>
  <c r="E4" i="7"/>
  <c r="E3" i="7"/>
  <c r="I10" i="7"/>
  <c r="H10" i="7"/>
  <c r="G10" i="7"/>
  <c r="F10" i="7"/>
  <c r="J10" i="7" l="1"/>
  <c r="F39" i="12" l="1"/>
  <c r="N51" i="12"/>
  <c r="N20" i="12"/>
  <c r="N21" i="12"/>
  <c r="N22" i="12"/>
  <c r="N23" i="12"/>
  <c r="N24" i="12"/>
  <c r="N25" i="12"/>
  <c r="N26" i="12"/>
  <c r="N27" i="12"/>
  <c r="N28" i="12"/>
  <c r="N29" i="12"/>
  <c r="N30" i="12"/>
  <c r="N31" i="12"/>
  <c r="N32" i="12"/>
  <c r="N33" i="12"/>
  <c r="N34" i="12"/>
  <c r="N35" i="12"/>
  <c r="N19" i="12"/>
  <c r="R1" i="12" l="1"/>
  <c r="R31" i="8" l="1"/>
  <c r="R30" i="8"/>
  <c r="R29" i="8"/>
  <c r="R28" i="8"/>
  <c r="R27" i="8"/>
  <c r="R26" i="8"/>
  <c r="R25" i="8"/>
  <c r="R24" i="8"/>
  <c r="R23" i="8"/>
  <c r="R22" i="8"/>
  <c r="R21" i="8"/>
  <c r="R20" i="8"/>
  <c r="R19" i="8"/>
  <c r="R18" i="8"/>
  <c r="T20" i="8" l="1"/>
  <c r="U20" i="8"/>
  <c r="V20" i="8"/>
  <c r="U21" i="8"/>
  <c r="T21" i="8"/>
  <c r="V21" i="8"/>
  <c r="U25" i="8"/>
  <c r="V25" i="8"/>
  <c r="T25" i="8"/>
  <c r="U29" i="8"/>
  <c r="T29" i="8"/>
  <c r="V29" i="8"/>
  <c r="T28" i="8"/>
  <c r="V28" i="8"/>
  <c r="U28" i="8"/>
  <c r="T18" i="8"/>
  <c r="U18" i="8"/>
  <c r="V18" i="8"/>
  <c r="V22" i="8"/>
  <c r="T22" i="8"/>
  <c r="U22" i="8"/>
  <c r="V26" i="8"/>
  <c r="T26" i="8"/>
  <c r="U26" i="8"/>
  <c r="V30" i="8"/>
  <c r="T30" i="8"/>
  <c r="U30" i="8"/>
  <c r="T24" i="8"/>
  <c r="U24" i="8"/>
  <c r="V24" i="8"/>
  <c r="T19" i="8"/>
  <c r="V19" i="8"/>
  <c r="U19" i="8"/>
  <c r="U23" i="8"/>
  <c r="V23" i="8"/>
  <c r="T23" i="8"/>
  <c r="T27" i="8"/>
  <c r="U27" i="8"/>
  <c r="V27" i="8"/>
  <c r="T31" i="8"/>
  <c r="U31" i="8"/>
  <c r="V31" i="8"/>
  <c r="C10" i="7"/>
  <c r="E14" i="22" s="1"/>
  <c r="D10" i="7"/>
  <c r="P38" i="17"/>
  <c r="K54" i="17"/>
  <c r="T38" i="17"/>
  <c r="AA38" i="17"/>
  <c r="X38" i="17"/>
  <c r="Q54" i="17"/>
  <c r="N14" i="22" l="1"/>
  <c r="B10" i="17"/>
  <c r="U54" i="17"/>
  <c r="N54" i="17"/>
  <c r="X1" i="8" l="1"/>
  <c r="E10" i="7" l="1"/>
  <c r="T34" i="8"/>
  <c r="V34" i="8"/>
  <c r="U34" i="8"/>
  <c r="U1" i="12"/>
  <c r="U14" i="22" l="1"/>
  <c r="G34" i="8"/>
  <c r="Q18" i="10" l="1"/>
  <c r="O26" i="10" l="1"/>
  <c r="O29" i="10"/>
  <c r="C8" i="2"/>
  <c r="C14" i="2" s="1"/>
  <c r="B6" i="2"/>
  <c r="C6" i="2"/>
  <c r="C13" i="2" s="1"/>
  <c r="C5" i="2"/>
  <c r="B13" i="2" s="1"/>
  <c r="C7" i="2"/>
  <c r="B14" i="2" s="1"/>
  <c r="B5" i="2"/>
  <c r="B4" i="2"/>
  <c r="C4" i="2"/>
  <c r="C12" i="2" s="1"/>
  <c r="C3" i="2"/>
  <c r="B12" i="2" s="1"/>
  <c r="B3" i="2"/>
  <c r="O23" i="10" l="1"/>
</calcChain>
</file>

<file path=xl/sharedStrings.xml><?xml version="1.0" encoding="utf-8"?>
<sst xmlns="http://schemas.openxmlformats.org/spreadsheetml/2006/main" count="1103" uniqueCount="507">
  <si>
    <t>Bids Won</t>
  </si>
  <si>
    <t>Planned</t>
  </si>
  <si>
    <t>Actual</t>
  </si>
  <si>
    <t>Leads Generated- Region Wise- by BD</t>
  </si>
  <si>
    <t>Leads Generated- Region Wise- by Others</t>
  </si>
  <si>
    <t>Leads matured to NIT- by BD</t>
  </si>
  <si>
    <t>Leads matured to NIT- by Others</t>
  </si>
  <si>
    <t>Bids Submitted from leads matured- by BD</t>
  </si>
  <si>
    <t>Bids Submitted from leads matured- by Others</t>
  </si>
  <si>
    <t>BD</t>
  </si>
  <si>
    <t>Others</t>
  </si>
  <si>
    <t>Leads</t>
  </si>
  <si>
    <t>NIT</t>
  </si>
  <si>
    <t>Proposals</t>
  </si>
  <si>
    <t>Win-Loss %</t>
  </si>
  <si>
    <t>Bids Lost</t>
  </si>
  <si>
    <t xml:space="preserve">Delhi + Bihar + International </t>
  </si>
  <si>
    <t>Uttar Pradesh</t>
  </si>
  <si>
    <t>Southern Region</t>
  </si>
  <si>
    <t>West Bengal, Jharkhand</t>
  </si>
  <si>
    <t>S.No.</t>
  </si>
  <si>
    <t>Region</t>
  </si>
  <si>
    <t>HP, Chandigarh, Haryana, Punjab</t>
  </si>
  <si>
    <t>Low</t>
  </si>
  <si>
    <t>High</t>
  </si>
  <si>
    <t>INR (Crs.)</t>
  </si>
  <si>
    <t>HIGH</t>
  </si>
  <si>
    <t>MEDIUM</t>
  </si>
  <si>
    <t>LOW</t>
  </si>
  <si>
    <t>State</t>
  </si>
  <si>
    <t>Name of Client</t>
  </si>
  <si>
    <t>Name Of Project</t>
  </si>
  <si>
    <t>Funding Agency</t>
  </si>
  <si>
    <t>Department Contact details</t>
  </si>
  <si>
    <t>Pre Bid Meeting Date</t>
  </si>
  <si>
    <t>EMD (Lakh)</t>
  </si>
  <si>
    <t>Bidding by Single/JV</t>
  </si>
  <si>
    <t>Process Status</t>
  </si>
  <si>
    <t>Remarks</t>
  </si>
  <si>
    <t>Karnataka</t>
  </si>
  <si>
    <t>Madhya Pradesh</t>
  </si>
  <si>
    <t>Delhi</t>
  </si>
  <si>
    <t>Chandrawal WTP Command Area (Package 2: West Zone)</t>
  </si>
  <si>
    <t>Rajasthan</t>
  </si>
  <si>
    <t>Bihar</t>
  </si>
  <si>
    <t>Chandigarh</t>
  </si>
  <si>
    <t>Jharkhand</t>
  </si>
  <si>
    <t>Estimated Cost (In Crs.)</t>
  </si>
  <si>
    <t>Grand Total</t>
  </si>
  <si>
    <t>No Of Project</t>
  </si>
  <si>
    <t>Bids Submitted</t>
  </si>
  <si>
    <t>Project A</t>
  </si>
  <si>
    <t>Project B</t>
  </si>
  <si>
    <t>Project C</t>
  </si>
  <si>
    <t>Project D</t>
  </si>
  <si>
    <t>Project E</t>
  </si>
  <si>
    <t xml:space="preserve">All values in INR Cr. </t>
  </si>
  <si>
    <t>Proposals Due in Next 7 days</t>
  </si>
  <si>
    <t>Proposals Due in Next 15 days</t>
  </si>
  <si>
    <t xml:space="preserve">Estimated Cost </t>
  </si>
  <si>
    <t>DASHBOARD</t>
  </si>
  <si>
    <t>TOTAL LEADS</t>
  </si>
  <si>
    <t>Value of Ongoing Projects</t>
  </si>
  <si>
    <t>L&amp;T</t>
  </si>
  <si>
    <t>LEAD IDENTIFICATION &amp; CLIENTELE BASE</t>
  </si>
  <si>
    <t>COLLECTION OVERVIEW</t>
  </si>
  <si>
    <t>PROPOSAL SUBMISSION</t>
  </si>
  <si>
    <t>Date</t>
  </si>
  <si>
    <r>
      <t xml:space="preserve">Procedure for Lead Generation, Management &amp; Review
</t>
    </r>
    <r>
      <rPr>
        <b/>
        <sz val="10"/>
        <color rgb="FFFF0000"/>
        <rFont val="Calibri"/>
        <family val="2"/>
      </rPr>
      <t>Document No:</t>
    </r>
    <r>
      <rPr>
        <b/>
        <sz val="10"/>
        <color indexed="56"/>
        <rFont val="Calibri"/>
        <family val="2"/>
      </rPr>
      <t xml:space="preserve"> Datasheet of Leads for Reporting &amp; Feedback </t>
    </r>
  </si>
  <si>
    <t xml:space="preserve">Business Development </t>
  </si>
  <si>
    <t xml:space="preserve">Datasheet of Leads for Reporting &amp; Feedback </t>
  </si>
  <si>
    <t>MONTH</t>
  </si>
  <si>
    <t>15 Days Later</t>
  </si>
  <si>
    <t>Types of Project</t>
  </si>
  <si>
    <t>Project Brief</t>
  </si>
  <si>
    <t>Contact Person</t>
  </si>
  <si>
    <t>Consultants</t>
  </si>
  <si>
    <t>Major Competitors</t>
  </si>
  <si>
    <t>Status &amp; Action Plan</t>
  </si>
  <si>
    <t>Remarks from BD Head</t>
  </si>
  <si>
    <t>GRAND TOTAL</t>
  </si>
  <si>
    <t>Projects Lost</t>
  </si>
  <si>
    <t>Target projects</t>
  </si>
  <si>
    <t>Projects Won</t>
  </si>
  <si>
    <r>
      <t>LEGEND 1:</t>
    </r>
    <r>
      <rPr>
        <sz val="10"/>
        <rFont val="Calibri"/>
        <family val="2"/>
      </rPr>
      <t xml:space="preserve">
</t>
    </r>
    <r>
      <rPr>
        <b/>
        <sz val="10"/>
        <rFont val="Calibri"/>
        <family val="2"/>
      </rPr>
      <t>Type of Project:</t>
    </r>
    <r>
      <rPr>
        <sz val="10"/>
        <rFont val="Calibri"/>
        <family val="2"/>
      </rPr>
      <t xml:space="preserve"> I- Irrigation, WW- Waste Water, R- Rural Water Supply, U- Urban Water Supply
</t>
    </r>
    <r>
      <rPr>
        <b/>
        <sz val="10"/>
        <rFont val="Calibri"/>
        <family val="2"/>
      </rPr>
      <t>Lead Status</t>
    </r>
    <r>
      <rPr>
        <sz val="10"/>
        <rFont val="Calibri"/>
        <family val="2"/>
      </rPr>
      <t xml:space="preserve">: T - Tendering / A - Active / P - Preliminary (On horizon)
</t>
    </r>
    <r>
      <rPr>
        <b/>
        <sz val="10"/>
        <rFont val="Calibri"/>
        <family val="2"/>
      </rPr>
      <t xml:space="preserve">Lead Rating: </t>
    </r>
    <r>
      <rPr>
        <sz val="10"/>
        <rFont val="Calibri"/>
        <family val="2"/>
      </rPr>
      <t xml:space="preserve">C - Critical / S - Strategic / R - Regular / O - Yet to be evaluated
</t>
    </r>
    <r>
      <rPr>
        <b/>
        <sz val="10"/>
        <rFont val="Calibri"/>
        <family val="2"/>
      </rPr>
      <t>CR</t>
    </r>
    <r>
      <rPr>
        <sz val="10"/>
        <rFont val="Calibri"/>
        <family val="2"/>
      </rPr>
      <t xml:space="preserve"> (</t>
    </r>
    <r>
      <rPr>
        <b/>
        <sz val="10"/>
        <rFont val="Calibri"/>
        <family val="2"/>
      </rPr>
      <t>Client Rating)</t>
    </r>
    <r>
      <rPr>
        <sz val="10"/>
        <rFont val="Calibri"/>
        <family val="2"/>
      </rPr>
      <t xml:space="preserve"> - A/B/C / O
</t>
    </r>
    <r>
      <rPr>
        <b/>
        <sz val="10"/>
        <color rgb="FFFF0000"/>
        <rFont val="Calibri"/>
        <family val="2"/>
      </rPr>
      <t xml:space="preserve">Scope of work : </t>
    </r>
    <r>
      <rPr>
        <sz val="10"/>
        <rFont val="Calibri"/>
        <family val="2"/>
      </rPr>
      <t xml:space="preserve">
</t>
    </r>
    <r>
      <rPr>
        <b/>
        <sz val="10"/>
        <rFont val="Calibri"/>
        <family val="2"/>
      </rPr>
      <t xml:space="preserve">Type of Contract </t>
    </r>
    <r>
      <rPr>
        <sz val="10"/>
        <rFont val="Calibri"/>
        <family val="2"/>
      </rPr>
      <t>: Item-rate /Cost Plus /Lump sum /Design &amp; Build</t>
    </r>
    <r>
      <rPr>
        <b/>
        <sz val="11"/>
        <rFont val="Calibri"/>
        <family val="2"/>
      </rPr>
      <t/>
    </r>
  </si>
  <si>
    <t>Remarks from CEO</t>
  </si>
  <si>
    <t>Gujarat, Madhya Pradesh</t>
  </si>
  <si>
    <t>Maharashtra, Rajasthan</t>
  </si>
  <si>
    <r>
      <t xml:space="preserve">Procedure for Lead Generation, Management &amp; Review
</t>
    </r>
    <r>
      <rPr>
        <b/>
        <sz val="10"/>
        <color rgb="FFFF0000"/>
        <rFont val="Calibri"/>
        <family val="2"/>
      </rPr>
      <t>Document No:</t>
    </r>
    <r>
      <rPr>
        <b/>
        <sz val="10"/>
        <color indexed="56"/>
        <rFont val="Calibri"/>
        <family val="2"/>
      </rPr>
      <t xml:space="preserve"> Datasheet of NIT's for Reporting &amp; Feedback </t>
    </r>
  </si>
  <si>
    <t>Date of Submission</t>
  </si>
  <si>
    <t>NIT Reference No</t>
  </si>
  <si>
    <t xml:space="preserve">Datasheet of NIT's for Reporting &amp; Feedback </t>
  </si>
  <si>
    <t>Tentative Date of Release of NIT</t>
  </si>
  <si>
    <t>Project Value</t>
  </si>
  <si>
    <t>Project Location/ Geography</t>
  </si>
  <si>
    <t>Past Experience with client</t>
  </si>
  <si>
    <t>Government Support</t>
  </si>
  <si>
    <t>Competition landscape on opportunity</t>
  </si>
  <si>
    <t>Prioritization of Leads</t>
  </si>
  <si>
    <t>West Bengal</t>
  </si>
  <si>
    <t>S.No</t>
  </si>
  <si>
    <t>Impact Score</t>
  </si>
  <si>
    <t>No. of Projects Executed</t>
  </si>
  <si>
    <t>Value of Projects Executed</t>
  </si>
  <si>
    <t>No. of Ongoing Projects</t>
  </si>
  <si>
    <t>Project 1</t>
  </si>
  <si>
    <t>Project 2</t>
  </si>
  <si>
    <t>Project 3</t>
  </si>
  <si>
    <t>Project 4</t>
  </si>
  <si>
    <t>Project 5</t>
  </si>
  <si>
    <t>Project 6</t>
  </si>
  <si>
    <t>Project 7</t>
  </si>
  <si>
    <t>Project 8</t>
  </si>
  <si>
    <t>Project 9</t>
  </si>
  <si>
    <t>Project 10</t>
  </si>
  <si>
    <t>ORDER BOOKING</t>
  </si>
  <si>
    <t>Achieved Previous Year</t>
  </si>
  <si>
    <t>Target Current Year</t>
  </si>
  <si>
    <t>Acieved Current Year</t>
  </si>
  <si>
    <t>Selection</t>
  </si>
  <si>
    <t xml:space="preserve">Medium </t>
  </si>
  <si>
    <t>Karnataka Urban Infrastructure Development &amp; Finance Corporation Ltd. [KUIDFC]</t>
  </si>
  <si>
    <t>Engineer-in-Chief - Water Resources Department</t>
  </si>
  <si>
    <t>DJB</t>
  </si>
  <si>
    <t>BWSSB</t>
  </si>
  <si>
    <t>MP Industrial Development Corporation Limited</t>
  </si>
  <si>
    <t>PHED-Chief Engineer(HQ),Jaipur</t>
  </si>
  <si>
    <t>Karnataka Urban Water Supply and Drainage Board</t>
  </si>
  <si>
    <t>BUIDCO</t>
  </si>
  <si>
    <t>Engineers India Limited,MoPNG</t>
  </si>
  <si>
    <t>Project 11</t>
  </si>
  <si>
    <t>Project 12</t>
  </si>
  <si>
    <t>Project 13</t>
  </si>
  <si>
    <t>Project 14</t>
  </si>
  <si>
    <t>Target</t>
  </si>
  <si>
    <t>Duration of Project</t>
  </si>
  <si>
    <t>Name of Project</t>
  </si>
  <si>
    <t>Rehabilitation Upgradation of 5 Noâ€™s Existing Sewage Treatment Plant and Construction of 1 No new STP on Design Build and Operate, One Year DLP Plus 15 Years O&amp;M basis at Chandigarh Under Smart City Mission.</t>
  </si>
  <si>
    <t>Design and Construction of drinking water supply scheme, of Munger Nagar Nigam under AMRUT and state plan Scheme (Phase II) with six months of Trial run and thereafter operation and maintenance of system for next five years.</t>
  </si>
  <si>
    <t>Renovation work of selected projects under JMADA Dhanbad Water supply scheme (2nd Call)</t>
  </si>
  <si>
    <t>Design and Construction of Industrial ETP based on ZLD ic Collection gravity pipe network, Effluent pumping stations, Master Balancing Reservoir ESR and Recycled Water Disposal Pipe Network on EPC basis and ic O and M for 5 years at VUL</t>
  </si>
  <si>
    <t>On Turn-Key Basis conveying of water for hose irrigation System from Chhitakhudri and Hiran Reservoir of District Jabalpur (M.P.) to deliver water at farmerâ€™s field up to service outlet of 1 Ha chak with a outlet duty of 0.37 lit/Sec/ha and desired flow of Orifice type of nozzle as 10 times of specified duty with minimum 1.5m exit gradient on highest point of chak field along with Providing, fixing, installation and all arrangements complete of external energy sources for Chhitakhudri project having minimum CCA 12125 ha and maximum total energy consumption limited to 3.56 MW, for Hiran project having minimum CCA 8125 ha and maximum total energy consumption limited to 0.38MW and for Baghraji canal project having minimum CCA of 2800 ha including supply from Chhitakhudri dam and maximum total energy consumption limited to 0.13MW; in total CCA of 23050 Ha out of total GCA of 34090 Ha, fully covering the entire compact and contiguous possible arable area and any irrigable area increase in CCA within/ beyond the GCA shall be permitted with written approval of Chief Engineer. The work also includes all activities starting from survey, investigations, preparation of Pvt/Govt./Forest LA caseâ€™s, preparation and submission of design, drawing, estimation and its approval from the competent authority including Procurement, Construction, Laying, Installing, Energizing etc of pumping systems, rising and gravity mains, main lines, branch lines, distribution network; with all allied inline structure, including Residential Building and tar roads up to pump house, DC and all along RM/GM including controlling and regulation of system etc. for supply of water under pressure with SCADA and automation as per detailed scope of work but not limited to it. The work also includes Management, Operation and Maintenance (MOM) of complete scheme for the period of five On Turn-Key Basis conveying of water for hose irrigation System from Chhitakhudri and Hiran Reservoir of District Jabalpur (M.P.) to deliver water at farmerâ€™s field up to service outlet of 1 Ha chak with a outlet duty of 0.37 lit/Sec/ha and desired flow of Orifice type of nozzle as 10 times of specified duty with minimum 1.5m exit gradient on highest point of chak field along with Providing, fixing, installation and all arrangements complete of external energy sources for Chhitakhudri project having minimum CCA 12125 ha and maximum total energy consumption limited to 3.56 MW, for Hiran project having minimum CCA 8125 ha and maximum total energy consumption limited to 0.38MW and for Baghraji canal project having minimum CCA of 2800 ha including supply from Chhitakhudri dam and maximum total energy consumption limited to 0.13MW; in total CCA of 23050 Ha out of total GCA of 34090 Ha, fully covering the entire compact and contiguous possible arable area and any irrigable area increase in CCA within/ beyond the GCA shall be permitted with written approval of Chief Engineer. The work also includes all activities starting from survey, investigations, preparation of Pvt/Govt./Forest LA caseâ€™s, preparation and submission of design, drawing, estimation and its approval from the competent authority including Procurement, Construction, Laying, Installing, Energizing etc of pumping systems, rising and gravity mains, main lines, branch lines, distribution network; with all allied inline structure, including Residential Building and tar roads up to pump house, DC and all along RM/GM including controlling and regulation of system etc. for supply of water under pressure with SCADA and automation as per detailed scope of work but not limited to it. The work also includes Management, Operation and Maintenance (MOM) of complete scheme for the period of five Year.</t>
  </si>
  <si>
    <t>Improvement of Water Supply System by Construction / Rehabilitation / Replacement, Supply, Laying, Installation, Testing, Commissioning of Transmission and Distribution Pipes with Appurtenances, Pumping Stations, Underground Reservoirs, Service Connections and Consumer Meters, SCADA system, along with DMA formation and NRW Reduction in a Project Construction Period of 4-years and 3.5 -years O&amp;M during construction period plus 5-years O&amp;M after Construction to achieve the equitable and continuous (24 hours &amp; 7 days/week ) water distribution in the Chandrawal WTP Command Area (Package 4: East Zone)</t>
  </si>
  <si>
    <t>Improvement of Water Supply System by Construction / Rehabilitation / Replacement, Supply, Laying, Installation, Testing, Commissioning of Transmission and Distribution Pipes with Appurtenances, Pumping Stations, Underground Reservoirs, Service Connections and Consumer Meters, SCADA system, along with DMA formation and NRW Reduction in a Project Construction Period of 5-years and 4.5 -years O&amp;M during construction period plus 5-years O&amp;M after Construction to achieve the equitable and continuous (24 hours &amp; 7 days/week ) water distribution in the Chandrawal WTP Command Area (Package 2: West Zone)</t>
  </si>
  <si>
    <t>Name of BD Representative</t>
  </si>
  <si>
    <t>Sr. No</t>
  </si>
  <si>
    <t>Approx Cost 
(In Crores)</t>
  </si>
  <si>
    <t>Region
(Use dropdown to chose particular region)</t>
  </si>
  <si>
    <t>Design, build, operate and maintain, and transfer water supply system in Kalburgi city of Karnataka State, India for cost effective and sustainable upscaling to continuous (24x7) pressurized water supply</t>
  </si>
  <si>
    <t>Design, build,operate and maintain, and transfer water supply system in Hubballi Dharawada city of Karnataka State, India for cost effective and sustainable upscaling to continuous (24x7) pressurized water supply</t>
  </si>
  <si>
    <t>Design, engineering, construction &amp; commissioning of pump station &amp; reservoir at Harohalli &amp; Tataguni with O&amp;M for 7 years â€“ DBO Package # BWSSB/JICA/CP-04</t>
  </si>
  <si>
    <t>Design, engineering, construction &amp; commissioning of pump station &amp; reservoir at T.K. Halli with O&amp;M for 7 years â€“ DBO Package # BWSSB/JICA/CP-03</t>
  </si>
  <si>
    <t>Work of Bisalpur-Jaipur Water Supply Project Stage-II ( Phase-I) with one year defect liability, â€ i.e. Design (Selected part) &amp; Build</t>
  </si>
  <si>
    <t>Augmentation of water supply scheme to Badami, Kerur towns and 18 enroute villages from Almatti reservoir as source (Package-I)</t>
  </si>
  <si>
    <t>Work of Bisalpur- Prithviraj Nagar Water Supply Project Phase-I, Stage-I</t>
  </si>
  <si>
    <t>EPCC- 17 Package for Raw Water Pipeline from Nachna to Bagundi â€“ Rajasthan and associated facilities</t>
  </si>
  <si>
    <t>EPCC- 17 Package for Raw Water Pipeline from Nachna to Bagundi â€“ Rajasthan and associated facilities - Part B</t>
  </si>
  <si>
    <t>Design, Construction, Supply, Installation &amp; Commissioning of Raw Water Pump House, Intake Bridge, Raw Water Main, Water Treatment Plant, Electrical Substation for Intake and Water Treatment Plant with all Civil, Mechanical, Electro-Mechanical &amp; Instrumentation components and other allied works, SCADA for entire system including the Operation &amp; Maintenance of all the works for a period of 5 years by drawal of surface water from river Kumari at Mukutmanipur Dam under West Bengal Piped Water Supply Project (Purulia) Contract Package â€“ 1 A</t>
  </si>
  <si>
    <t>FY: Previous</t>
  </si>
  <si>
    <t>Bids Under Consideration</t>
  </si>
  <si>
    <t>Shortfall</t>
  </si>
  <si>
    <t>FY: Current</t>
  </si>
  <si>
    <t>TARGET</t>
  </si>
  <si>
    <t>ACTUAL</t>
  </si>
  <si>
    <t>Bids Under Preparation</t>
  </si>
  <si>
    <t>Project</t>
  </si>
  <si>
    <t>JWIL</t>
  </si>
  <si>
    <t>Review Date</t>
  </si>
  <si>
    <t>Result Awaited</t>
  </si>
  <si>
    <t>Bid Won</t>
  </si>
  <si>
    <t>Bid Lost</t>
  </si>
  <si>
    <t>Status
(Select from the dropdown menu)</t>
  </si>
  <si>
    <t>Proposals Due in next 7 Days</t>
  </si>
  <si>
    <t>Proposals Due from 8th to 15 Days</t>
  </si>
  <si>
    <t>Proposals Due post 15 Days</t>
  </si>
  <si>
    <t>7 Days Later</t>
  </si>
  <si>
    <t>Scope of Work</t>
  </si>
  <si>
    <t>Lead Category</t>
  </si>
  <si>
    <t>Lead Category (Lead Report to be referred)</t>
  </si>
  <si>
    <t>Wins with High Lead Score</t>
  </si>
  <si>
    <t>UNIDENTIFIED</t>
  </si>
  <si>
    <t>Number of wins with High Opporunity Score</t>
  </si>
  <si>
    <t>#15 BUDGET</t>
  </si>
  <si>
    <t>Baseline</t>
  </si>
  <si>
    <t>Contract Value</t>
  </si>
  <si>
    <t>Revised</t>
  </si>
  <si>
    <t>Budget</t>
  </si>
  <si>
    <t>Consumed/ Billed</t>
  </si>
  <si>
    <t>#19 EBITA (in Crs.)</t>
  </si>
  <si>
    <t>EBITA (in Crs.)</t>
  </si>
  <si>
    <t>Project Budget (Plan vs Actual)</t>
  </si>
  <si>
    <t>Values</t>
  </si>
  <si>
    <t xml:space="preserve">Baseline </t>
  </si>
  <si>
    <t>EBITA (in Cr.)</t>
  </si>
  <si>
    <t>Plan</t>
  </si>
  <si>
    <t>Sept'19</t>
  </si>
  <si>
    <t>Nov'19</t>
  </si>
  <si>
    <t>Dec'19</t>
  </si>
  <si>
    <t>Bonus Achievement of under construction projects (Value in INR)</t>
  </si>
  <si>
    <t>Total contract Value</t>
  </si>
  <si>
    <t>Bonus Achievement (in X)</t>
  </si>
  <si>
    <t>Adityapur</t>
  </si>
  <si>
    <t>6% for 6 months</t>
  </si>
  <si>
    <t>Byamar</t>
  </si>
  <si>
    <t>-</t>
  </si>
  <si>
    <t>Parwan</t>
  </si>
  <si>
    <t>2% for 100 days (3.3 months)</t>
  </si>
  <si>
    <t>a. Value of Billable claim opporunity identifed</t>
  </si>
  <si>
    <t>No of Claims by JWIL</t>
  </si>
  <si>
    <t>Value of Claims by JWIL</t>
  </si>
  <si>
    <t>Byarma</t>
  </si>
  <si>
    <t xml:space="preserve">Adityapur </t>
  </si>
  <si>
    <t>b. % claim realized by JWIL</t>
  </si>
  <si>
    <t>Total Contract Value</t>
  </si>
  <si>
    <t>% Claims Realized by JWIL</t>
  </si>
  <si>
    <t>Value of claims paid to subcontractor</t>
  </si>
  <si>
    <t xml:space="preserve">Parwan </t>
  </si>
  <si>
    <t>% of claim paid to sub contractors</t>
  </si>
  <si>
    <t>AOP</t>
  </si>
  <si>
    <t>Month 1</t>
  </si>
  <si>
    <t>Month 2</t>
  </si>
  <si>
    <t>Month 3</t>
  </si>
  <si>
    <t>Number NIT released and not identified</t>
  </si>
  <si>
    <t xml:space="preserve">No. of Litigations filed by Client, Partner, Vendor &amp; FI </t>
  </si>
  <si>
    <t>Project Name</t>
  </si>
  <si>
    <t>Month</t>
  </si>
  <si>
    <t>Litigation Claimed By</t>
  </si>
  <si>
    <t>Projects</t>
  </si>
  <si>
    <t>Jan</t>
  </si>
  <si>
    <t>Client</t>
  </si>
  <si>
    <t>Baymar</t>
  </si>
  <si>
    <t>Feb</t>
  </si>
  <si>
    <t>Partner</t>
  </si>
  <si>
    <t>Mar</t>
  </si>
  <si>
    <t>Vendor</t>
  </si>
  <si>
    <t>May</t>
  </si>
  <si>
    <t>FI</t>
  </si>
  <si>
    <t>June</t>
  </si>
  <si>
    <t>July</t>
  </si>
  <si>
    <t>April</t>
  </si>
  <si>
    <t>Row Labels</t>
  </si>
  <si>
    <t>Count of Litigation Claimed By</t>
  </si>
  <si>
    <t>Jan Total</t>
  </si>
  <si>
    <t>May Total</t>
  </si>
  <si>
    <t>June Total</t>
  </si>
  <si>
    <t>Adityapur Total</t>
  </si>
  <si>
    <t>April Total</t>
  </si>
  <si>
    <t>Mar Total</t>
  </si>
  <si>
    <t>July Total</t>
  </si>
  <si>
    <t>Baymar Total</t>
  </si>
  <si>
    <t>Feb Total</t>
  </si>
  <si>
    <t>Parwan Total</t>
  </si>
  <si>
    <t xml:space="preserve">  </t>
  </si>
  <si>
    <t>#</t>
  </si>
  <si>
    <t>Name</t>
  </si>
  <si>
    <t>Designation</t>
  </si>
  <si>
    <t>Name 1</t>
  </si>
  <si>
    <t>D1</t>
  </si>
  <si>
    <t>Name 2</t>
  </si>
  <si>
    <t>D2</t>
  </si>
  <si>
    <t>Name 3</t>
  </si>
  <si>
    <t>D3</t>
  </si>
  <si>
    <t>Name 4</t>
  </si>
  <si>
    <t>D4</t>
  </si>
  <si>
    <t>Name 5</t>
  </si>
  <si>
    <t>D5</t>
  </si>
  <si>
    <t>Name 6</t>
  </si>
  <si>
    <t>Name 7</t>
  </si>
  <si>
    <t>Name 8</t>
  </si>
  <si>
    <t>Name 9</t>
  </si>
  <si>
    <t>Name 10</t>
  </si>
  <si>
    <t>Name 11</t>
  </si>
  <si>
    <t>Name 12</t>
  </si>
  <si>
    <t>Name 13</t>
  </si>
  <si>
    <t>Name 14</t>
  </si>
  <si>
    <t>Name 15</t>
  </si>
  <si>
    <t>Name 16</t>
  </si>
  <si>
    <t>Name 17</t>
  </si>
  <si>
    <t>Name 18</t>
  </si>
  <si>
    <t>Name 19</t>
  </si>
  <si>
    <t>Name 20</t>
  </si>
  <si>
    <t>Name 21</t>
  </si>
  <si>
    <t>Name 22</t>
  </si>
  <si>
    <t>Name 23</t>
  </si>
  <si>
    <t>Name 24</t>
  </si>
  <si>
    <t>Name 25</t>
  </si>
  <si>
    <t>Name 26</t>
  </si>
  <si>
    <t>Name 27</t>
  </si>
  <si>
    <t>Name 28</t>
  </si>
  <si>
    <t>Name 29</t>
  </si>
  <si>
    <t>Name 30</t>
  </si>
  <si>
    <t>Name 31</t>
  </si>
  <si>
    <t>Name 32</t>
  </si>
  <si>
    <t>Name 33</t>
  </si>
  <si>
    <t>Name 34</t>
  </si>
  <si>
    <t>Name 35</t>
  </si>
  <si>
    <t>Name 36</t>
  </si>
  <si>
    <t>Name 37</t>
  </si>
  <si>
    <t>Name 38</t>
  </si>
  <si>
    <t>Name 39</t>
  </si>
  <si>
    <t>Name 40</t>
  </si>
  <si>
    <t>Name 41</t>
  </si>
  <si>
    <t>Name 42</t>
  </si>
  <si>
    <t>Name 43</t>
  </si>
  <si>
    <t>Employee Score</t>
  </si>
  <si>
    <t>Average of Employee Score</t>
  </si>
  <si>
    <t xml:space="preserve"> </t>
  </si>
  <si>
    <t>AVERAGE SATISFACTION INDEX (ASI)</t>
  </si>
  <si>
    <t>High Performers</t>
  </si>
  <si>
    <t>Voluntary Attrition</t>
  </si>
  <si>
    <t>Misc.</t>
  </si>
  <si>
    <t>Ask CEO Call</t>
  </si>
  <si>
    <t>One on One Session</t>
  </si>
  <si>
    <t xml:space="preserve">Business Improvement suggestions shared by employees </t>
  </si>
  <si>
    <t>Employee Interaction Session (Department Name)</t>
  </si>
  <si>
    <t>CEO</t>
  </si>
  <si>
    <t>CFO</t>
  </si>
  <si>
    <t>Contracts</t>
  </si>
  <si>
    <t>Commercial</t>
  </si>
  <si>
    <t>Planning</t>
  </si>
  <si>
    <t>Billing</t>
  </si>
  <si>
    <t>Legal</t>
  </si>
  <si>
    <t>HR</t>
  </si>
  <si>
    <t>Suggestions By Employee</t>
  </si>
  <si>
    <t>NPS</t>
  </si>
  <si>
    <t>xx</t>
  </si>
  <si>
    <t>Venador Name</t>
  </si>
  <si>
    <t>Quarter</t>
  </si>
  <si>
    <t>Feedback Score</t>
  </si>
  <si>
    <t>Vendor Ranking</t>
  </si>
  <si>
    <t>Vendor 1</t>
  </si>
  <si>
    <t>Vendor 2</t>
  </si>
  <si>
    <t>Vendor 3</t>
  </si>
  <si>
    <t>Vendor 4</t>
  </si>
  <si>
    <t>Vendor 5</t>
  </si>
  <si>
    <t>Vendor 6</t>
  </si>
  <si>
    <t>Vendor 7</t>
  </si>
  <si>
    <t>Vendor 8</t>
  </si>
  <si>
    <t>Vendor 9</t>
  </si>
  <si>
    <t>Vendor 10</t>
  </si>
  <si>
    <t>Q1</t>
  </si>
  <si>
    <t>Q2</t>
  </si>
  <si>
    <t>Q3</t>
  </si>
  <si>
    <t>Q4</t>
  </si>
  <si>
    <t>Quarter 1</t>
  </si>
  <si>
    <t>Quarter 2</t>
  </si>
  <si>
    <t>Quarter 3</t>
  </si>
  <si>
    <t>Quarter 4</t>
  </si>
  <si>
    <t>Average Ratinng from Top 5 Vendor</t>
  </si>
  <si>
    <t>Type of Training</t>
  </si>
  <si>
    <t>Technical</t>
  </si>
  <si>
    <t>Behavioral</t>
  </si>
  <si>
    <t>Succession</t>
  </si>
  <si>
    <t>Vendor Development</t>
  </si>
  <si>
    <t xml:space="preserve">Quarter </t>
  </si>
  <si>
    <t xml:space="preserve">Report </t>
  </si>
  <si>
    <t>Low Obs</t>
  </si>
  <si>
    <t>Med Obs</t>
  </si>
  <si>
    <t>High Obs</t>
  </si>
  <si>
    <t>Repeat Observations</t>
  </si>
  <si>
    <t>Report 1</t>
  </si>
  <si>
    <t>Report 2</t>
  </si>
  <si>
    <t>Report 3</t>
  </si>
  <si>
    <t>Report 4</t>
  </si>
  <si>
    <t>Report 5</t>
  </si>
  <si>
    <t>Report 6</t>
  </si>
  <si>
    <t>Report 7</t>
  </si>
  <si>
    <t>Report 8</t>
  </si>
  <si>
    <t>Report 9</t>
  </si>
  <si>
    <t>Report 10</t>
  </si>
  <si>
    <t>Report 11</t>
  </si>
  <si>
    <t>Sum of Low Obs</t>
  </si>
  <si>
    <t>Sum of Med Obs</t>
  </si>
  <si>
    <t>Sum of High Obs</t>
  </si>
  <si>
    <t>Sum of Repeat Observations</t>
  </si>
  <si>
    <t>(All)</t>
  </si>
  <si>
    <t>Open observations</t>
  </si>
  <si>
    <t>Closed Observations</t>
  </si>
  <si>
    <t>Ageing days</t>
  </si>
  <si>
    <t>Sum of Closed Observations</t>
  </si>
  <si>
    <t>Sum of Open observations</t>
  </si>
  <si>
    <t>INTERNAL AUDIT COMPLIANCE REPORT</t>
  </si>
  <si>
    <t>Workflows</t>
  </si>
  <si>
    <t xml:space="preserve">No of control points </t>
  </si>
  <si>
    <t xml:space="preserve">Control points adhered </t>
  </si>
  <si>
    <t xml:space="preserve">Total Templates </t>
  </si>
  <si>
    <t xml:space="preserve">Templates adhered </t>
  </si>
  <si>
    <t xml:space="preserve">Tender to Contract </t>
  </si>
  <si>
    <t xml:space="preserve">Contract To Plan </t>
  </si>
  <si>
    <t xml:space="preserve">Plan To Execution </t>
  </si>
  <si>
    <t xml:space="preserve">Execution to O&amp;M </t>
  </si>
  <si>
    <t>Contract Award to Closure</t>
  </si>
  <si>
    <t>Billing to collection</t>
  </si>
  <si>
    <t xml:space="preserve">Internal Audit </t>
  </si>
  <si>
    <t xml:space="preserve">Employee onboarding to exit </t>
  </si>
  <si>
    <t>F&amp;A</t>
  </si>
  <si>
    <t>Source to pay -SC</t>
  </si>
  <si>
    <t>Source to pay - V</t>
  </si>
  <si>
    <t xml:space="preserve">Sum of No of control points </t>
  </si>
  <si>
    <t xml:space="preserve">Sum of Control points adhered </t>
  </si>
  <si>
    <t xml:space="preserve">Sum of Total Templates </t>
  </si>
  <si>
    <t xml:space="preserve">Sum of Templates adhered </t>
  </si>
  <si>
    <t>Control Points</t>
  </si>
  <si>
    <t>Control Points Adhered</t>
  </si>
  <si>
    <t>Templates Provided</t>
  </si>
  <si>
    <t>Templates Adhered</t>
  </si>
  <si>
    <t>Requirement Identification date</t>
  </si>
  <si>
    <t>Employee Onboarding Date</t>
  </si>
  <si>
    <t>TAT for Hiring</t>
  </si>
  <si>
    <t>Total number of compliance</t>
  </si>
  <si>
    <t>ESI Compliance Status</t>
  </si>
  <si>
    <t>PF Compliance Status</t>
  </si>
  <si>
    <t>Complete</t>
  </si>
  <si>
    <t>Compliance due in this month</t>
  </si>
  <si>
    <t>Average TAT
(In Days)</t>
  </si>
  <si>
    <t>Achievement Rate</t>
  </si>
  <si>
    <t>Within TAT (&lt;45 Days)</t>
  </si>
  <si>
    <t>Y</t>
  </si>
  <si>
    <t>FINANCIALS</t>
  </si>
  <si>
    <t>STAKEHOLDER</t>
  </si>
  <si>
    <t>One on One Sessions by HoD</t>
  </si>
  <si>
    <t xml:space="preserve">Planned </t>
  </si>
  <si>
    <t>NET PROMOTER SCORE (NPS)</t>
  </si>
  <si>
    <t>PROCESS</t>
  </si>
  <si>
    <t>Average Ageing (In Days)</t>
  </si>
  <si>
    <t>#Revenue From Inhouse Operations (in Crs.)</t>
  </si>
  <si>
    <t>Amount</t>
  </si>
  <si>
    <t>Total Revenue</t>
  </si>
  <si>
    <t>Revenue from In-house Operations</t>
  </si>
  <si>
    <t>CAPABILITY</t>
  </si>
  <si>
    <t>Mandatory Taining Hours</t>
  </si>
  <si>
    <t>Average Training Hours Completed</t>
  </si>
  <si>
    <t>Total Roles Identified</t>
  </si>
  <si>
    <t>Total Successors Identified</t>
  </si>
  <si>
    <t>Total Skill Gap Assessed</t>
  </si>
  <si>
    <t>M1</t>
  </si>
  <si>
    <t>M2</t>
  </si>
  <si>
    <t>M3</t>
  </si>
  <si>
    <t>Revenue</t>
  </si>
  <si>
    <t xml:space="preserve"> Sale </t>
  </si>
  <si>
    <t xml:space="preserve"> Direct</t>
  </si>
  <si>
    <t xml:space="preserve">Cost </t>
  </si>
  <si>
    <t xml:space="preserve"> Gross Profit </t>
  </si>
  <si>
    <t xml:space="preserve"> Employee</t>
  </si>
  <si>
    <t xml:space="preserve"> Admin</t>
  </si>
  <si>
    <t xml:space="preserve">Expense </t>
  </si>
  <si>
    <t xml:space="preserve"> HO Employee</t>
  </si>
  <si>
    <t xml:space="preserve">Allocation </t>
  </si>
  <si>
    <t xml:space="preserve"> HO Admin</t>
  </si>
  <si>
    <t xml:space="preserve"> Total</t>
  </si>
  <si>
    <t xml:space="preserve">Indirect Cost </t>
  </si>
  <si>
    <t xml:space="preserve"> EBITA </t>
  </si>
  <si>
    <t>Parwaan</t>
  </si>
  <si>
    <t>Total - New Project</t>
  </si>
  <si>
    <t>Guwahati C1</t>
  </si>
  <si>
    <t>Guwahati C3</t>
  </si>
  <si>
    <t>Total - Guwahati</t>
  </si>
  <si>
    <t>Munger</t>
  </si>
  <si>
    <t>Jamalpur</t>
  </si>
  <si>
    <t>Mau</t>
  </si>
  <si>
    <t>DJB -Kalyanpuri</t>
  </si>
  <si>
    <t>NTPC</t>
  </si>
  <si>
    <t>Sidhi</t>
  </si>
  <si>
    <t>Silao</t>
  </si>
  <si>
    <t>Sehore</t>
  </si>
  <si>
    <t>Agra</t>
  </si>
  <si>
    <t>Manpur</t>
  </si>
  <si>
    <t>Rajauli</t>
  </si>
  <si>
    <t>Tikamgarh</t>
  </si>
  <si>
    <t>Morena</t>
  </si>
  <si>
    <t>Nepal Package 1</t>
  </si>
  <si>
    <t>Total - Old Project</t>
  </si>
  <si>
    <t>Bodhgaya</t>
  </si>
  <si>
    <t>Nayaraipur</t>
  </si>
  <si>
    <t>Dehradun</t>
  </si>
  <si>
    <t>Tamnar</t>
  </si>
  <si>
    <t>Total - Other Project</t>
  </si>
  <si>
    <t>Bodhgaya-O &amp; M</t>
  </si>
  <si>
    <t>Morena-O &amp; M</t>
  </si>
  <si>
    <t>Mau WSS-O &amp; M</t>
  </si>
  <si>
    <t>Sehore-O &amp; M</t>
  </si>
  <si>
    <t>Total - O &amp; M</t>
  </si>
  <si>
    <t>Corporate</t>
  </si>
  <si>
    <t>Total</t>
  </si>
  <si>
    <t>DC</t>
  </si>
  <si>
    <t>IDC</t>
  </si>
  <si>
    <t>EBITA</t>
  </si>
  <si>
    <t>Previous Year</t>
  </si>
  <si>
    <t>Current Year</t>
  </si>
  <si>
    <t>TOTAL SUBMITTED</t>
  </si>
  <si>
    <t>CERTIFIED BILLS</t>
  </si>
  <si>
    <t>RETENTION AMOUNT</t>
  </si>
  <si>
    <t>TOTAL LIABILITY</t>
  </si>
  <si>
    <t>JINDAL SAW LIABILITY</t>
  </si>
  <si>
    <t>&lt; 60 Days</t>
  </si>
  <si>
    <t>PAYMRNT RECEIVED</t>
  </si>
  <si>
    <t>&gt; 60 Days</t>
  </si>
  <si>
    <t>Hirings Planned</t>
  </si>
  <si>
    <t>Hirings Completed</t>
  </si>
  <si>
    <t>Unplanned Hirings</t>
  </si>
  <si>
    <t>AVERAGE AGEING</t>
  </si>
  <si>
    <t>Contractual Period</t>
  </si>
  <si>
    <t>Forecasted Completion</t>
  </si>
  <si>
    <t>Bonus Achieved 
(In Crores)</t>
  </si>
  <si>
    <t>Potential Bonus 
(In Crores)</t>
  </si>
  <si>
    <t>AVERAGE SATISFACTION INDEX FOR THE YEAR (ASI)</t>
  </si>
  <si>
    <t>Average Ageing 
(In Days)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</si>
</sst>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409]d\-mmm\-yy;@"/>
    <numFmt numFmtId="165" formatCode="[$-409]mmmm\-yy;@"/>
    <numFmt numFmtId="166" formatCode="_(* #,##0_);_(* \(#,##0\);_(* &quot;-&quot;??_);_(@_)"/>
    <numFmt numFmtId="167" formatCode="[$-409]d\-mmm\-yyyy;@"/>
    <numFmt numFmtId="168" formatCode="[$INR]\ #,##0"/>
    <numFmt numFmtId="169" formatCode="[$-409]dd\-mmm\-yy;@"/>
  </numFmts>
  <fonts count="47" x14ac:knownFonts="1">
    <font>
      <sz val="11"/>
      <color theme="1"/>
      <name val="Calibri"/>
      <family val="2"/>
      <scheme val="minor"/>
    </font>
    <font>
      <b/>
      <sz val="11"/>
      <color theme="1"/>
      <name val="Calibri"/>
      <family val="2"/>
      <scheme val="minor"/>
    </font>
    <font>
      <b/>
      <sz val="16"/>
      <color theme="0"/>
      <name val="Arial"/>
      <family val="2"/>
    </font>
    <font>
      <b/>
      <sz val="12"/>
      <color rgb="FFFFFFFF"/>
      <name val="Arial"/>
      <family val="2"/>
    </font>
    <font>
      <b/>
      <sz val="12"/>
      <color theme="0"/>
      <name val="Arial"/>
      <family val="2"/>
    </font>
    <font>
      <sz val="12"/>
      <color theme="1"/>
      <name val="Arial"/>
      <family val="2"/>
    </font>
    <font>
      <b/>
      <sz val="12"/>
      <color theme="1"/>
      <name val="Arial"/>
      <family val="2"/>
    </font>
    <font>
      <b/>
      <sz val="10"/>
      <color theme="0"/>
      <name val="Arial"/>
      <family val="2"/>
    </font>
    <font>
      <sz val="12"/>
      <color rgb="FFFFFFFF"/>
      <name val="Arial"/>
      <family val="2"/>
    </font>
    <font>
      <sz val="12"/>
      <color theme="0"/>
      <name val="Arial"/>
      <family val="2"/>
    </font>
    <font>
      <sz val="14"/>
      <color rgb="FFFFFFFF"/>
      <name val="Arial"/>
      <family val="2"/>
    </font>
    <font>
      <b/>
      <sz val="10"/>
      <color indexed="56"/>
      <name val="Calibri"/>
      <family val="2"/>
    </font>
    <font>
      <b/>
      <sz val="10"/>
      <color rgb="FFFF0000"/>
      <name val="Calibri"/>
      <family val="2"/>
    </font>
    <font>
      <sz val="10"/>
      <color indexed="56"/>
      <name val="Calibri"/>
      <family val="2"/>
    </font>
    <font>
      <b/>
      <sz val="11"/>
      <color indexed="56"/>
      <name val="Calibri"/>
      <family val="2"/>
    </font>
    <font>
      <b/>
      <sz val="18"/>
      <color rgb="FFFFFFFF"/>
      <name val="Calibri"/>
      <family val="2"/>
    </font>
    <font>
      <b/>
      <sz val="16"/>
      <color rgb="FFFFFFFF"/>
      <name val="Calibri"/>
      <family val="2"/>
      <scheme val="minor"/>
    </font>
    <font>
      <b/>
      <sz val="12"/>
      <color rgb="FFFFFFFF"/>
      <name val="Calibri"/>
      <family val="2"/>
    </font>
    <font>
      <sz val="10"/>
      <name val="Arial"/>
      <family val="2"/>
    </font>
    <font>
      <b/>
      <sz val="11"/>
      <name val="Calibri"/>
      <family val="2"/>
      <scheme val="minor"/>
    </font>
    <font>
      <b/>
      <sz val="12"/>
      <name val="Calibri"/>
      <family val="2"/>
    </font>
    <font>
      <b/>
      <sz val="10"/>
      <name val="Arial"/>
      <family val="2"/>
    </font>
    <font>
      <b/>
      <u/>
      <sz val="10"/>
      <name val="Calibri"/>
      <family val="2"/>
    </font>
    <font>
      <sz val="10"/>
      <name val="Calibri"/>
      <family val="2"/>
    </font>
    <font>
      <b/>
      <sz val="10"/>
      <name val="Calibri"/>
      <family val="2"/>
    </font>
    <font>
      <b/>
      <sz val="11"/>
      <name val="Calibri"/>
      <family val="2"/>
    </font>
    <font>
      <sz val="10"/>
      <color theme="1"/>
      <name val="Calibri"/>
      <family val="2"/>
      <scheme val="minor"/>
    </font>
    <font>
      <b/>
      <sz val="10"/>
      <color theme="1"/>
      <name val="Calibri"/>
      <family val="2"/>
      <scheme val="minor"/>
    </font>
    <font>
      <b/>
      <sz val="12"/>
      <color theme="1"/>
      <name val="Calibri"/>
      <family val="2"/>
      <scheme val="minor"/>
    </font>
    <font>
      <b/>
      <sz val="16"/>
      <color theme="1"/>
      <name val="Calibri"/>
      <family val="2"/>
      <scheme val="minor"/>
    </font>
    <font>
      <sz val="11"/>
      <color theme="1"/>
      <name val="Calibri"/>
      <family val="2"/>
      <scheme val="minor"/>
    </font>
    <font>
      <b/>
      <sz val="11"/>
      <color theme="0"/>
      <name val="Calibri"/>
      <family val="2"/>
      <scheme val="minor"/>
    </font>
    <font>
      <b/>
      <sz val="16"/>
      <color rgb="FFFFFFFF"/>
      <name val="Arial"/>
      <family val="2"/>
    </font>
    <font>
      <b/>
      <sz val="18"/>
      <color rgb="FFFFFFFF"/>
      <name val="Arial"/>
      <family val="2"/>
    </font>
    <font>
      <b/>
      <sz val="11"/>
      <name val="Arial"/>
      <family val="2"/>
    </font>
    <font>
      <b/>
      <sz val="18"/>
      <color theme="1"/>
      <name val="Arial"/>
      <family val="2"/>
    </font>
    <font>
      <b/>
      <sz val="11"/>
      <color theme="0"/>
      <name val="Arial"/>
      <family val="2"/>
    </font>
    <font>
      <b/>
      <sz val="14"/>
      <color rgb="FFFFFFFF"/>
      <name val="Arial"/>
      <family val="2"/>
    </font>
    <font>
      <sz val="14"/>
      <color theme="1"/>
      <name val="Calibri"/>
      <family val="2"/>
      <scheme val="minor"/>
    </font>
    <font>
      <b/>
      <sz val="9"/>
      <color theme="1"/>
      <name val="Calibri"/>
      <family val="2"/>
      <scheme val="minor"/>
    </font>
    <font>
      <b/>
      <sz val="14"/>
      <color theme="0"/>
      <name val="Arial"/>
      <family val="2"/>
    </font>
    <font>
      <b/>
      <sz val="11"/>
      <color rgb="FF000000"/>
      <name val="Calibri"/>
      <family val="2"/>
    </font>
    <font>
      <sz val="12"/>
      <color theme="1"/>
      <name val="Calibri"/>
      <family val="2"/>
      <scheme val="minor"/>
    </font>
    <font>
      <sz val="12"/>
      <name val="Arial"/>
      <family val="2"/>
    </font>
    <font>
      <b/>
      <sz val="12"/>
      <color rgb="FF000000"/>
      <name val="Arial"/>
      <family val="2"/>
    </font>
    <font>
      <sz val="12"/>
      <color rgb="FF000000"/>
      <name val="Arial"/>
      <family val="2"/>
    </font>
    <font>
      <sz val="14"/>
      <color theme="1"/>
      <name val="Arial"/>
      <family val="2"/>
    </font>
  </fonts>
  <fills count="29">
    <fill>
      <patternFill patternType="none"/>
    </fill>
    <fill>
      <patternFill patternType="gray125"/>
    </fill>
    <fill>
      <patternFill patternType="solid">
        <fgColor theme="0" tint="-4.9989318521683403E-2"/>
        <bgColor indexed="64"/>
      </patternFill>
    </fill>
    <fill>
      <patternFill patternType="solid">
        <fgColor theme="3"/>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rgb="FF6D2077"/>
        <bgColor indexed="64"/>
      </patternFill>
    </fill>
    <fill>
      <patternFill patternType="solid">
        <fgColor rgb="FF00338D"/>
        <bgColor indexed="64"/>
      </patternFill>
    </fill>
    <fill>
      <patternFill patternType="solid">
        <fgColor rgb="FF005EB8"/>
        <bgColor indexed="64"/>
      </patternFill>
    </fill>
    <fill>
      <patternFill patternType="solid">
        <fgColor rgb="FF00B050"/>
        <bgColor indexed="64"/>
      </patternFill>
    </fill>
    <fill>
      <patternFill patternType="solid">
        <fgColor theme="9" tint="-0.249977111117893"/>
        <bgColor indexed="64"/>
      </patternFill>
    </fill>
    <fill>
      <patternFill patternType="solid">
        <fgColor rgb="FFC00000"/>
        <bgColor indexed="64"/>
      </patternFill>
    </fill>
    <fill>
      <patternFill patternType="solid">
        <fgColor rgb="FF00338D"/>
        <bgColor theme="4"/>
      </patternFill>
    </fill>
    <fill>
      <patternFill patternType="solid">
        <fgColor theme="3" tint="0.79998168889431442"/>
        <bgColor theme="4" tint="0.79998168889431442"/>
      </patternFill>
    </fill>
    <fill>
      <patternFill patternType="solid">
        <fgColor rgb="FF0091DA"/>
        <bgColor indexed="64"/>
      </patternFill>
    </fill>
    <fill>
      <patternFill patternType="solid">
        <fgColor indexed="22"/>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0"/>
        <bgColor indexed="64"/>
      </patternFill>
    </fill>
    <fill>
      <patternFill patternType="solid">
        <fgColor theme="3" tint="0.59999389629810485"/>
        <bgColor indexed="64"/>
      </patternFill>
    </fill>
    <fill>
      <patternFill patternType="solid">
        <fgColor theme="7" tint="0.59999389629810485"/>
        <bgColor indexed="64"/>
      </patternFill>
    </fill>
    <fill>
      <patternFill patternType="solid">
        <fgColor rgb="FFFFC000"/>
        <bgColor indexed="64"/>
      </patternFill>
    </fill>
    <fill>
      <patternFill patternType="solid">
        <fgColor theme="3" tint="0.79998168889431442"/>
        <bgColor indexed="64"/>
      </patternFill>
    </fill>
    <fill>
      <patternFill patternType="solid">
        <fgColor theme="4" tint="-0.249977111117893"/>
        <bgColor indexed="64"/>
      </patternFill>
    </fill>
    <fill>
      <patternFill patternType="solid">
        <fgColor rgb="FF8DB4E2"/>
        <bgColor indexed="64"/>
      </patternFill>
    </fill>
    <fill>
      <patternFill patternType="solid">
        <fgColor theme="3" tint="0.39997558519241921"/>
        <bgColor indexed="64"/>
      </patternFill>
    </fill>
    <fill>
      <patternFill patternType="solid">
        <fgColor rgb="FF0070C0"/>
        <bgColor indexed="64"/>
      </patternFill>
    </fill>
    <fill>
      <patternFill patternType="solid">
        <fgColor theme="4" tint="0.39997558519241921"/>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diagonal/>
    </border>
    <border>
      <left style="thin">
        <color auto="1"/>
      </left>
      <right style="thin">
        <color auto="1"/>
      </right>
      <top/>
      <bottom style="hair">
        <color auto="1"/>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medium">
        <color theme="4" tint="-0.249977111117893"/>
      </top>
      <bottom/>
      <diagonal/>
    </border>
    <border>
      <left/>
      <right/>
      <top style="thin">
        <color theme="4" tint="-0.249977111117893"/>
      </top>
      <bottom style="medium">
        <color theme="4" tint="-0.249977111117893"/>
      </bottom>
      <diagonal/>
    </border>
    <border>
      <left style="medium">
        <color indexed="64"/>
      </left>
      <right/>
      <top/>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top/>
      <bottom style="double">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rgb="FF000000"/>
      </left>
      <right style="thin">
        <color rgb="FF000000"/>
      </right>
      <top style="thin">
        <color rgb="FF000000"/>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auto="1"/>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top style="medium">
        <color indexed="64"/>
      </top>
      <bottom/>
      <diagonal/>
    </border>
    <border>
      <left style="thin">
        <color indexed="64"/>
      </left>
      <right/>
      <top/>
      <bottom style="medium">
        <color indexed="64"/>
      </bottom>
      <diagonal/>
    </border>
    <border>
      <left style="thin">
        <color rgb="FF000000"/>
      </left>
      <right style="thin">
        <color rgb="FF000000"/>
      </right>
      <top/>
      <bottom style="thin">
        <color rgb="FF000000"/>
      </bottom>
      <diagonal/>
    </border>
    <border>
      <left/>
      <right style="thin">
        <color indexed="64"/>
      </right>
      <top/>
      <bottom style="medium">
        <color auto="1"/>
      </bottom>
      <diagonal/>
    </border>
  </borders>
  <cellStyleXfs count="8">
    <xf numFmtId="0" fontId="0" fillId="0" borderId="0"/>
    <xf numFmtId="0" fontId="18" fillId="0" borderId="0"/>
    <xf numFmtId="0" fontId="18" fillId="0" borderId="0"/>
    <xf numFmtId="9" fontId="30" fillId="0" borderId="0" applyFont="0" applyFill="0" applyBorder="0" applyAlignment="0" applyProtection="0"/>
    <xf numFmtId="43" fontId="30" fillId="0" borderId="0" applyFont="0" applyFill="0" applyBorder="0" applyAlignment="0" applyProtection="0"/>
    <xf numFmtId="43" fontId="18" fillId="0" borderId="0" applyFont="0" applyFill="0" applyBorder="0" applyAlignment="0" applyProtection="0"/>
    <xf numFmtId="167" fontId="30" fillId="0" borderId="0"/>
    <xf numFmtId="167" fontId="30" fillId="0" borderId="0"/>
  </cellStyleXfs>
  <cellXfs count="544">
    <xf numFmtId="0" fontId="0" fillId="0" borderId="0" xfId="0"/>
    <xf numFmtId="0" fontId="1" fillId="0" borderId="0" xfId="0" applyFont="1" applyAlignment="1">
      <alignment horizontal="center" vertical="center"/>
    </xf>
    <xf numFmtId="0" fontId="0" fillId="0" borderId="0" xfId="0" applyAlignment="1">
      <alignment horizontal="center" vertical="center"/>
    </xf>
    <xf numFmtId="9" fontId="0" fillId="0" borderId="0" xfId="0" applyNumberFormat="1"/>
    <xf numFmtId="0" fontId="0" fillId="0" borderId="8" xfId="0" applyBorder="1" applyAlignment="1">
      <alignment horizontal="left" indent="3"/>
    </xf>
    <xf numFmtId="0" fontId="0" fillId="0" borderId="9" xfId="0" applyBorder="1" applyAlignment="1">
      <alignment horizontal="left" indent="3"/>
    </xf>
    <xf numFmtId="0" fontId="0" fillId="0" borderId="10" xfId="0" applyBorder="1" applyAlignment="1">
      <alignment horizontal="left" indent="3"/>
    </xf>
    <xf numFmtId="0" fontId="0" fillId="0" borderId="1" xfId="0" applyBorder="1" applyAlignment="1">
      <alignment horizontal="center" vertical="center"/>
    </xf>
    <xf numFmtId="0" fontId="0" fillId="0" borderId="1" xfId="0" applyBorder="1"/>
    <xf numFmtId="0" fontId="0" fillId="0" borderId="13" xfId="0" applyBorder="1" applyAlignment="1">
      <alignment horizontal="center" vertical="top" wrapText="1"/>
    </xf>
    <xf numFmtId="0" fontId="0" fillId="0" borderId="13" xfId="0" applyBorder="1" applyAlignment="1">
      <alignment vertical="top" wrapText="1"/>
    </xf>
    <xf numFmtId="1" fontId="0" fillId="0" borderId="13" xfId="0" applyNumberFormat="1" applyBorder="1" applyAlignment="1">
      <alignment vertical="top" wrapText="1"/>
    </xf>
    <xf numFmtId="0" fontId="0" fillId="0" borderId="0" xfId="0" applyAlignment="1">
      <alignment vertical="top"/>
    </xf>
    <xf numFmtId="0" fontId="5" fillId="2" borderId="2" xfId="0" applyFont="1" applyFill="1" applyBorder="1"/>
    <xf numFmtId="0" fontId="5" fillId="2" borderId="3" xfId="0" applyFont="1" applyFill="1" applyBorder="1"/>
    <xf numFmtId="0" fontId="5" fillId="2" borderId="4" xfId="0" applyFont="1" applyFill="1" applyBorder="1"/>
    <xf numFmtId="0" fontId="5" fillId="2" borderId="0" xfId="0" applyFont="1" applyFill="1" applyBorder="1"/>
    <xf numFmtId="0" fontId="5" fillId="0" borderId="0" xfId="0" applyFont="1" applyBorder="1"/>
    <xf numFmtId="0" fontId="5" fillId="0" borderId="0" xfId="0" applyFont="1"/>
    <xf numFmtId="0" fontId="5" fillId="2" borderId="16" xfId="0" applyFont="1" applyFill="1" applyBorder="1"/>
    <xf numFmtId="0" fontId="5" fillId="2" borderId="17" xfId="0" applyFont="1" applyFill="1" applyBorder="1"/>
    <xf numFmtId="0" fontId="6" fillId="14" borderId="0" xfId="0" applyNumberFormat="1" applyFont="1" applyFill="1" applyBorder="1" applyAlignment="1">
      <alignment horizontal="center" vertical="center"/>
    </xf>
    <xf numFmtId="1" fontId="6" fillId="14" borderId="0" xfId="0" applyNumberFormat="1" applyFont="1" applyFill="1" applyBorder="1"/>
    <xf numFmtId="0" fontId="5" fillId="0" borderId="0" xfId="0" applyNumberFormat="1" applyFont="1" applyBorder="1" applyAlignment="1">
      <alignment horizontal="center" vertical="center"/>
    </xf>
    <xf numFmtId="1" fontId="5" fillId="0" borderId="0" xfId="0" applyNumberFormat="1" applyFont="1" applyBorder="1"/>
    <xf numFmtId="0" fontId="3" fillId="8" borderId="15" xfId="0" applyNumberFormat="1" applyFont="1" applyFill="1" applyBorder="1" applyAlignment="1">
      <alignment horizontal="center" vertical="center"/>
    </xf>
    <xf numFmtId="1" fontId="3" fillId="8" borderId="15" xfId="0" applyNumberFormat="1" applyFont="1" applyFill="1" applyBorder="1"/>
    <xf numFmtId="0" fontId="5" fillId="2" borderId="5" xfId="0" applyFont="1" applyFill="1" applyBorder="1"/>
    <xf numFmtId="0" fontId="5" fillId="2" borderId="6" xfId="0" applyFont="1" applyFill="1" applyBorder="1"/>
    <xf numFmtId="0" fontId="5" fillId="2" borderId="7" xfId="0" applyFont="1" applyFill="1" applyBorder="1"/>
    <xf numFmtId="0" fontId="5" fillId="2" borderId="0" xfId="0" applyFont="1" applyFill="1"/>
    <xf numFmtId="0" fontId="7" fillId="13" borderId="14" xfId="0" applyFont="1" applyFill="1" applyBorder="1" applyAlignment="1">
      <alignment horizontal="center" vertical="center" wrapText="1"/>
    </xf>
    <xf numFmtId="0" fontId="5" fillId="2" borderId="21" xfId="0" applyFont="1" applyFill="1" applyBorder="1"/>
    <xf numFmtId="0" fontId="5" fillId="2" borderId="22" xfId="0" applyFont="1" applyFill="1" applyBorder="1"/>
    <xf numFmtId="0" fontId="5" fillId="2" borderId="0" xfId="0" applyFont="1" applyFill="1" applyBorder="1" applyAlignment="1">
      <alignment horizontal="center"/>
    </xf>
    <xf numFmtId="0" fontId="5" fillId="2" borderId="0" xfId="0" applyFont="1" applyFill="1" applyBorder="1" applyAlignment="1">
      <alignment horizontal="left"/>
    </xf>
    <xf numFmtId="0" fontId="1" fillId="0" borderId="2" xfId="0" applyFont="1" applyBorder="1" applyAlignment="1">
      <alignment vertical="center"/>
    </xf>
    <xf numFmtId="0" fontId="1" fillId="0" borderId="3" xfId="0" applyFont="1" applyBorder="1" applyAlignment="1">
      <alignment vertical="center"/>
    </xf>
    <xf numFmtId="0" fontId="1" fillId="0" borderId="3" xfId="0" applyFont="1" applyBorder="1" applyAlignment="1">
      <alignment horizontal="left" vertical="center"/>
    </xf>
    <xf numFmtId="0" fontId="0" fillId="0" borderId="3" xfId="0" applyBorder="1"/>
    <xf numFmtId="0" fontId="1" fillId="0" borderId="3" xfId="0" applyFont="1" applyBorder="1" applyAlignment="1">
      <alignment horizontal="right" vertical="center"/>
    </xf>
    <xf numFmtId="164" fontId="1" fillId="0" borderId="4" xfId="0" applyNumberFormat="1" applyFont="1" applyBorder="1" applyAlignment="1">
      <alignment horizontal="right" vertical="center"/>
    </xf>
    <xf numFmtId="0" fontId="0" fillId="0" borderId="16" xfId="0" applyBorder="1" applyAlignment="1">
      <alignment vertical="center"/>
    </xf>
    <xf numFmtId="0" fontId="13" fillId="0" borderId="0" xfId="0" applyFont="1" applyBorder="1" applyAlignment="1">
      <alignment vertical="center" wrapText="1"/>
    </xf>
    <xf numFmtId="0" fontId="11" fillId="0" borderId="0" xfId="0" applyFont="1" applyBorder="1" applyAlignment="1">
      <alignment vertical="center" wrapText="1"/>
    </xf>
    <xf numFmtId="0" fontId="0" fillId="0" borderId="17" xfId="0" applyBorder="1"/>
    <xf numFmtId="0" fontId="14" fillId="0" borderId="0" xfId="0" applyFont="1" applyBorder="1" applyAlignment="1">
      <alignment vertical="center"/>
    </xf>
    <xf numFmtId="0" fontId="17" fillId="7" borderId="1" xfId="0" applyFont="1" applyFill="1" applyBorder="1" applyAlignment="1">
      <alignment vertical="center" wrapText="1"/>
    </xf>
    <xf numFmtId="0" fontId="17" fillId="7" borderId="1" xfId="0" applyFont="1" applyFill="1" applyBorder="1" applyAlignment="1">
      <alignment horizontal="left" vertical="center" wrapText="1"/>
    </xf>
    <xf numFmtId="0" fontId="17" fillId="7" borderId="1" xfId="1" applyFont="1" applyFill="1" applyBorder="1" applyAlignment="1">
      <alignment vertical="center" wrapText="1"/>
    </xf>
    <xf numFmtId="164" fontId="17" fillId="7" borderId="1" xfId="1" applyNumberFormat="1" applyFont="1" applyFill="1" applyBorder="1" applyAlignment="1">
      <alignment horizontal="center" vertical="center" wrapText="1"/>
    </xf>
    <xf numFmtId="0" fontId="19" fillId="16" borderId="1" xfId="2" applyFont="1" applyFill="1" applyBorder="1" applyAlignment="1">
      <alignment horizontal="center" vertical="center" wrapText="1"/>
    </xf>
    <xf numFmtId="0" fontId="20" fillId="16" borderId="1" xfId="0" applyFont="1" applyFill="1" applyBorder="1" applyAlignment="1">
      <alignment horizontal="center" vertical="center" wrapText="1"/>
    </xf>
    <xf numFmtId="0" fontId="18" fillId="0" borderId="1" xfId="0" applyFont="1" applyFill="1" applyBorder="1" applyAlignment="1" applyProtection="1">
      <alignment horizontal="center" vertical="center" wrapText="1"/>
      <protection locked="0"/>
    </xf>
    <xf numFmtId="0" fontId="18" fillId="0" borderId="1" xfId="0" applyFont="1" applyFill="1" applyBorder="1" applyAlignment="1" applyProtection="1">
      <alignment horizontal="center" vertical="center" textRotation="90" wrapText="1"/>
      <protection locked="0"/>
    </xf>
    <xf numFmtId="0" fontId="18" fillId="0" borderId="1" xfId="0" applyFont="1" applyFill="1" applyBorder="1" applyAlignment="1" applyProtection="1">
      <alignment horizontal="left" vertical="center" wrapText="1"/>
      <protection locked="0"/>
    </xf>
    <xf numFmtId="0" fontId="21" fillId="0" borderId="1" xfId="0" applyFont="1" applyFill="1" applyBorder="1" applyAlignment="1" applyProtection="1">
      <alignment horizontal="left" vertical="center" wrapText="1"/>
      <protection locked="0"/>
    </xf>
    <xf numFmtId="0" fontId="0" fillId="0" borderId="0" xfId="0" applyFill="1"/>
    <xf numFmtId="0" fontId="18" fillId="0" borderId="1" xfId="0" applyFont="1" applyFill="1" applyBorder="1" applyAlignment="1">
      <alignment horizontal="left" vertical="center" wrapText="1"/>
    </xf>
    <xf numFmtId="0" fontId="21" fillId="0" borderId="1" xfId="0" applyFont="1" applyFill="1" applyBorder="1" applyAlignment="1" applyProtection="1">
      <alignment horizontal="center" vertical="center" wrapText="1"/>
      <protection locked="0"/>
    </xf>
    <xf numFmtId="0" fontId="0" fillId="0" borderId="1" xfId="0" applyBorder="1" applyAlignment="1">
      <alignment horizontal="center"/>
    </xf>
    <xf numFmtId="0" fontId="18" fillId="0" borderId="29" xfId="0" applyFont="1" applyFill="1" applyBorder="1" applyAlignment="1" applyProtection="1">
      <alignment horizontal="center" vertical="center" textRotation="90" wrapText="1"/>
      <protection locked="0"/>
    </xf>
    <xf numFmtId="0" fontId="18" fillId="0" borderId="29" xfId="0" applyFont="1" applyFill="1" applyBorder="1" applyAlignment="1" applyProtection="1">
      <alignment horizontal="center" vertical="center" wrapText="1"/>
      <protection locked="0"/>
    </xf>
    <xf numFmtId="0" fontId="21" fillId="0" borderId="29" xfId="0" applyFont="1" applyFill="1" applyBorder="1" applyAlignment="1">
      <alignment horizontal="left" vertical="center" wrapText="1"/>
    </xf>
    <xf numFmtId="0" fontId="18" fillId="0" borderId="29" xfId="0" applyFont="1" applyFill="1" applyBorder="1" applyAlignment="1" applyProtection="1">
      <alignment horizontal="left" vertical="center" wrapText="1"/>
      <protection locked="0"/>
    </xf>
    <xf numFmtId="0" fontId="18" fillId="0" borderId="29" xfId="0" applyFont="1" applyFill="1" applyBorder="1" applyAlignment="1">
      <alignment horizontal="left" vertical="center" wrapText="1"/>
    </xf>
    <xf numFmtId="0" fontId="21" fillId="0" borderId="29" xfId="0" applyFont="1" applyFill="1" applyBorder="1" applyAlignment="1" applyProtection="1">
      <alignment horizontal="center" vertical="center" wrapText="1"/>
      <protection locked="0"/>
    </xf>
    <xf numFmtId="0" fontId="21" fillId="0" borderId="29" xfId="0" applyFont="1" applyFill="1" applyBorder="1" applyAlignment="1" applyProtection="1">
      <alignment horizontal="left" vertical="center" wrapText="1"/>
      <protection locked="0"/>
    </xf>
    <xf numFmtId="0" fontId="0" fillId="17" borderId="1" xfId="0" applyFill="1" applyBorder="1"/>
    <xf numFmtId="0" fontId="22" fillId="0" borderId="19" xfId="0" applyFont="1" applyBorder="1" applyAlignment="1">
      <alignment vertical="center" wrapText="1"/>
    </xf>
    <xf numFmtId="0" fontId="0" fillId="0" borderId="0" xfId="0" applyAlignment="1"/>
    <xf numFmtId="0" fontId="22" fillId="0" borderId="0" xfId="0" applyFont="1" applyBorder="1" applyAlignment="1">
      <alignment vertical="center" wrapText="1"/>
    </xf>
    <xf numFmtId="0" fontId="0" fillId="0" borderId="22" xfId="0" applyBorder="1"/>
    <xf numFmtId="0" fontId="24" fillId="0" borderId="0" xfId="0" applyFont="1" applyBorder="1" applyAlignment="1">
      <alignment vertical="center"/>
    </xf>
    <xf numFmtId="0" fontId="24" fillId="0" borderId="0" xfId="0" applyFont="1" applyBorder="1" applyAlignment="1">
      <alignment vertical="center" wrapText="1"/>
    </xf>
    <xf numFmtId="0" fontId="22" fillId="0" borderId="24" xfId="0" applyFont="1" applyBorder="1" applyAlignment="1">
      <alignment vertical="center" wrapText="1"/>
    </xf>
    <xf numFmtId="0" fontId="0" fillId="0" borderId="25" xfId="0" applyBorder="1"/>
    <xf numFmtId="0" fontId="26" fillId="0" borderId="24" xfId="0" applyFont="1" applyBorder="1" applyAlignment="1">
      <alignment vertical="center"/>
    </xf>
    <xf numFmtId="0" fontId="26" fillId="0" borderId="24" xfId="0" applyFont="1" applyBorder="1" applyAlignment="1">
      <alignment horizontal="left" vertical="center"/>
    </xf>
    <xf numFmtId="0" fontId="18" fillId="0" borderId="24" xfId="0" applyFont="1" applyBorder="1" applyAlignment="1">
      <alignment vertical="center"/>
    </xf>
    <xf numFmtId="0" fontId="26" fillId="0" borderId="25" xfId="0" applyFont="1" applyBorder="1" applyAlignment="1">
      <alignment vertical="center"/>
    </xf>
    <xf numFmtId="0" fontId="19" fillId="16" borderId="31" xfId="0" applyFont="1" applyFill="1" applyBorder="1" applyAlignment="1">
      <alignment horizontal="center" vertical="center" wrapText="1"/>
    </xf>
    <xf numFmtId="0" fontId="22" fillId="0" borderId="0" xfId="0" applyFont="1" applyBorder="1" applyAlignment="1">
      <alignment horizontal="left" vertical="center" wrapText="1"/>
    </xf>
    <xf numFmtId="0" fontId="0" fillId="19" borderId="0" xfId="0" applyFill="1"/>
    <xf numFmtId="165" fontId="16" fillId="0" borderId="24" xfId="0" applyNumberFormat="1" applyFont="1" applyFill="1" applyBorder="1" applyAlignment="1">
      <alignment horizontal="center"/>
    </xf>
    <xf numFmtId="165" fontId="16" fillId="0" borderId="27" xfId="0" applyNumberFormat="1" applyFont="1" applyFill="1" applyBorder="1" applyAlignment="1">
      <alignment horizontal="center"/>
    </xf>
    <xf numFmtId="0" fontId="0" fillId="0" borderId="0" xfId="0" applyFill="1" applyAlignment="1">
      <alignment vertical="top"/>
    </xf>
    <xf numFmtId="2" fontId="0" fillId="0" borderId="13" xfId="0" applyNumberFormat="1" applyBorder="1" applyAlignment="1">
      <alignment vertical="top" wrapText="1"/>
    </xf>
    <xf numFmtId="0" fontId="0" fillId="0" borderId="1" xfId="0" applyBorder="1" applyAlignment="1">
      <alignment vertical="center" wrapText="1"/>
    </xf>
    <xf numFmtId="0" fontId="0" fillId="0" borderId="1" xfId="0" applyBorder="1" applyAlignment="1">
      <alignment horizontal="left"/>
    </xf>
    <xf numFmtId="0" fontId="0" fillId="0" borderId="0" xfId="0" applyBorder="1" applyAlignment="1">
      <alignment vertical="center"/>
    </xf>
    <xf numFmtId="168" fontId="35" fillId="2" borderId="0" xfId="0" applyNumberFormat="1" applyFont="1" applyFill="1" applyBorder="1" applyAlignment="1">
      <alignment horizontal="center" vertical="center"/>
    </xf>
    <xf numFmtId="168" fontId="35" fillId="2" borderId="17" xfId="0" applyNumberFormat="1" applyFont="1" applyFill="1" applyBorder="1" applyAlignment="1">
      <alignment vertical="center"/>
    </xf>
    <xf numFmtId="0" fontId="1" fillId="0" borderId="39" xfId="0" applyFont="1" applyBorder="1"/>
    <xf numFmtId="1" fontId="0" fillId="0" borderId="1" xfId="0" applyNumberFormat="1" applyBorder="1"/>
    <xf numFmtId="165" fontId="29" fillId="20" borderId="27" xfId="0" applyNumberFormat="1" applyFont="1" applyFill="1" applyBorder="1" applyAlignment="1">
      <alignment horizontal="center"/>
    </xf>
    <xf numFmtId="0" fontId="32" fillId="9" borderId="0" xfId="0" applyFont="1" applyFill="1" applyBorder="1" applyAlignment="1">
      <alignment horizontal="center" vertical="center"/>
    </xf>
    <xf numFmtId="0" fontId="0" fillId="0" borderId="43" xfId="0" applyBorder="1" applyAlignment="1">
      <alignment horizontal="center" vertical="top" wrapText="1"/>
    </xf>
    <xf numFmtId="0" fontId="0" fillId="0" borderId="43" xfId="0" applyBorder="1" applyAlignment="1">
      <alignment vertical="top" wrapText="1"/>
    </xf>
    <xf numFmtId="1" fontId="0" fillId="0" borderId="43" xfId="0" applyNumberFormat="1" applyBorder="1" applyAlignment="1">
      <alignment vertical="top" wrapText="1"/>
    </xf>
    <xf numFmtId="22" fontId="0" fillId="0" borderId="43" xfId="0" applyNumberFormat="1" applyBorder="1" applyAlignment="1">
      <alignment vertical="top" wrapText="1"/>
    </xf>
    <xf numFmtId="0" fontId="0" fillId="19" borderId="2" xfId="0" applyFill="1" applyBorder="1"/>
    <xf numFmtId="0" fontId="0" fillId="19" borderId="3" xfId="0" applyFill="1" applyBorder="1"/>
    <xf numFmtId="0" fontId="0" fillId="19" borderId="4" xfId="0" applyFill="1" applyBorder="1"/>
    <xf numFmtId="0" fontId="0" fillId="19" borderId="16" xfId="0" applyFill="1" applyBorder="1"/>
    <xf numFmtId="0" fontId="0" fillId="19" borderId="0" xfId="0" applyFill="1" applyBorder="1"/>
    <xf numFmtId="0" fontId="0" fillId="19" borderId="17" xfId="0" applyFill="1" applyBorder="1"/>
    <xf numFmtId="0" fontId="0" fillId="19" borderId="5" xfId="0" applyFill="1" applyBorder="1"/>
    <xf numFmtId="0" fontId="0" fillId="19" borderId="6" xfId="0" applyFill="1" applyBorder="1"/>
    <xf numFmtId="0" fontId="0" fillId="19" borderId="7" xfId="0" applyFill="1" applyBorder="1"/>
    <xf numFmtId="0" fontId="11" fillId="0" borderId="0" xfId="0" applyFont="1" applyBorder="1" applyAlignment="1">
      <alignment horizontal="left" vertical="center" wrapText="1"/>
    </xf>
    <xf numFmtId="0" fontId="22" fillId="0" borderId="0" xfId="0" applyFont="1" applyBorder="1" applyAlignment="1">
      <alignment horizontal="left" vertical="center" wrapText="1"/>
    </xf>
    <xf numFmtId="0" fontId="0" fillId="0" borderId="0" xfId="0" applyBorder="1" applyAlignment="1">
      <alignment horizontal="left" vertical="center"/>
    </xf>
    <xf numFmtId="165" fontId="16" fillId="0" borderId="24" xfId="0" applyNumberFormat="1" applyFont="1" applyFill="1" applyBorder="1" applyAlignment="1">
      <alignment horizontal="left"/>
    </xf>
    <xf numFmtId="0" fontId="0" fillId="0" borderId="13" xfId="0" applyBorder="1" applyAlignment="1">
      <alignment horizontal="left" vertical="top" wrapText="1"/>
    </xf>
    <xf numFmtId="0" fontId="0" fillId="0" borderId="43" xfId="0" applyBorder="1" applyAlignment="1">
      <alignment horizontal="left" vertical="top" wrapText="1"/>
    </xf>
    <xf numFmtId="0" fontId="0" fillId="0" borderId="0" xfId="0" applyAlignment="1">
      <alignment horizontal="left" vertical="center"/>
    </xf>
    <xf numFmtId="0" fontId="0" fillId="0" borderId="13" xfId="0" applyBorder="1" applyAlignment="1">
      <alignment wrapText="1"/>
    </xf>
    <xf numFmtId="1" fontId="0" fillId="0" borderId="13" xfId="0" applyNumberFormat="1" applyBorder="1" applyAlignment="1">
      <alignment wrapText="1"/>
    </xf>
    <xf numFmtId="0" fontId="0" fillId="0" borderId="0" xfId="0" applyAlignment="1">
      <alignment horizontal="center"/>
    </xf>
    <xf numFmtId="0" fontId="0" fillId="0" borderId="0" xfId="0" applyBorder="1" applyAlignment="1"/>
    <xf numFmtId="0" fontId="18" fillId="17" borderId="1" xfId="0" applyFont="1" applyFill="1" applyBorder="1" applyAlignment="1" applyProtection="1">
      <alignment horizontal="center" vertical="center" textRotation="90" wrapText="1"/>
      <protection locked="0"/>
    </xf>
    <xf numFmtId="0" fontId="18" fillId="17" borderId="1" xfId="0" applyFont="1" applyFill="1" applyBorder="1" applyAlignment="1" applyProtection="1">
      <alignment horizontal="center" vertical="center" wrapText="1"/>
      <protection locked="0"/>
    </xf>
    <xf numFmtId="0" fontId="21" fillId="17" borderId="1" xfId="0" applyFont="1" applyFill="1" applyBorder="1" applyAlignment="1" applyProtection="1">
      <alignment horizontal="right" vertical="center" wrapText="1"/>
      <protection locked="0"/>
    </xf>
    <xf numFmtId="1" fontId="21" fillId="17" borderId="1" xfId="0" applyNumberFormat="1" applyFont="1" applyFill="1" applyBorder="1" applyAlignment="1" applyProtection="1">
      <alignment horizontal="center" vertical="center" wrapText="1"/>
      <protection locked="0"/>
    </xf>
    <xf numFmtId="0" fontId="11" fillId="0" borderId="0" xfId="0" applyFont="1" applyBorder="1" applyAlignment="1">
      <alignment vertical="center"/>
    </xf>
    <xf numFmtId="0" fontId="0" fillId="0" borderId="0" xfId="0" applyBorder="1"/>
    <xf numFmtId="0" fontId="0" fillId="0" borderId="0" xfId="0" applyBorder="1" applyAlignment="1">
      <alignment horizontal="left"/>
    </xf>
    <xf numFmtId="0" fontId="29" fillId="17" borderId="1" xfId="0" applyFont="1" applyFill="1" applyBorder="1" applyAlignment="1">
      <alignment vertical="center"/>
    </xf>
    <xf numFmtId="1" fontId="29" fillId="17" borderId="1" xfId="0" applyNumberFormat="1" applyFont="1" applyFill="1" applyBorder="1" applyAlignment="1">
      <alignment vertical="center"/>
    </xf>
    <xf numFmtId="0" fontId="29" fillId="0" borderId="0" xfId="0" applyFont="1" applyAlignment="1">
      <alignment vertical="center"/>
    </xf>
    <xf numFmtId="9" fontId="1" fillId="21" borderId="1" xfId="3" applyFont="1" applyFill="1" applyBorder="1" applyAlignment="1">
      <alignment horizontal="center"/>
    </xf>
    <xf numFmtId="165" fontId="29" fillId="21" borderId="1" xfId="0" applyNumberFormat="1" applyFont="1" applyFill="1" applyBorder="1" applyAlignment="1">
      <alignment horizontal="center"/>
    </xf>
    <xf numFmtId="0" fontId="18" fillId="0" borderId="1" xfId="0" applyFont="1" applyFill="1" applyBorder="1" applyAlignment="1" applyProtection="1">
      <alignment horizontal="center" vertical="top" wrapText="1"/>
      <protection locked="0"/>
    </xf>
    <xf numFmtId="0" fontId="18" fillId="0" borderId="1" xfId="0" applyFont="1" applyFill="1" applyBorder="1" applyAlignment="1" applyProtection="1">
      <alignment horizontal="left" vertical="top" wrapText="1"/>
      <protection locked="0"/>
    </xf>
    <xf numFmtId="1" fontId="18" fillId="0" borderId="1" xfId="0" applyNumberFormat="1" applyFont="1" applyFill="1" applyBorder="1" applyAlignment="1" applyProtection="1">
      <alignment horizontal="center" vertical="top" wrapText="1"/>
      <protection locked="0"/>
    </xf>
    <xf numFmtId="164" fontId="18" fillId="0" borderId="1" xfId="0" applyNumberFormat="1" applyFont="1" applyFill="1" applyBorder="1" applyAlignment="1" applyProtection="1">
      <alignment horizontal="center" vertical="center" wrapText="1"/>
      <protection locked="0"/>
    </xf>
    <xf numFmtId="169" fontId="18" fillId="0" borderId="1" xfId="0" applyNumberFormat="1" applyFont="1" applyFill="1" applyBorder="1" applyAlignment="1" applyProtection="1">
      <alignment horizontal="center" vertical="top" wrapText="1"/>
      <protection locked="0"/>
    </xf>
    <xf numFmtId="1" fontId="34" fillId="17" borderId="1" xfId="0" applyNumberFormat="1" applyFont="1" applyFill="1" applyBorder="1" applyAlignment="1" applyProtection="1">
      <alignment horizontal="center" vertical="center" wrapText="1"/>
      <protection locked="0"/>
    </xf>
    <xf numFmtId="0" fontId="38" fillId="19" borderId="0" xfId="0" applyFont="1" applyFill="1" applyBorder="1"/>
    <xf numFmtId="167" fontId="39" fillId="18" borderId="47" xfId="6" applyFont="1" applyFill="1" applyBorder="1" applyAlignment="1">
      <alignment horizontal="center" vertical="center"/>
    </xf>
    <xf numFmtId="167" fontId="39" fillId="18" borderId="48" xfId="6" applyFont="1" applyFill="1" applyBorder="1" applyAlignment="1">
      <alignment horizontal="center" vertical="center"/>
    </xf>
    <xf numFmtId="164" fontId="1" fillId="0" borderId="4" xfId="0" applyNumberFormat="1" applyFont="1" applyBorder="1" applyAlignment="1">
      <alignment horizontal="center" vertical="center"/>
    </xf>
    <xf numFmtId="0" fontId="13" fillId="0" borderId="0"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24" xfId="0" applyFont="1" applyBorder="1" applyAlignment="1">
      <alignment horizontal="center" vertical="center" wrapText="1"/>
    </xf>
    <xf numFmtId="0" fontId="26" fillId="0" borderId="24" xfId="0" applyFont="1" applyBorder="1" applyAlignment="1">
      <alignment horizontal="center" vertical="center"/>
    </xf>
    <xf numFmtId="167" fontId="39" fillId="18" borderId="46" xfId="6" applyFont="1" applyFill="1" applyBorder="1" applyAlignment="1">
      <alignment horizontal="center" vertical="center"/>
    </xf>
    <xf numFmtId="1" fontId="18" fillId="0" borderId="1" xfId="0" applyNumberFormat="1" applyFont="1" applyFill="1" applyBorder="1" applyAlignment="1" applyProtection="1">
      <alignment horizontal="center" vertical="center" wrapText="1"/>
      <protection locked="0"/>
    </xf>
    <xf numFmtId="0" fontId="0" fillId="0" borderId="0" xfId="0" applyAlignment="1">
      <alignment horizontal="center"/>
    </xf>
    <xf numFmtId="0" fontId="0" fillId="0" borderId="30" xfId="0" applyBorder="1" applyAlignment="1">
      <alignment horizontal="center" vertical="center"/>
    </xf>
    <xf numFmtId="0" fontId="0" fillId="0" borderId="0" xfId="0" applyAlignment="1">
      <alignment horizontal="center"/>
    </xf>
    <xf numFmtId="0" fontId="1" fillId="0" borderId="3" xfId="0" applyFont="1" applyBorder="1" applyAlignment="1">
      <alignment vertical="top"/>
    </xf>
    <xf numFmtId="0" fontId="11" fillId="0" borderId="0" xfId="0" applyFont="1" applyBorder="1" applyAlignment="1">
      <alignment vertical="top"/>
    </xf>
    <xf numFmtId="0" fontId="17" fillId="7" borderId="1" xfId="0" applyFont="1" applyFill="1" applyBorder="1" applyAlignment="1">
      <alignment vertical="top" wrapText="1"/>
    </xf>
    <xf numFmtId="0" fontId="18" fillId="0" borderId="29" xfId="0" applyFont="1" applyFill="1" applyBorder="1" applyAlignment="1" applyProtection="1">
      <alignment horizontal="center" vertical="top" wrapText="1"/>
      <protection locked="0"/>
    </xf>
    <xf numFmtId="0" fontId="18" fillId="17" borderId="1" xfId="0" applyFont="1" applyFill="1" applyBorder="1" applyAlignment="1" applyProtection="1">
      <alignment horizontal="center" vertical="top" wrapText="1"/>
      <protection locked="0"/>
    </xf>
    <xf numFmtId="165" fontId="29" fillId="21" borderId="26" xfId="0" applyNumberFormat="1" applyFont="1" applyFill="1" applyBorder="1" applyAlignment="1">
      <alignment horizontal="center"/>
    </xf>
    <xf numFmtId="165" fontId="29" fillId="21" borderId="27" xfId="0" applyNumberFormat="1" applyFont="1" applyFill="1" applyBorder="1" applyAlignment="1">
      <alignment horizontal="center"/>
    </xf>
    <xf numFmtId="0" fontId="1" fillId="0" borderId="3" xfId="0" applyFont="1" applyBorder="1" applyAlignment="1">
      <alignment horizontal="center" vertical="center"/>
    </xf>
    <xf numFmtId="0" fontId="11" fillId="0" borderId="0" xfId="0" applyFont="1" applyBorder="1" applyAlignment="1">
      <alignment horizontal="center" vertical="center" wrapText="1"/>
    </xf>
    <xf numFmtId="2" fontId="0" fillId="0" borderId="13" xfId="0" applyNumberFormat="1" applyBorder="1" applyAlignment="1">
      <alignment horizontal="center" vertical="top" wrapText="1"/>
    </xf>
    <xf numFmtId="22" fontId="0" fillId="0" borderId="43" xfId="0" applyNumberFormat="1" applyBorder="1" applyAlignment="1">
      <alignment horizontal="center" vertical="top" wrapText="1"/>
    </xf>
    <xf numFmtId="0" fontId="29" fillId="17" borderId="1" xfId="0" applyFont="1" applyFill="1" applyBorder="1" applyAlignment="1">
      <alignment horizontal="center" vertical="center"/>
    </xf>
    <xf numFmtId="0" fontId="0" fillId="0" borderId="30" xfId="0" applyBorder="1" applyAlignment="1">
      <alignment vertical="center" wrapText="1"/>
    </xf>
    <xf numFmtId="0" fontId="0" fillId="0" borderId="30" xfId="0" applyBorder="1"/>
    <xf numFmtId="1" fontId="0" fillId="0" borderId="30" xfId="0" applyNumberFormat="1" applyBorder="1"/>
    <xf numFmtId="0" fontId="19" fillId="16" borderId="1" xfId="0" applyFont="1" applyFill="1" applyBorder="1" applyAlignment="1">
      <alignment horizontal="center" vertical="center" wrapText="1"/>
    </xf>
    <xf numFmtId="0" fontId="0" fillId="0" borderId="0" xfId="0" applyFill="1" applyBorder="1"/>
    <xf numFmtId="0" fontId="38" fillId="19" borderId="6" xfId="0" applyFont="1" applyFill="1" applyBorder="1"/>
    <xf numFmtId="166" fontId="1" fillId="0" borderId="39" xfId="4" applyNumberFormat="1" applyFont="1" applyBorder="1"/>
    <xf numFmtId="0" fontId="1" fillId="0" borderId="1" xfId="0" applyFont="1" applyBorder="1" applyAlignment="1">
      <alignment horizontal="center" vertical="center" wrapText="1"/>
    </xf>
    <xf numFmtId="0" fontId="0" fillId="0" borderId="1" xfId="0" applyBorder="1" applyAlignment="1">
      <alignment horizontal="center" vertical="center"/>
    </xf>
    <xf numFmtId="43" fontId="0" fillId="0" borderId="1" xfId="4" applyFont="1" applyBorder="1" applyAlignment="1">
      <alignment horizontal="center" vertical="center"/>
    </xf>
    <xf numFmtId="0" fontId="1" fillId="0" borderId="1" xfId="0" applyFont="1" applyBorder="1" applyAlignment="1">
      <alignment horizontal="center" vertical="center"/>
    </xf>
    <xf numFmtId="17" fontId="41" fillId="0" borderId="1" xfId="0" applyNumberFormat="1" applyFont="1" applyFill="1" applyBorder="1" applyAlignment="1">
      <alignment horizontal="center" vertical="center"/>
    </xf>
    <xf numFmtId="0" fontId="0" fillId="0" borderId="1" xfId="0" quotePrefix="1" applyBorder="1" applyAlignment="1">
      <alignment horizontal="center" vertical="center"/>
    </xf>
    <xf numFmtId="0" fontId="0" fillId="19" borderId="1" xfId="0" applyFill="1" applyBorder="1" applyAlignment="1">
      <alignment horizontal="center" vertical="center"/>
    </xf>
    <xf numFmtId="0" fontId="0" fillId="19" borderId="1" xfId="0" applyFill="1" applyBorder="1" applyAlignment="1">
      <alignment horizontal="center"/>
    </xf>
    <xf numFmtId="0" fontId="0" fillId="19" borderId="1" xfId="0" quotePrefix="1" applyFill="1" applyBorder="1" applyAlignment="1">
      <alignment horizontal="center"/>
    </xf>
    <xf numFmtId="0" fontId="0" fillId="23" borderId="44" xfId="0" applyFill="1" applyBorder="1" applyAlignment="1">
      <alignment horizontal="center"/>
    </xf>
    <xf numFmtId="0" fontId="0" fillId="23" borderId="1" xfId="0" applyFill="1" applyBorder="1" applyAlignment="1">
      <alignment horizontal="center"/>
    </xf>
    <xf numFmtId="0" fontId="0" fillId="19" borderId="44" xfId="0" applyFill="1" applyBorder="1" applyAlignment="1">
      <alignment horizontal="center"/>
    </xf>
    <xf numFmtId="0" fontId="1" fillId="19" borderId="0" xfId="0" applyFont="1" applyFill="1" applyBorder="1" applyAlignment="1">
      <alignment horizontal="center" vertical="center" wrapText="1"/>
    </xf>
    <xf numFmtId="0" fontId="1" fillId="19" borderId="0" xfId="0" applyFont="1" applyFill="1" applyAlignment="1">
      <alignment horizontal="center" vertical="center" wrapText="1"/>
    </xf>
    <xf numFmtId="0" fontId="0" fillId="23" borderId="44" xfId="0" applyFill="1" applyBorder="1" applyAlignment="1">
      <alignment horizontal="center" vertical="center"/>
    </xf>
    <xf numFmtId="0" fontId="0" fillId="23" borderId="1" xfId="0" applyFill="1" applyBorder="1" applyAlignment="1">
      <alignment horizontal="center" vertical="center"/>
    </xf>
    <xf numFmtId="0" fontId="0" fillId="23" borderId="45" xfId="0" applyFill="1" applyBorder="1" applyAlignment="1">
      <alignment horizontal="center" vertical="center" wrapText="1"/>
    </xf>
    <xf numFmtId="0" fontId="0" fillId="19" borderId="45" xfId="0" applyFill="1" applyBorder="1" applyAlignment="1">
      <alignment horizontal="center"/>
    </xf>
    <xf numFmtId="10" fontId="0" fillId="19" borderId="0" xfId="3" applyNumberFormat="1" applyFont="1" applyFill="1" applyBorder="1"/>
    <xf numFmtId="0" fontId="0" fillId="19" borderId="35" xfId="0" applyFill="1" applyBorder="1" applyAlignment="1">
      <alignment horizontal="center"/>
    </xf>
    <xf numFmtId="0" fontId="0" fillId="19" borderId="36" xfId="0" applyFill="1" applyBorder="1" applyAlignment="1">
      <alignment horizontal="center"/>
    </xf>
    <xf numFmtId="0" fontId="0" fillId="19" borderId="37" xfId="0" applyFill="1" applyBorder="1" applyAlignment="1">
      <alignment horizontal="center"/>
    </xf>
    <xf numFmtId="0" fontId="0" fillId="23" borderId="32" xfId="0" applyFill="1" applyBorder="1" applyAlignment="1">
      <alignment horizontal="center" vertical="center"/>
    </xf>
    <xf numFmtId="0" fontId="0" fillId="23" borderId="33" xfId="0" applyFill="1" applyBorder="1" applyAlignment="1">
      <alignment horizontal="center" vertical="center"/>
    </xf>
    <xf numFmtId="0" fontId="0" fillId="23" borderId="33" xfId="0" applyFill="1" applyBorder="1" applyAlignment="1">
      <alignment horizontal="center" vertical="center" wrapText="1"/>
    </xf>
    <xf numFmtId="0" fontId="0" fillId="23" borderId="34" xfId="0" applyFill="1" applyBorder="1" applyAlignment="1">
      <alignment horizontal="center" vertical="center" wrapText="1"/>
    </xf>
    <xf numFmtId="0" fontId="0" fillId="19" borderId="0" xfId="0" applyFill="1" applyAlignment="1">
      <alignment horizontal="center"/>
    </xf>
    <xf numFmtId="0" fontId="0" fillId="19" borderId="1" xfId="0" applyFill="1" applyBorder="1"/>
    <xf numFmtId="0" fontId="0" fillId="0" borderId="0" xfId="0" applyAlignment="1">
      <alignment horizontal="center"/>
    </xf>
    <xf numFmtId="0" fontId="0" fillId="19" borderId="0" xfId="0" applyFill="1" applyBorder="1" applyAlignment="1">
      <alignment horizontal="center"/>
    </xf>
    <xf numFmtId="0" fontId="0" fillId="0" borderId="0" xfId="0" applyAlignment="1">
      <alignment horizontal="center" vertical="center" wrapText="1"/>
    </xf>
    <xf numFmtId="0" fontId="1" fillId="0" borderId="1" xfId="0" applyFont="1" applyBorder="1" applyAlignment="1">
      <alignment horizontal="center"/>
    </xf>
    <xf numFmtId="0" fontId="0" fillId="0" borderId="54" xfId="0" applyFill="1" applyBorder="1" applyAlignment="1">
      <alignment horizontal="center"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0" fillId="0" borderId="1" xfId="0" applyFill="1" applyBorder="1"/>
    <xf numFmtId="0" fontId="0" fillId="0" borderId="0" xfId="0" applyAlignment="1">
      <alignment horizontal="left"/>
    </xf>
    <xf numFmtId="0" fontId="0" fillId="0" borderId="0" xfId="0" applyNumberFormat="1"/>
    <xf numFmtId="0" fontId="1" fillId="0" borderId="0" xfId="0" applyFont="1" applyAlignment="1">
      <alignment horizontal="center" vertical="center" wrapText="1"/>
    </xf>
    <xf numFmtId="1" fontId="0" fillId="0" borderId="0" xfId="0" applyNumberFormat="1" applyAlignment="1">
      <alignment horizontal="center" vertical="center"/>
    </xf>
    <xf numFmtId="1" fontId="1" fillId="0" borderId="0" xfId="0" applyNumberFormat="1" applyFont="1" applyAlignment="1">
      <alignment horizontal="center" vertical="center"/>
    </xf>
    <xf numFmtId="0" fontId="0" fillId="0" borderId="0" xfId="0" pivotButton="1"/>
    <xf numFmtId="0" fontId="0" fillId="0" borderId="0" xfId="0"/>
    <xf numFmtId="0" fontId="1" fillId="0" borderId="29" xfId="0" applyFont="1" applyBorder="1" applyAlignment="1">
      <alignment horizontal="center" vertical="center" wrapText="1"/>
    </xf>
    <xf numFmtId="0" fontId="1" fillId="0" borderId="1" xfId="0" applyFont="1" applyBorder="1" applyAlignment="1">
      <alignment vertical="center" wrapText="1"/>
    </xf>
    <xf numFmtId="0" fontId="1" fillId="0" borderId="26" xfId="0" applyFont="1" applyBorder="1" applyAlignment="1">
      <alignment vertical="center" wrapText="1"/>
    </xf>
    <xf numFmtId="0" fontId="1" fillId="0" borderId="27" xfId="0" applyFont="1" applyBorder="1" applyAlignment="1">
      <alignment vertical="center" wrapText="1"/>
    </xf>
    <xf numFmtId="0" fontId="1" fillId="0" borderId="28" xfId="0" applyFont="1" applyBorder="1" applyAlignment="1">
      <alignment vertical="center" wrapText="1"/>
    </xf>
    <xf numFmtId="1" fontId="0" fillId="19" borderId="0" xfId="0" applyNumberFormat="1" applyFill="1" applyBorder="1"/>
    <xf numFmtId="15" fontId="0" fillId="0" borderId="0" xfId="0" applyNumberFormat="1"/>
    <xf numFmtId="1" fontId="0" fillId="0" borderId="0" xfId="0" applyNumberFormat="1"/>
    <xf numFmtId="9" fontId="0" fillId="0" borderId="0" xfId="3" applyFont="1" applyAlignment="1">
      <alignment horizontal="center"/>
    </xf>
    <xf numFmtId="0" fontId="0" fillId="19" borderId="0" xfId="0" applyFill="1" applyBorder="1" applyAlignment="1"/>
    <xf numFmtId="17" fontId="41" fillId="0" borderId="1" xfId="0" applyNumberFormat="1" applyFont="1" applyFill="1" applyBorder="1" applyAlignment="1">
      <alignment horizontal="center" vertical="center" wrapText="1"/>
    </xf>
    <xf numFmtId="0" fontId="43" fillId="0" borderId="13" xfId="0" applyFont="1" applyBorder="1" applyAlignment="1">
      <alignment horizontal="center" wrapText="1"/>
    </xf>
    <xf numFmtId="0" fontId="43" fillId="0" borderId="13" xfId="0" applyFont="1" applyBorder="1" applyAlignment="1">
      <alignment wrapText="1"/>
    </xf>
    <xf numFmtId="0" fontId="43" fillId="25" borderId="13" xfId="0" applyFont="1" applyFill="1" applyBorder="1" applyAlignment="1">
      <alignment wrapText="1"/>
    </xf>
    <xf numFmtId="0" fontId="44" fillId="25" borderId="43" xfId="0" applyFont="1" applyFill="1" applyBorder="1" applyAlignment="1">
      <alignment horizontal="center" vertical="center" wrapText="1" readingOrder="1"/>
    </xf>
    <xf numFmtId="0" fontId="44" fillId="25" borderId="57" xfId="0" applyFont="1" applyFill="1" applyBorder="1" applyAlignment="1">
      <alignment horizontal="center" vertical="center" wrapText="1" readingOrder="1"/>
    </xf>
    <xf numFmtId="0" fontId="6" fillId="0" borderId="0" xfId="0" applyFont="1" applyAlignment="1">
      <alignment horizontal="center" vertical="center" wrapText="1"/>
    </xf>
    <xf numFmtId="0" fontId="45" fillId="0" borderId="13" xfId="0" applyFont="1" applyBorder="1" applyAlignment="1">
      <alignment horizontal="left" wrapText="1" readingOrder="1"/>
    </xf>
    <xf numFmtId="0" fontId="44" fillId="0" borderId="13" xfId="0" applyFont="1" applyBorder="1" applyAlignment="1">
      <alignment horizontal="left" wrapText="1" readingOrder="1"/>
    </xf>
    <xf numFmtId="0" fontId="44" fillId="25" borderId="13" xfId="0" applyFont="1" applyFill="1" applyBorder="1" applyAlignment="1">
      <alignment horizontal="left" wrapText="1" readingOrder="1"/>
    </xf>
    <xf numFmtId="0" fontId="0" fillId="19" borderId="0" xfId="0" applyFill="1" applyBorder="1" applyAlignment="1">
      <alignment horizontal="left"/>
    </xf>
    <xf numFmtId="0" fontId="42" fillId="19" borderId="0" xfId="0" applyFont="1" applyFill="1" applyBorder="1"/>
    <xf numFmtId="0" fontId="5" fillId="28" borderId="32" xfId="0" applyFont="1" applyFill="1" applyBorder="1"/>
    <xf numFmtId="0" fontId="5" fillId="0" borderId="33" xfId="0" applyFont="1" applyBorder="1"/>
    <xf numFmtId="0" fontId="5" fillId="0" borderId="34" xfId="0" applyFont="1" applyBorder="1"/>
    <xf numFmtId="0" fontId="5" fillId="28" borderId="44" xfId="0" applyFont="1" applyFill="1" applyBorder="1"/>
    <xf numFmtId="0" fontId="5" fillId="0" borderId="1" xfId="0" applyFont="1" applyBorder="1"/>
    <xf numFmtId="0" fontId="5" fillId="0" borderId="45" xfId="0" applyFont="1" applyBorder="1"/>
    <xf numFmtId="0" fontId="5" fillId="28" borderId="35" xfId="0" applyFont="1" applyFill="1" applyBorder="1"/>
    <xf numFmtId="0" fontId="5" fillId="0" borderId="36" xfId="0" applyFont="1" applyBorder="1"/>
    <xf numFmtId="0" fontId="5" fillId="0" borderId="37" xfId="0" applyFont="1" applyBorder="1"/>
    <xf numFmtId="0" fontId="46" fillId="28" borderId="38" xfId="0" applyFont="1" applyFill="1" applyBorder="1" applyAlignment="1">
      <alignment horizontal="center" vertical="center" wrapText="1"/>
    </xf>
    <xf numFmtId="0" fontId="46" fillId="28" borderId="11" xfId="0" applyFont="1" applyFill="1" applyBorder="1" applyAlignment="1">
      <alignment horizontal="center" vertical="center" wrapText="1"/>
    </xf>
    <xf numFmtId="0" fontId="46" fillId="28" borderId="12" xfId="0" applyFont="1" applyFill="1" applyBorder="1" applyAlignment="1">
      <alignment horizontal="center" vertical="center" wrapText="1"/>
    </xf>
    <xf numFmtId="0" fontId="0" fillId="0" borderId="0" xfId="0" applyAlignment="1">
      <alignment horizontal="center"/>
    </xf>
    <xf numFmtId="0" fontId="2" fillId="3" borderId="16" xfId="0" applyFont="1" applyFill="1" applyBorder="1" applyAlignment="1">
      <alignment horizontal="center" vertical="center"/>
    </xf>
    <xf numFmtId="0" fontId="2" fillId="3" borderId="0" xfId="0" applyFont="1" applyFill="1" applyBorder="1" applyAlignment="1">
      <alignment horizontal="center" vertical="center"/>
    </xf>
    <xf numFmtId="0" fontId="2" fillId="3" borderId="17" xfId="0" applyFont="1" applyFill="1" applyBorder="1" applyAlignment="1">
      <alignment horizontal="center" vertical="center"/>
    </xf>
    <xf numFmtId="0" fontId="3" fillId="7" borderId="18" xfId="0" applyFont="1" applyFill="1" applyBorder="1" applyAlignment="1">
      <alignment horizontal="center" vertical="center" wrapText="1"/>
    </xf>
    <xf numFmtId="0" fontId="3" fillId="7" borderId="19" xfId="0" applyFont="1" applyFill="1" applyBorder="1" applyAlignment="1">
      <alignment horizontal="center" vertical="center" wrapText="1"/>
    </xf>
    <xf numFmtId="0" fontId="3" fillId="7" borderId="21" xfId="0" applyFont="1" applyFill="1" applyBorder="1" applyAlignment="1">
      <alignment horizontal="center" vertical="center" wrapText="1"/>
    </xf>
    <xf numFmtId="0" fontId="3" fillId="7" borderId="0" xfId="0" applyFont="1" applyFill="1" applyBorder="1" applyAlignment="1">
      <alignment horizontal="center" vertical="center" wrapText="1"/>
    </xf>
    <xf numFmtId="0" fontId="9" fillId="9" borderId="0" xfId="0" applyFont="1" applyFill="1" applyBorder="1" applyAlignment="1">
      <alignment horizontal="center" vertical="center" wrapText="1"/>
    </xf>
    <xf numFmtId="0" fontId="8" fillId="9" borderId="0" xfId="0" applyFont="1" applyFill="1" applyBorder="1" applyAlignment="1">
      <alignment horizontal="center" vertical="center" wrapText="1"/>
    </xf>
    <xf numFmtId="0" fontId="4" fillId="5" borderId="21" xfId="0" applyFont="1" applyFill="1" applyBorder="1" applyAlignment="1">
      <alignment horizontal="center" vertical="center"/>
    </xf>
    <xf numFmtId="0" fontId="4" fillId="5" borderId="0" xfId="0" applyFont="1" applyFill="1" applyBorder="1" applyAlignment="1">
      <alignment horizontal="center" vertical="center"/>
    </xf>
    <xf numFmtId="0" fontId="4" fillId="5" borderId="22" xfId="0" applyFont="1" applyFill="1" applyBorder="1" applyAlignment="1">
      <alignment horizontal="center" vertical="center"/>
    </xf>
    <xf numFmtId="0" fontId="4" fillId="12" borderId="21" xfId="0" applyFont="1" applyFill="1" applyBorder="1" applyAlignment="1">
      <alignment horizontal="center" vertical="center"/>
    </xf>
    <xf numFmtId="0" fontId="4" fillId="12" borderId="0" xfId="0" applyFont="1" applyFill="1" applyBorder="1" applyAlignment="1">
      <alignment horizontal="center" vertical="center"/>
    </xf>
    <xf numFmtId="0" fontId="4" fillId="12" borderId="22" xfId="0" applyFont="1" applyFill="1" applyBorder="1" applyAlignment="1">
      <alignment horizontal="center" vertical="center"/>
    </xf>
    <xf numFmtId="0" fontId="4" fillId="4" borderId="21" xfId="0" applyFont="1" applyFill="1" applyBorder="1" applyAlignment="1">
      <alignment horizontal="center" vertical="center"/>
    </xf>
    <xf numFmtId="0" fontId="4" fillId="4" borderId="0" xfId="0" applyFont="1" applyFill="1" applyBorder="1" applyAlignment="1">
      <alignment horizontal="center" vertical="center"/>
    </xf>
    <xf numFmtId="0" fontId="4" fillId="4" borderId="22" xfId="0" applyFont="1" applyFill="1" applyBorder="1" applyAlignment="1">
      <alignment horizontal="center" vertical="center"/>
    </xf>
    <xf numFmtId="0" fontId="4" fillId="4" borderId="23" xfId="0" applyFont="1" applyFill="1" applyBorder="1" applyAlignment="1">
      <alignment horizontal="center" vertical="center"/>
    </xf>
    <xf numFmtId="0" fontId="4" fillId="4" borderId="24" xfId="0" applyFont="1" applyFill="1" applyBorder="1" applyAlignment="1">
      <alignment horizontal="center" vertical="center"/>
    </xf>
    <xf numFmtId="0" fontId="4" fillId="4" borderId="25" xfId="0" applyFont="1" applyFill="1" applyBorder="1" applyAlignment="1">
      <alignment horizontal="center" vertical="center"/>
    </xf>
    <xf numFmtId="0" fontId="4" fillId="8" borderId="19" xfId="0" applyFont="1" applyFill="1" applyBorder="1" applyAlignment="1">
      <alignment horizontal="center" vertical="center" wrapText="1"/>
    </xf>
    <xf numFmtId="0" fontId="4" fillId="8" borderId="20" xfId="0" applyFont="1" applyFill="1" applyBorder="1" applyAlignment="1">
      <alignment horizontal="center" vertical="center" wrapText="1"/>
    </xf>
    <xf numFmtId="0" fontId="4" fillId="9" borderId="0" xfId="0" applyFont="1" applyFill="1" applyBorder="1" applyAlignment="1">
      <alignment horizontal="center" vertical="center" wrapText="1"/>
    </xf>
    <xf numFmtId="0" fontId="4" fillId="9" borderId="22" xfId="0" applyFont="1" applyFill="1" applyBorder="1" applyAlignment="1">
      <alignment horizontal="center" vertical="center" wrapText="1"/>
    </xf>
    <xf numFmtId="0" fontId="4" fillId="10" borderId="21" xfId="0" applyFont="1" applyFill="1" applyBorder="1" applyAlignment="1">
      <alignment horizontal="center" vertical="center"/>
    </xf>
    <xf numFmtId="0" fontId="4" fillId="10" borderId="0" xfId="0" applyFont="1" applyFill="1" applyBorder="1" applyAlignment="1">
      <alignment horizontal="center" vertical="center"/>
    </xf>
    <xf numFmtId="0" fontId="4" fillId="10" borderId="22" xfId="0" applyFont="1" applyFill="1" applyBorder="1" applyAlignment="1">
      <alignment horizontal="center" vertical="center"/>
    </xf>
    <xf numFmtId="0" fontId="4" fillId="6" borderId="21" xfId="0" applyFont="1" applyFill="1" applyBorder="1" applyAlignment="1">
      <alignment horizontal="center" vertical="center"/>
    </xf>
    <xf numFmtId="0" fontId="4" fillId="6" borderId="0" xfId="0" applyFont="1" applyFill="1" applyBorder="1" applyAlignment="1">
      <alignment horizontal="center" vertical="center"/>
    </xf>
    <xf numFmtId="0" fontId="4" fillId="6" borderId="22" xfId="0" applyFont="1" applyFill="1" applyBorder="1" applyAlignment="1">
      <alignment horizontal="center" vertical="center"/>
    </xf>
    <xf numFmtId="0" fontId="4" fillId="11" borderId="21" xfId="0" applyFont="1" applyFill="1" applyBorder="1" applyAlignment="1">
      <alignment horizontal="center" vertical="center"/>
    </xf>
    <xf numFmtId="0" fontId="4" fillId="11" borderId="0" xfId="0" applyFont="1" applyFill="1" applyBorder="1" applyAlignment="1">
      <alignment horizontal="center" vertical="center"/>
    </xf>
    <xf numFmtId="0" fontId="4" fillId="11" borderId="22" xfId="0" applyFont="1" applyFill="1" applyBorder="1" applyAlignment="1">
      <alignment horizontal="center" vertical="center"/>
    </xf>
    <xf numFmtId="0" fontId="3" fillId="8" borderId="0" xfId="0" applyFont="1" applyFill="1" applyBorder="1" applyAlignment="1">
      <alignment horizontal="left"/>
    </xf>
    <xf numFmtId="0" fontId="7" fillId="13" borderId="0" xfId="0" applyFont="1" applyFill="1" applyBorder="1" applyAlignment="1">
      <alignment horizontal="left" vertical="center" wrapText="1"/>
    </xf>
    <xf numFmtId="0" fontId="5" fillId="0" borderId="0" xfId="0" applyFont="1" applyBorder="1" applyAlignment="1">
      <alignment horizontal="left" vertical="center"/>
    </xf>
    <xf numFmtId="0" fontId="6" fillId="14" borderId="0" xfId="0" applyFont="1" applyFill="1" applyBorder="1" applyAlignment="1">
      <alignment horizontal="left" vertical="center"/>
    </xf>
    <xf numFmtId="0" fontId="10" fillId="9" borderId="0" xfId="0" applyFont="1" applyFill="1" applyBorder="1" applyAlignment="1">
      <alignment horizontal="center" vertical="center" wrapText="1"/>
    </xf>
    <xf numFmtId="0" fontId="4" fillId="3" borderId="32" xfId="0" applyFont="1" applyFill="1" applyBorder="1" applyAlignment="1">
      <alignment horizontal="center" vertical="center" wrapText="1"/>
    </xf>
    <xf numFmtId="0" fontId="4" fillId="3" borderId="40" xfId="0" applyFont="1" applyFill="1" applyBorder="1" applyAlignment="1">
      <alignment horizontal="center" vertical="center" wrapText="1"/>
    </xf>
    <xf numFmtId="0" fontId="4" fillId="3" borderId="33"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3" borderId="41" xfId="0" applyFont="1" applyFill="1" applyBorder="1" applyAlignment="1">
      <alignment horizontal="center" vertical="center" wrapText="1"/>
    </xf>
    <xf numFmtId="0" fontId="4" fillId="3" borderId="36" xfId="0" applyFont="1" applyFill="1" applyBorder="1" applyAlignment="1">
      <alignment horizontal="center" vertical="center" wrapText="1"/>
    </xf>
    <xf numFmtId="0" fontId="4" fillId="3" borderId="34" xfId="0" applyFont="1" applyFill="1" applyBorder="1" applyAlignment="1">
      <alignment horizontal="center" vertical="center" wrapText="1"/>
    </xf>
    <xf numFmtId="0" fontId="4" fillId="3" borderId="37" xfId="0" applyFont="1" applyFill="1" applyBorder="1" applyAlignment="1">
      <alignment horizontal="center" vertical="center" wrapText="1"/>
    </xf>
    <xf numFmtId="3" fontId="33" fillId="9" borderId="38" xfId="0" applyNumberFormat="1" applyFont="1" applyFill="1" applyBorder="1" applyAlignment="1">
      <alignment horizontal="center" vertical="center"/>
    </xf>
    <xf numFmtId="3" fontId="33" fillId="9" borderId="42" xfId="0" applyNumberFormat="1" applyFont="1" applyFill="1" applyBorder="1" applyAlignment="1">
      <alignment horizontal="center" vertical="center"/>
    </xf>
    <xf numFmtId="3" fontId="33" fillId="9" borderId="11" xfId="0" applyNumberFormat="1" applyFont="1" applyFill="1" applyBorder="1" applyAlignment="1">
      <alignment horizontal="center" vertical="center"/>
    </xf>
    <xf numFmtId="168" fontId="33" fillId="9" borderId="11" xfId="0" applyNumberFormat="1" applyFont="1" applyFill="1" applyBorder="1" applyAlignment="1">
      <alignment horizontal="center" vertical="center"/>
    </xf>
    <xf numFmtId="168" fontId="33" fillId="9" borderId="12" xfId="0" applyNumberFormat="1" applyFont="1" applyFill="1" applyBorder="1" applyAlignment="1">
      <alignment horizontal="center" vertical="center"/>
    </xf>
    <xf numFmtId="0" fontId="2" fillId="3" borderId="5" xfId="0" applyFont="1" applyFill="1" applyBorder="1" applyAlignment="1">
      <alignment horizontal="center" vertical="center"/>
    </xf>
    <xf numFmtId="0" fontId="2" fillId="3" borderId="6" xfId="0" applyFont="1" applyFill="1" applyBorder="1" applyAlignment="1">
      <alignment horizontal="center" vertical="center"/>
    </xf>
    <xf numFmtId="0" fontId="2" fillId="3" borderId="7" xfId="0" applyFont="1" applyFill="1" applyBorder="1" applyAlignment="1">
      <alignment horizontal="center" vertical="center"/>
    </xf>
    <xf numFmtId="168" fontId="33" fillId="9" borderId="2" xfId="0" applyNumberFormat="1" applyFont="1" applyFill="1" applyBorder="1" applyAlignment="1">
      <alignment horizontal="center" vertical="center"/>
    </xf>
    <xf numFmtId="168" fontId="33" fillId="9" borderId="4" xfId="0" applyNumberFormat="1" applyFont="1" applyFill="1" applyBorder="1" applyAlignment="1">
      <alignment horizontal="center" vertical="center"/>
    </xf>
    <xf numFmtId="168" fontId="33" fillId="9" borderId="16" xfId="0" applyNumberFormat="1" applyFont="1" applyFill="1" applyBorder="1" applyAlignment="1">
      <alignment horizontal="center" vertical="center"/>
    </xf>
    <xf numFmtId="168" fontId="33" fillId="9" borderId="17" xfId="0" applyNumberFormat="1" applyFont="1" applyFill="1" applyBorder="1" applyAlignment="1">
      <alignment horizontal="center" vertical="center"/>
    </xf>
    <xf numFmtId="168" fontId="33" fillId="9" borderId="5" xfId="0" applyNumberFormat="1" applyFont="1" applyFill="1" applyBorder="1" applyAlignment="1">
      <alignment horizontal="center" vertical="center"/>
    </xf>
    <xf numFmtId="168" fontId="33" fillId="9" borderId="7" xfId="0" applyNumberFormat="1" applyFont="1" applyFill="1" applyBorder="1" applyAlignment="1">
      <alignment horizontal="center" vertical="center"/>
    </xf>
    <xf numFmtId="3" fontId="33" fillId="9" borderId="2" xfId="0" applyNumberFormat="1" applyFont="1" applyFill="1" applyBorder="1" applyAlignment="1">
      <alignment horizontal="center" vertical="center"/>
    </xf>
    <xf numFmtId="3" fontId="33" fillId="9" borderId="3" xfId="0" applyNumberFormat="1" applyFont="1" applyFill="1" applyBorder="1" applyAlignment="1">
      <alignment horizontal="center" vertical="center"/>
    </xf>
    <xf numFmtId="3" fontId="33" fillId="9" borderId="4" xfId="0" applyNumberFormat="1" applyFont="1" applyFill="1" applyBorder="1" applyAlignment="1">
      <alignment horizontal="center" vertical="center"/>
    </xf>
    <xf numFmtId="3" fontId="33" fillId="9" borderId="16" xfId="0" applyNumberFormat="1" applyFont="1" applyFill="1" applyBorder="1" applyAlignment="1">
      <alignment horizontal="center" vertical="center"/>
    </xf>
    <xf numFmtId="3" fontId="33" fillId="9" borderId="0" xfId="0" applyNumberFormat="1" applyFont="1" applyFill="1" applyBorder="1" applyAlignment="1">
      <alignment horizontal="center" vertical="center"/>
    </xf>
    <xf numFmtId="3" fontId="33" fillId="9" borderId="17" xfId="0" applyNumberFormat="1" applyFont="1" applyFill="1" applyBorder="1" applyAlignment="1">
      <alignment horizontal="center" vertical="center"/>
    </xf>
    <xf numFmtId="3" fontId="33" fillId="9" borderId="5" xfId="0" applyNumberFormat="1" applyFont="1" applyFill="1" applyBorder="1" applyAlignment="1">
      <alignment horizontal="center" vertical="center"/>
    </xf>
    <xf numFmtId="3" fontId="33" fillId="9" borderId="6" xfId="0" applyNumberFormat="1" applyFont="1" applyFill="1" applyBorder="1" applyAlignment="1">
      <alignment horizontal="center" vertical="center"/>
    </xf>
    <xf numFmtId="3" fontId="33" fillId="9" borderId="7" xfId="0" applyNumberFormat="1" applyFont="1" applyFill="1" applyBorder="1" applyAlignment="1">
      <alignment horizontal="center" vertical="center"/>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0" fontId="32" fillId="9" borderId="0" xfId="0" applyFont="1" applyFill="1" applyBorder="1" applyAlignment="1">
      <alignment horizontal="center" vertical="center"/>
    </xf>
    <xf numFmtId="168" fontId="33" fillId="9" borderId="3" xfId="0" applyNumberFormat="1" applyFont="1" applyFill="1" applyBorder="1" applyAlignment="1">
      <alignment horizontal="center" vertical="center"/>
    </xf>
    <xf numFmtId="168" fontId="33" fillId="9" borderId="0" xfId="0" applyNumberFormat="1" applyFont="1" applyFill="1" applyBorder="1" applyAlignment="1">
      <alignment horizontal="center" vertical="center"/>
    </xf>
    <xf numFmtId="168" fontId="33" fillId="9" borderId="6" xfId="0" applyNumberFormat="1" applyFont="1" applyFill="1" applyBorder="1" applyAlignment="1">
      <alignment horizontal="center" vertical="center"/>
    </xf>
    <xf numFmtId="0" fontId="3" fillId="26" borderId="44" xfId="0" applyFont="1" applyFill="1" applyBorder="1" applyAlignment="1">
      <alignment horizontal="center" vertical="center" wrapText="1"/>
    </xf>
    <xf numFmtId="0" fontId="3" fillId="26" borderId="1" xfId="0" applyFont="1" applyFill="1" applyBorder="1" applyAlignment="1">
      <alignment horizontal="center" vertical="center" wrapText="1"/>
    </xf>
    <xf numFmtId="0" fontId="3" fillId="26" borderId="45"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7" borderId="3" xfId="0" applyFont="1" applyFill="1" applyBorder="1" applyAlignment="1">
      <alignment horizontal="center" vertical="center" wrapText="1"/>
    </xf>
    <xf numFmtId="0" fontId="3" fillId="7" borderId="4" xfId="0" applyFont="1" applyFill="1" applyBorder="1" applyAlignment="1">
      <alignment horizontal="center" vertical="center" wrapText="1"/>
    </xf>
    <xf numFmtId="0" fontId="3" fillId="7" borderId="16" xfId="0" applyFont="1" applyFill="1" applyBorder="1" applyAlignment="1">
      <alignment horizontal="center" vertical="center" wrapText="1"/>
    </xf>
    <xf numFmtId="0" fontId="3" fillId="7" borderId="17" xfId="0" applyFont="1" applyFill="1" applyBorder="1" applyAlignment="1">
      <alignment horizontal="center" vertical="center" wrapText="1"/>
    </xf>
    <xf numFmtId="0" fontId="4" fillId="27" borderId="16" xfId="0" applyFont="1" applyFill="1" applyBorder="1" applyAlignment="1">
      <alignment horizontal="center" vertical="center"/>
    </xf>
    <xf numFmtId="0" fontId="4" fillId="27" borderId="0" xfId="0" applyFont="1" applyFill="1" applyBorder="1" applyAlignment="1">
      <alignment horizontal="center" vertical="center"/>
    </xf>
    <xf numFmtId="0" fontId="4" fillId="27" borderId="17" xfId="0" applyFont="1" applyFill="1" applyBorder="1" applyAlignment="1">
      <alignment horizontal="center" vertical="center"/>
    </xf>
    <xf numFmtId="0" fontId="4" fillId="27" borderId="5" xfId="0" applyFont="1" applyFill="1" applyBorder="1" applyAlignment="1">
      <alignment horizontal="center" vertical="center"/>
    </xf>
    <xf numFmtId="0" fontId="4" fillId="27" borderId="6" xfId="0" applyFont="1" applyFill="1" applyBorder="1" applyAlignment="1">
      <alignment horizontal="center" vertical="center"/>
    </xf>
    <xf numFmtId="0" fontId="4" fillId="27" borderId="7" xfId="0" applyFont="1" applyFill="1" applyBorder="1" applyAlignment="1">
      <alignment horizontal="center" vertical="center"/>
    </xf>
    <xf numFmtId="1" fontId="37" fillId="15" borderId="16" xfId="0" applyNumberFormat="1" applyFont="1" applyFill="1" applyBorder="1" applyAlignment="1">
      <alignment horizontal="center" vertical="center"/>
    </xf>
    <xf numFmtId="1" fontId="37" fillId="15" borderId="0" xfId="0" applyNumberFormat="1" applyFont="1" applyFill="1" applyBorder="1" applyAlignment="1">
      <alignment horizontal="center" vertical="center"/>
    </xf>
    <xf numFmtId="1" fontId="37" fillId="15" borderId="17" xfId="0" applyNumberFormat="1" applyFont="1" applyFill="1" applyBorder="1" applyAlignment="1">
      <alignment horizontal="center" vertical="center"/>
    </xf>
    <xf numFmtId="1" fontId="37" fillId="15" borderId="5" xfId="0" applyNumberFormat="1" applyFont="1" applyFill="1" applyBorder="1" applyAlignment="1">
      <alignment horizontal="center" vertical="center"/>
    </xf>
    <xf numFmtId="1" fontId="37" fillId="15" borderId="6" xfId="0" applyNumberFormat="1" applyFont="1" applyFill="1" applyBorder="1" applyAlignment="1">
      <alignment horizontal="center" vertical="center"/>
    </xf>
    <xf numFmtId="1" fontId="37" fillId="15" borderId="7" xfId="0" applyNumberFormat="1" applyFont="1" applyFill="1" applyBorder="1" applyAlignment="1">
      <alignment horizontal="center" vertical="center"/>
    </xf>
    <xf numFmtId="168" fontId="37" fillId="15" borderId="16" xfId="0" applyNumberFormat="1" applyFont="1" applyFill="1" applyBorder="1" applyAlignment="1">
      <alignment horizontal="center" vertical="center"/>
    </xf>
    <xf numFmtId="168" fontId="37" fillId="15" borderId="0" xfId="0" applyNumberFormat="1" applyFont="1" applyFill="1" applyBorder="1" applyAlignment="1">
      <alignment horizontal="center" vertical="center"/>
    </xf>
    <xf numFmtId="168" fontId="37" fillId="15" borderId="22" xfId="0" applyNumberFormat="1" applyFont="1" applyFill="1" applyBorder="1" applyAlignment="1">
      <alignment horizontal="center" vertical="center"/>
    </xf>
    <xf numFmtId="168" fontId="37" fillId="15" borderId="5" xfId="0" applyNumberFormat="1" applyFont="1" applyFill="1" applyBorder="1" applyAlignment="1">
      <alignment horizontal="center" vertical="center"/>
    </xf>
    <xf numFmtId="168" fontId="37" fillId="15" borderId="6" xfId="0" applyNumberFormat="1" applyFont="1" applyFill="1" applyBorder="1" applyAlignment="1">
      <alignment horizontal="center" vertical="center"/>
    </xf>
    <xf numFmtId="168" fontId="37" fillId="15" borderId="58" xfId="0" applyNumberFormat="1" applyFont="1" applyFill="1" applyBorder="1" applyAlignment="1">
      <alignment horizontal="center" vertical="center"/>
    </xf>
    <xf numFmtId="168" fontId="37" fillId="15" borderId="21" xfId="0" applyNumberFormat="1" applyFont="1" applyFill="1" applyBorder="1" applyAlignment="1">
      <alignment horizontal="center" vertical="center"/>
    </xf>
    <xf numFmtId="168" fontId="37" fillId="15" borderId="17" xfId="0" applyNumberFormat="1" applyFont="1" applyFill="1" applyBorder="1" applyAlignment="1">
      <alignment horizontal="center" vertical="center"/>
    </xf>
    <xf numFmtId="168" fontId="37" fillId="15" borderId="56" xfId="0" applyNumberFormat="1" applyFont="1" applyFill="1" applyBorder="1" applyAlignment="1">
      <alignment horizontal="center" vertical="center"/>
    </xf>
    <xf numFmtId="168" fontId="37" fillId="15" borderId="7" xfId="0" applyNumberFormat="1" applyFont="1" applyFill="1" applyBorder="1" applyAlignment="1">
      <alignment horizontal="center" vertical="center"/>
    </xf>
    <xf numFmtId="0" fontId="40" fillId="20" borderId="2" xfId="0" applyFont="1" applyFill="1" applyBorder="1" applyAlignment="1">
      <alignment horizontal="center" vertical="center" wrapText="1"/>
    </xf>
    <xf numFmtId="0" fontId="40" fillId="20" borderId="3" xfId="0" applyFont="1" applyFill="1" applyBorder="1" applyAlignment="1">
      <alignment horizontal="center" vertical="center" wrapText="1"/>
    </xf>
    <xf numFmtId="0" fontId="40" fillId="20" borderId="4" xfId="0" applyFont="1" applyFill="1" applyBorder="1" applyAlignment="1">
      <alignment horizontal="center" vertical="center" wrapText="1"/>
    </xf>
    <xf numFmtId="0" fontId="40" fillId="20" borderId="16" xfId="0" applyFont="1" applyFill="1" applyBorder="1" applyAlignment="1">
      <alignment horizontal="center" vertical="center" wrapText="1"/>
    </xf>
    <xf numFmtId="0" fontId="40" fillId="20" borderId="0" xfId="0" applyFont="1" applyFill="1" applyBorder="1" applyAlignment="1">
      <alignment horizontal="center" vertical="center" wrapText="1"/>
    </xf>
    <xf numFmtId="0" fontId="40" fillId="20" borderId="17" xfId="0" applyFont="1" applyFill="1" applyBorder="1" applyAlignment="1">
      <alignment horizontal="center" vertical="center" wrapText="1"/>
    </xf>
    <xf numFmtId="0" fontId="3" fillId="7" borderId="2" xfId="0" applyFont="1" applyFill="1" applyBorder="1" applyAlignment="1">
      <alignment horizontal="left" vertical="center" wrapText="1"/>
    </xf>
    <xf numFmtId="0" fontId="3" fillId="7" borderId="3" xfId="0" applyFont="1" applyFill="1" applyBorder="1" applyAlignment="1">
      <alignment horizontal="left" vertical="center" wrapText="1"/>
    </xf>
    <xf numFmtId="0" fontId="3" fillId="7" borderId="4" xfId="0" applyFont="1" applyFill="1" applyBorder="1" applyAlignment="1">
      <alignment horizontal="left" vertical="center" wrapText="1"/>
    </xf>
    <xf numFmtId="0" fontId="3" fillId="7" borderId="16" xfId="0" applyFont="1" applyFill="1" applyBorder="1" applyAlignment="1">
      <alignment horizontal="left" vertical="center" wrapText="1"/>
    </xf>
    <xf numFmtId="0" fontId="3" fillId="7" borderId="0" xfId="0" applyFont="1" applyFill="1" applyBorder="1" applyAlignment="1">
      <alignment horizontal="left" vertical="center" wrapText="1"/>
    </xf>
    <xf numFmtId="0" fontId="3" fillId="7" borderId="17" xfId="0" applyFont="1" applyFill="1" applyBorder="1" applyAlignment="1">
      <alignment horizontal="left" vertical="center" wrapText="1"/>
    </xf>
    <xf numFmtId="0" fontId="3" fillId="7" borderId="5" xfId="0" applyFont="1" applyFill="1" applyBorder="1" applyAlignment="1">
      <alignment horizontal="left" vertical="center" wrapText="1"/>
    </xf>
    <xf numFmtId="0" fontId="3" fillId="7" borderId="6" xfId="0" applyFont="1" applyFill="1" applyBorder="1" applyAlignment="1">
      <alignment horizontal="left" vertical="center" wrapText="1"/>
    </xf>
    <xf numFmtId="0" fontId="3" fillId="7" borderId="7" xfId="0" applyFont="1" applyFill="1" applyBorder="1" applyAlignment="1">
      <alignment horizontal="left" vertical="center" wrapText="1"/>
    </xf>
    <xf numFmtId="1" fontId="37" fillId="15" borderId="2" xfId="0" applyNumberFormat="1" applyFont="1" applyFill="1" applyBorder="1" applyAlignment="1">
      <alignment horizontal="center" vertical="center"/>
    </xf>
    <xf numFmtId="1" fontId="37" fillId="15" borderId="3" xfId="0" applyNumberFormat="1" applyFont="1" applyFill="1" applyBorder="1" applyAlignment="1">
      <alignment horizontal="center" vertical="center"/>
    </xf>
    <xf numFmtId="1" fontId="37" fillId="15" borderId="4" xfId="0" applyNumberFormat="1" applyFont="1" applyFill="1" applyBorder="1" applyAlignment="1">
      <alignment horizontal="center" vertical="center"/>
    </xf>
    <xf numFmtId="9" fontId="37" fillId="9" borderId="16" xfId="3" applyNumberFormat="1" applyFont="1" applyFill="1" applyBorder="1" applyAlignment="1">
      <alignment horizontal="center" vertical="center"/>
    </xf>
    <xf numFmtId="9" fontId="37" fillId="9" borderId="0" xfId="3" applyNumberFormat="1" applyFont="1" applyFill="1" applyBorder="1" applyAlignment="1">
      <alignment horizontal="center" vertical="center"/>
    </xf>
    <xf numFmtId="9" fontId="37" fillId="9" borderId="17" xfId="3" applyNumberFormat="1" applyFont="1" applyFill="1" applyBorder="1" applyAlignment="1">
      <alignment horizontal="center" vertical="center"/>
    </xf>
    <xf numFmtId="9" fontId="37" fillId="9" borderId="5" xfId="3" applyNumberFormat="1" applyFont="1" applyFill="1" applyBorder="1" applyAlignment="1">
      <alignment horizontal="center" vertical="center"/>
    </xf>
    <xf numFmtId="9" fontId="37" fillId="9" borderId="6" xfId="3" applyNumberFormat="1" applyFont="1" applyFill="1" applyBorder="1" applyAlignment="1">
      <alignment horizontal="center" vertical="center"/>
    </xf>
    <xf numFmtId="9" fontId="37" fillId="9" borderId="7" xfId="3" applyNumberFormat="1" applyFont="1" applyFill="1" applyBorder="1" applyAlignment="1">
      <alignment horizontal="center" vertical="center"/>
    </xf>
    <xf numFmtId="3" fontId="37" fillId="9" borderId="16" xfId="0" applyNumberFormat="1" applyFont="1" applyFill="1" applyBorder="1" applyAlignment="1">
      <alignment horizontal="center" vertical="center"/>
    </xf>
    <xf numFmtId="3" fontId="37" fillId="9" borderId="0" xfId="0" applyNumberFormat="1" applyFont="1" applyFill="1" applyBorder="1" applyAlignment="1">
      <alignment horizontal="center" vertical="center"/>
    </xf>
    <xf numFmtId="3" fontId="37" fillId="9" borderId="17" xfId="0" applyNumberFormat="1" applyFont="1" applyFill="1" applyBorder="1" applyAlignment="1">
      <alignment horizontal="center" vertical="center"/>
    </xf>
    <xf numFmtId="3" fontId="37" fillId="9" borderId="5" xfId="0" applyNumberFormat="1" applyFont="1" applyFill="1" applyBorder="1" applyAlignment="1">
      <alignment horizontal="center" vertical="center"/>
    </xf>
    <xf numFmtId="3" fontId="37" fillId="9" borderId="6" xfId="0" applyNumberFormat="1" applyFont="1" applyFill="1" applyBorder="1" applyAlignment="1">
      <alignment horizontal="center" vertical="center"/>
    </xf>
    <xf numFmtId="3" fontId="37" fillId="9" borderId="7" xfId="0" applyNumberFormat="1" applyFont="1" applyFill="1" applyBorder="1" applyAlignment="1">
      <alignment horizontal="center" vertical="center"/>
    </xf>
    <xf numFmtId="0" fontId="32" fillId="7" borderId="51" xfId="0" applyFont="1" applyFill="1" applyBorder="1" applyAlignment="1">
      <alignment horizontal="center" vertical="center"/>
    </xf>
    <xf numFmtId="0" fontId="32" fillId="7" borderId="52" xfId="0" applyFont="1" applyFill="1" applyBorder="1" applyAlignment="1">
      <alignment horizontal="center" vertical="center"/>
    </xf>
    <xf numFmtId="0" fontId="32" fillId="7" borderId="53" xfId="0" applyFont="1" applyFill="1" applyBorder="1" applyAlignment="1">
      <alignment horizontal="center" vertical="center"/>
    </xf>
    <xf numFmtId="0" fontId="29" fillId="19" borderId="0" xfId="0" applyFont="1" applyFill="1" applyAlignment="1">
      <alignment horizontal="center"/>
    </xf>
    <xf numFmtId="0" fontId="37" fillId="9" borderId="2" xfId="0" applyFont="1" applyFill="1" applyBorder="1" applyAlignment="1">
      <alignment horizontal="center" vertical="center" wrapText="1"/>
    </xf>
    <xf numFmtId="0" fontId="37" fillId="9" borderId="3" xfId="0" applyFont="1" applyFill="1" applyBorder="1" applyAlignment="1">
      <alignment horizontal="center" vertical="center" wrapText="1"/>
    </xf>
    <xf numFmtId="0" fontId="37" fillId="9" borderId="4" xfId="0" applyFont="1" applyFill="1" applyBorder="1" applyAlignment="1">
      <alignment horizontal="center" vertical="center" wrapText="1"/>
    </xf>
    <xf numFmtId="0" fontId="37" fillId="9" borderId="16" xfId="0" applyFont="1" applyFill="1" applyBorder="1" applyAlignment="1">
      <alignment horizontal="center" vertical="center" wrapText="1"/>
    </xf>
    <xf numFmtId="0" fontId="37" fillId="9" borderId="0" xfId="0" applyFont="1" applyFill="1" applyBorder="1" applyAlignment="1">
      <alignment horizontal="center" vertical="center" wrapText="1"/>
    </xf>
    <xf numFmtId="0" fontId="37" fillId="9" borderId="17" xfId="0" applyFont="1" applyFill="1" applyBorder="1" applyAlignment="1">
      <alignment horizontal="center" vertical="center" wrapText="1"/>
    </xf>
    <xf numFmtId="0" fontId="3" fillId="9" borderId="2" xfId="0" applyFont="1" applyFill="1" applyBorder="1" applyAlignment="1">
      <alignment horizontal="center" vertical="center" wrapText="1"/>
    </xf>
    <xf numFmtId="0" fontId="3" fillId="9" borderId="3" xfId="0" applyFont="1" applyFill="1" applyBorder="1" applyAlignment="1">
      <alignment horizontal="center" vertical="center" wrapText="1"/>
    </xf>
    <xf numFmtId="0" fontId="3" fillId="9" borderId="4" xfId="0" applyFont="1" applyFill="1" applyBorder="1" applyAlignment="1">
      <alignment horizontal="center" vertical="center" wrapText="1"/>
    </xf>
    <xf numFmtId="0" fontId="3" fillId="9" borderId="16" xfId="0" applyFont="1" applyFill="1" applyBorder="1" applyAlignment="1">
      <alignment horizontal="center" vertical="center" wrapText="1"/>
    </xf>
    <xf numFmtId="0" fontId="3" fillId="9" borderId="0" xfId="0" applyFont="1" applyFill="1" applyBorder="1" applyAlignment="1">
      <alignment horizontal="center" vertical="center" wrapText="1"/>
    </xf>
    <xf numFmtId="0" fontId="3" fillId="9" borderId="17" xfId="0" applyFont="1" applyFill="1" applyBorder="1" applyAlignment="1">
      <alignment horizontal="center" vertical="center" wrapText="1"/>
    </xf>
    <xf numFmtId="0" fontId="3" fillId="9" borderId="5" xfId="0" applyFont="1" applyFill="1" applyBorder="1" applyAlignment="1">
      <alignment horizontal="center" vertical="center" wrapText="1"/>
    </xf>
    <xf numFmtId="0" fontId="3" fillId="9" borderId="6" xfId="0" applyFont="1" applyFill="1" applyBorder="1" applyAlignment="1">
      <alignment horizontal="center" vertical="center" wrapText="1"/>
    </xf>
    <xf numFmtId="0" fontId="3" fillId="9" borderId="7" xfId="0" applyFont="1" applyFill="1" applyBorder="1" applyAlignment="1">
      <alignment horizontal="center" vertical="center" wrapText="1"/>
    </xf>
    <xf numFmtId="9" fontId="3" fillId="15" borderId="2" xfId="0" applyNumberFormat="1" applyFont="1" applyFill="1" applyBorder="1" applyAlignment="1">
      <alignment horizontal="center" vertical="center"/>
    </xf>
    <xf numFmtId="9" fontId="3" fillId="15" borderId="3" xfId="0" applyNumberFormat="1" applyFont="1" applyFill="1" applyBorder="1" applyAlignment="1">
      <alignment horizontal="center" vertical="center"/>
    </xf>
    <xf numFmtId="9" fontId="3" fillId="15" borderId="4" xfId="0" applyNumberFormat="1" applyFont="1" applyFill="1" applyBorder="1" applyAlignment="1">
      <alignment horizontal="center" vertical="center"/>
    </xf>
    <xf numFmtId="9" fontId="3" fillId="15" borderId="16" xfId="0" applyNumberFormat="1" applyFont="1" applyFill="1" applyBorder="1" applyAlignment="1">
      <alignment horizontal="center" vertical="center"/>
    </xf>
    <xf numFmtId="9" fontId="3" fillId="15" borderId="0" xfId="0" applyNumberFormat="1" applyFont="1" applyFill="1" applyBorder="1" applyAlignment="1">
      <alignment horizontal="center" vertical="center"/>
    </xf>
    <xf numFmtId="9" fontId="3" fillId="15" borderId="17" xfId="0" applyNumberFormat="1" applyFont="1" applyFill="1" applyBorder="1" applyAlignment="1">
      <alignment horizontal="center" vertical="center"/>
    </xf>
    <xf numFmtId="9" fontId="3" fillId="15" borderId="5" xfId="0" applyNumberFormat="1" applyFont="1" applyFill="1" applyBorder="1" applyAlignment="1">
      <alignment horizontal="center" vertical="center"/>
    </xf>
    <xf numFmtId="9" fontId="3" fillId="15" borderId="6" xfId="0" applyNumberFormat="1" applyFont="1" applyFill="1" applyBorder="1" applyAlignment="1">
      <alignment horizontal="center" vertical="center"/>
    </xf>
    <xf numFmtId="9" fontId="3" fillId="15" borderId="7" xfId="0" applyNumberFormat="1" applyFont="1" applyFill="1" applyBorder="1" applyAlignment="1">
      <alignment horizontal="center" vertical="center"/>
    </xf>
    <xf numFmtId="0" fontId="2" fillId="7" borderId="51" xfId="0" applyFont="1" applyFill="1" applyBorder="1" applyAlignment="1">
      <alignment horizontal="center" vertical="center"/>
    </xf>
    <xf numFmtId="0" fontId="2" fillId="7" borderId="52" xfId="0" applyFont="1" applyFill="1" applyBorder="1" applyAlignment="1">
      <alignment horizontal="center" vertical="center"/>
    </xf>
    <xf numFmtId="0" fontId="2" fillId="7" borderId="53" xfId="0" applyFont="1" applyFill="1" applyBorder="1" applyAlignment="1">
      <alignment horizontal="center" vertical="center"/>
    </xf>
    <xf numFmtId="0" fontId="32" fillId="7" borderId="2" xfId="0" applyFont="1" applyFill="1" applyBorder="1" applyAlignment="1">
      <alignment horizontal="center" vertical="center"/>
    </xf>
    <xf numFmtId="0" fontId="32" fillId="7" borderId="3" xfId="0" applyFont="1" applyFill="1" applyBorder="1" applyAlignment="1">
      <alignment horizontal="center" vertical="center"/>
    </xf>
    <xf numFmtId="0" fontId="32" fillId="7" borderId="4" xfId="0" applyFont="1" applyFill="1" applyBorder="1" applyAlignment="1">
      <alignment horizontal="center" vertical="center"/>
    </xf>
    <xf numFmtId="0" fontId="32" fillId="7" borderId="16" xfId="0" applyFont="1" applyFill="1" applyBorder="1" applyAlignment="1">
      <alignment horizontal="center" vertical="center"/>
    </xf>
    <xf numFmtId="0" fontId="32" fillId="7" borderId="0" xfId="0" applyFont="1" applyFill="1" applyBorder="1" applyAlignment="1">
      <alignment horizontal="center" vertical="center"/>
    </xf>
    <xf numFmtId="0" fontId="32" fillId="7" borderId="17" xfId="0" applyFont="1" applyFill="1" applyBorder="1" applyAlignment="1">
      <alignment horizontal="center" vertical="center"/>
    </xf>
    <xf numFmtId="0" fontId="32" fillId="7" borderId="49" xfId="0" applyFont="1" applyFill="1" applyBorder="1" applyAlignment="1">
      <alignment horizontal="center" vertical="center"/>
    </xf>
    <xf numFmtId="0" fontId="32" fillId="7" borderId="24" xfId="0" applyFont="1" applyFill="1" applyBorder="1" applyAlignment="1">
      <alignment horizontal="center" vertical="center"/>
    </xf>
    <xf numFmtId="0" fontId="32" fillId="7" borderId="50" xfId="0" applyFont="1" applyFill="1" applyBorder="1" applyAlignment="1">
      <alignment horizontal="center" vertical="center"/>
    </xf>
    <xf numFmtId="0" fontId="37" fillId="9" borderId="16" xfId="0" applyFont="1" applyFill="1" applyBorder="1" applyAlignment="1">
      <alignment horizontal="center" vertical="center"/>
    </xf>
    <xf numFmtId="0" fontId="37" fillId="9" borderId="0" xfId="0" applyFont="1" applyFill="1" applyBorder="1" applyAlignment="1">
      <alignment horizontal="center" vertical="center"/>
    </xf>
    <xf numFmtId="0" fontId="37" fillId="9" borderId="17" xfId="0" applyFont="1" applyFill="1" applyBorder="1" applyAlignment="1">
      <alignment horizontal="center" vertical="center"/>
    </xf>
    <xf numFmtId="168" fontId="32" fillId="9" borderId="16" xfId="0" applyNumberFormat="1" applyFont="1" applyFill="1" applyBorder="1" applyAlignment="1">
      <alignment horizontal="center" vertical="center"/>
    </xf>
    <xf numFmtId="168" fontId="32" fillId="9" borderId="0" xfId="0" applyNumberFormat="1" applyFont="1" applyFill="1" applyBorder="1" applyAlignment="1">
      <alignment horizontal="center" vertical="center"/>
    </xf>
    <xf numFmtId="168" fontId="32" fillId="9" borderId="17" xfId="0" applyNumberFormat="1" applyFont="1" applyFill="1" applyBorder="1" applyAlignment="1">
      <alignment horizontal="center" vertical="center"/>
    </xf>
    <xf numFmtId="168" fontId="32" fillId="9" borderId="5" xfId="0" applyNumberFormat="1" applyFont="1" applyFill="1" applyBorder="1" applyAlignment="1">
      <alignment horizontal="center" vertical="center"/>
    </xf>
    <xf numFmtId="168" fontId="32" fillId="9" borderId="6" xfId="0" applyNumberFormat="1" applyFont="1" applyFill="1" applyBorder="1" applyAlignment="1">
      <alignment horizontal="center" vertical="center"/>
    </xf>
    <xf numFmtId="168" fontId="32" fillId="9" borderId="7" xfId="0" applyNumberFormat="1" applyFont="1" applyFill="1" applyBorder="1" applyAlignment="1">
      <alignment horizontal="center" vertical="center"/>
    </xf>
    <xf numFmtId="0" fontId="37" fillId="7" borderId="2" xfId="0" applyFont="1" applyFill="1" applyBorder="1" applyAlignment="1">
      <alignment horizontal="center" vertical="center" wrapText="1"/>
    </xf>
    <xf numFmtId="0" fontId="37" fillId="7" borderId="3" xfId="0" applyFont="1" applyFill="1" applyBorder="1" applyAlignment="1">
      <alignment horizontal="center" vertical="center" wrapText="1"/>
    </xf>
    <xf numFmtId="0" fontId="37" fillId="7" borderId="4" xfId="0" applyFont="1" applyFill="1" applyBorder="1" applyAlignment="1">
      <alignment horizontal="center" vertical="center" wrapText="1"/>
    </xf>
    <xf numFmtId="0" fontId="37" fillId="7" borderId="16" xfId="0" applyFont="1" applyFill="1" applyBorder="1" applyAlignment="1">
      <alignment horizontal="center" vertical="center" wrapText="1"/>
    </xf>
    <xf numFmtId="0" fontId="37" fillId="7" borderId="0" xfId="0" applyFont="1" applyFill="1" applyBorder="1" applyAlignment="1">
      <alignment horizontal="center" vertical="center" wrapText="1"/>
    </xf>
    <xf numFmtId="0" fontId="37" fillId="7" borderId="17" xfId="0" applyFont="1" applyFill="1" applyBorder="1" applyAlignment="1">
      <alignment horizontal="center" vertical="center" wrapText="1"/>
    </xf>
    <xf numFmtId="1" fontId="40" fillId="9" borderId="16" xfId="0" applyNumberFormat="1" applyFont="1" applyFill="1" applyBorder="1" applyAlignment="1">
      <alignment horizontal="center" vertical="center" wrapText="1"/>
    </xf>
    <xf numFmtId="1" fontId="40" fillId="9" borderId="0" xfId="0" applyNumberFormat="1" applyFont="1" applyFill="1" applyBorder="1" applyAlignment="1">
      <alignment horizontal="center" vertical="center" wrapText="1"/>
    </xf>
    <xf numFmtId="1" fontId="40" fillId="9" borderId="17" xfId="0" applyNumberFormat="1" applyFont="1" applyFill="1" applyBorder="1" applyAlignment="1">
      <alignment horizontal="center" vertical="center" wrapText="1"/>
    </xf>
    <xf numFmtId="1" fontId="40" fillId="9" borderId="5" xfId="0" applyNumberFormat="1" applyFont="1" applyFill="1" applyBorder="1" applyAlignment="1">
      <alignment horizontal="center" vertical="center" wrapText="1"/>
    </xf>
    <xf numFmtId="1" fontId="40" fillId="9" borderId="6" xfId="0" applyNumberFormat="1" applyFont="1" applyFill="1" applyBorder="1" applyAlignment="1">
      <alignment horizontal="center" vertical="center" wrapText="1"/>
    </xf>
    <xf numFmtId="1" fontId="40" fillId="9" borderId="7" xfId="0" applyNumberFormat="1" applyFont="1" applyFill="1" applyBorder="1" applyAlignment="1">
      <alignment horizontal="center" vertical="center" wrapText="1"/>
    </xf>
    <xf numFmtId="0" fontId="44" fillId="25" borderId="43" xfId="0" applyFont="1" applyFill="1" applyBorder="1" applyAlignment="1">
      <alignment horizontal="center" vertical="center" wrapText="1" readingOrder="1"/>
    </xf>
    <xf numFmtId="0" fontId="44" fillId="25" borderId="57" xfId="0" applyFont="1" applyFill="1" applyBorder="1" applyAlignment="1">
      <alignment horizontal="center" vertical="center" wrapText="1" readingOrder="1"/>
    </xf>
    <xf numFmtId="0" fontId="4" fillId="3" borderId="2"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 fillId="3" borderId="4" xfId="0" applyFont="1" applyFill="1" applyBorder="1" applyAlignment="1">
      <alignment horizontal="left" vertical="center" wrapText="1"/>
    </xf>
    <xf numFmtId="0" fontId="4" fillId="3" borderId="5" xfId="0" applyFont="1" applyFill="1" applyBorder="1" applyAlignment="1">
      <alignment horizontal="left" vertical="center" wrapText="1"/>
    </xf>
    <xf numFmtId="0" fontId="4" fillId="3" borderId="6" xfId="0" applyFont="1" applyFill="1" applyBorder="1" applyAlignment="1">
      <alignment horizontal="left" vertical="center" wrapText="1"/>
    </xf>
    <xf numFmtId="0" fontId="4" fillId="3" borderId="7" xfId="0" applyFont="1" applyFill="1" applyBorder="1" applyAlignment="1">
      <alignment horizontal="left" vertical="center" wrapText="1"/>
    </xf>
    <xf numFmtId="3" fontId="37" fillId="9" borderId="2" xfId="0" applyNumberFormat="1" applyFont="1" applyFill="1" applyBorder="1" applyAlignment="1">
      <alignment horizontal="center" vertical="center"/>
    </xf>
    <xf numFmtId="3" fontId="37" fillId="9" borderId="3" xfId="0" applyNumberFormat="1" applyFont="1" applyFill="1" applyBorder="1" applyAlignment="1">
      <alignment horizontal="center" vertical="center"/>
    </xf>
    <xf numFmtId="3" fontId="37" fillId="9" borderId="4" xfId="0" applyNumberFormat="1" applyFont="1" applyFill="1" applyBorder="1" applyAlignment="1">
      <alignment horizontal="center" vertical="center"/>
    </xf>
    <xf numFmtId="0" fontId="36" fillId="3" borderId="0" xfId="0" applyFont="1" applyFill="1" applyBorder="1" applyAlignment="1">
      <alignment horizontal="center" vertical="center" wrapText="1"/>
    </xf>
    <xf numFmtId="10" fontId="37" fillId="9" borderId="0" xfId="3" applyNumberFormat="1" applyFont="1" applyFill="1" applyBorder="1" applyAlignment="1">
      <alignment horizontal="center" vertical="center"/>
    </xf>
    <xf numFmtId="3" fontId="37" fillId="9" borderId="55" xfId="0" applyNumberFormat="1" applyFont="1" applyFill="1" applyBorder="1" applyAlignment="1">
      <alignment horizontal="center" vertical="center"/>
    </xf>
    <xf numFmtId="3" fontId="37" fillId="9" borderId="56" xfId="0" applyNumberFormat="1" applyFont="1" applyFill="1" applyBorder="1" applyAlignment="1">
      <alignment horizontal="center" vertical="center"/>
    </xf>
    <xf numFmtId="0" fontId="37" fillId="9" borderId="2" xfId="0" applyFont="1" applyFill="1" applyBorder="1" applyAlignment="1">
      <alignment horizontal="center" vertical="center"/>
    </xf>
    <xf numFmtId="0" fontId="37" fillId="9" borderId="3" xfId="0" applyFont="1" applyFill="1" applyBorder="1" applyAlignment="1">
      <alignment horizontal="center" vertical="center"/>
    </xf>
    <xf numFmtId="0" fontId="37" fillId="9" borderId="4" xfId="0" applyFont="1" applyFill="1" applyBorder="1" applyAlignment="1">
      <alignment horizontal="center" vertical="center"/>
    </xf>
    <xf numFmtId="0" fontId="32" fillId="9" borderId="2" xfId="0" applyFont="1" applyFill="1" applyBorder="1" applyAlignment="1">
      <alignment horizontal="center" vertical="center" wrapText="1"/>
    </xf>
    <xf numFmtId="0" fontId="32" fillId="9" borderId="3" xfId="0" applyFont="1" applyFill="1" applyBorder="1" applyAlignment="1">
      <alignment horizontal="center" vertical="center" wrapText="1"/>
    </xf>
    <xf numFmtId="0" fontId="32" fillId="9" borderId="4" xfId="0" applyFont="1" applyFill="1" applyBorder="1" applyAlignment="1">
      <alignment horizontal="center" vertical="center" wrapText="1"/>
    </xf>
    <xf numFmtId="0" fontId="32" fillId="9" borderId="16" xfId="0" applyFont="1" applyFill="1" applyBorder="1" applyAlignment="1">
      <alignment horizontal="center" vertical="center" wrapText="1"/>
    </xf>
    <xf numFmtId="0" fontId="32" fillId="9" borderId="0" xfId="0" applyFont="1" applyFill="1" applyBorder="1" applyAlignment="1">
      <alignment horizontal="center" vertical="center" wrapText="1"/>
    </xf>
    <xf numFmtId="0" fontId="32" fillId="9" borderId="17" xfId="0" applyFont="1" applyFill="1" applyBorder="1" applyAlignment="1">
      <alignment horizontal="center" vertical="center" wrapText="1"/>
    </xf>
    <xf numFmtId="0" fontId="32" fillId="9" borderId="5" xfId="0" applyFont="1" applyFill="1" applyBorder="1" applyAlignment="1">
      <alignment horizontal="center" vertical="center" wrapText="1"/>
    </xf>
    <xf numFmtId="0" fontId="32" fillId="9" borderId="6" xfId="0" applyFont="1" applyFill="1" applyBorder="1" applyAlignment="1">
      <alignment horizontal="center" vertical="center" wrapText="1"/>
    </xf>
    <xf numFmtId="0" fontId="32" fillId="9" borderId="7" xfId="0" applyFont="1" applyFill="1" applyBorder="1" applyAlignment="1">
      <alignment horizontal="center" vertical="center" wrapText="1"/>
    </xf>
    <xf numFmtId="9" fontId="32" fillId="15" borderId="2" xfId="0" applyNumberFormat="1" applyFont="1" applyFill="1" applyBorder="1" applyAlignment="1">
      <alignment horizontal="center" vertical="center"/>
    </xf>
    <xf numFmtId="9" fontId="32" fillId="15" borderId="3" xfId="0" applyNumberFormat="1" applyFont="1" applyFill="1" applyBorder="1" applyAlignment="1">
      <alignment horizontal="center" vertical="center"/>
    </xf>
    <xf numFmtId="9" fontId="32" fillId="15" borderId="4" xfId="0" applyNumberFormat="1" applyFont="1" applyFill="1" applyBorder="1" applyAlignment="1">
      <alignment horizontal="center" vertical="center"/>
    </xf>
    <xf numFmtId="9" fontId="32" fillId="15" borderId="16" xfId="0" applyNumberFormat="1" applyFont="1" applyFill="1" applyBorder="1" applyAlignment="1">
      <alignment horizontal="center" vertical="center"/>
    </xf>
    <xf numFmtId="9" fontId="32" fillId="15" borderId="0" xfId="0" applyNumberFormat="1" applyFont="1" applyFill="1" applyBorder="1" applyAlignment="1">
      <alignment horizontal="center" vertical="center"/>
    </xf>
    <xf numFmtId="9" fontId="32" fillId="15" borderId="17" xfId="0" applyNumberFormat="1" applyFont="1" applyFill="1" applyBorder="1" applyAlignment="1">
      <alignment horizontal="center" vertical="center"/>
    </xf>
    <xf numFmtId="9" fontId="32" fillId="15" borderId="5" xfId="0" applyNumberFormat="1" applyFont="1" applyFill="1" applyBorder="1" applyAlignment="1">
      <alignment horizontal="center" vertical="center"/>
    </xf>
    <xf numFmtId="9" fontId="32" fillId="15" borderId="6" xfId="0" applyNumberFormat="1" applyFont="1" applyFill="1" applyBorder="1" applyAlignment="1">
      <alignment horizontal="center" vertical="center"/>
    </xf>
    <xf numFmtId="9" fontId="32" fillId="15" borderId="7" xfId="0" applyNumberFormat="1" applyFont="1" applyFill="1" applyBorder="1" applyAlignment="1">
      <alignment horizontal="center" vertical="center"/>
    </xf>
    <xf numFmtId="0" fontId="37" fillId="9" borderId="5" xfId="0" applyFont="1" applyFill="1" applyBorder="1" applyAlignment="1">
      <alignment horizontal="center" vertical="center" wrapText="1"/>
    </xf>
    <xf numFmtId="0" fontId="37" fillId="9" borderId="6" xfId="0" applyFont="1" applyFill="1" applyBorder="1" applyAlignment="1">
      <alignment horizontal="center" vertical="center" wrapText="1"/>
    </xf>
    <xf numFmtId="0" fontId="37" fillId="9" borderId="7" xfId="0" applyFont="1" applyFill="1" applyBorder="1" applyAlignment="1">
      <alignment horizontal="center" vertical="center" wrapText="1"/>
    </xf>
    <xf numFmtId="0" fontId="3" fillId="24" borderId="2" xfId="0" applyFont="1" applyFill="1" applyBorder="1" applyAlignment="1">
      <alignment horizontal="center" vertical="center"/>
    </xf>
    <xf numFmtId="0" fontId="3" fillId="24" borderId="3" xfId="0" applyFont="1" applyFill="1" applyBorder="1" applyAlignment="1">
      <alignment horizontal="center" vertical="center"/>
    </xf>
    <xf numFmtId="0" fontId="3" fillId="24" borderId="4" xfId="0" applyFont="1" applyFill="1" applyBorder="1" applyAlignment="1">
      <alignment horizontal="center" vertical="center"/>
    </xf>
    <xf numFmtId="0" fontId="3" fillId="24" borderId="5" xfId="0" applyFont="1" applyFill="1" applyBorder="1" applyAlignment="1">
      <alignment horizontal="center" vertical="center"/>
    </xf>
    <xf numFmtId="0" fontId="3" fillId="24" borderId="6" xfId="0" applyFont="1" applyFill="1" applyBorder="1" applyAlignment="1">
      <alignment horizontal="center" vertical="center"/>
    </xf>
    <xf numFmtId="0" fontId="3" fillId="24" borderId="7" xfId="0" applyFont="1" applyFill="1" applyBorder="1" applyAlignment="1">
      <alignment horizontal="center" vertical="center"/>
    </xf>
    <xf numFmtId="0" fontId="3" fillId="7" borderId="5" xfId="0" applyFont="1" applyFill="1" applyBorder="1" applyAlignment="1">
      <alignment horizontal="center" vertical="center" wrapText="1"/>
    </xf>
    <xf numFmtId="0" fontId="3" fillId="7" borderId="6" xfId="0" applyFont="1" applyFill="1" applyBorder="1" applyAlignment="1">
      <alignment horizontal="center" vertical="center" wrapText="1"/>
    </xf>
    <xf numFmtId="0" fontId="3" fillId="7" borderId="7"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5"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11" fillId="0" borderId="0" xfId="0" applyFont="1" applyBorder="1" applyAlignment="1">
      <alignment horizontal="left" vertical="center" wrapText="1"/>
    </xf>
    <xf numFmtId="0" fontId="15" fillId="8" borderId="26" xfId="0" applyFont="1" applyFill="1" applyBorder="1" applyAlignment="1">
      <alignment horizontal="center" vertical="center" wrapText="1"/>
    </xf>
    <xf numFmtId="0" fontId="15" fillId="8" borderId="27" xfId="0" applyFont="1" applyFill="1" applyBorder="1" applyAlignment="1">
      <alignment horizontal="center" vertical="center" wrapText="1"/>
    </xf>
    <xf numFmtId="0" fontId="15" fillId="8" borderId="28" xfId="0" applyFont="1" applyFill="1" applyBorder="1" applyAlignment="1">
      <alignment horizontal="center" vertical="center" wrapText="1"/>
    </xf>
    <xf numFmtId="165" fontId="16" fillId="15" borderId="26" xfId="0" applyNumberFormat="1" applyFont="1" applyFill="1" applyBorder="1" applyAlignment="1">
      <alignment horizontal="center"/>
    </xf>
    <xf numFmtId="165" fontId="16" fillId="15" borderId="27" xfId="0" applyNumberFormat="1" applyFont="1" applyFill="1" applyBorder="1" applyAlignment="1">
      <alignment horizontal="center"/>
    </xf>
    <xf numFmtId="165" fontId="29" fillId="21" borderId="1" xfId="0" applyNumberFormat="1" applyFont="1" applyFill="1" applyBorder="1" applyAlignment="1">
      <alignment horizontal="center"/>
    </xf>
    <xf numFmtId="165" fontId="29" fillId="20" borderId="26" xfId="0" applyNumberFormat="1" applyFont="1" applyFill="1" applyBorder="1" applyAlignment="1">
      <alignment horizontal="center"/>
    </xf>
    <xf numFmtId="165" fontId="29" fillId="20" borderId="27" xfId="0" applyNumberFormat="1" applyFont="1" applyFill="1" applyBorder="1" applyAlignment="1">
      <alignment horizontal="center"/>
    </xf>
    <xf numFmtId="0" fontId="27" fillId="0" borderId="24" xfId="0" applyFont="1" applyBorder="1" applyAlignment="1">
      <alignment horizontal="left" vertical="center"/>
    </xf>
    <xf numFmtId="0" fontId="22" fillId="0" borderId="18" xfId="0" applyFont="1" applyBorder="1" applyAlignment="1">
      <alignment horizontal="left" vertical="center" wrapText="1"/>
    </xf>
    <xf numFmtId="0" fontId="22" fillId="0" borderId="19" xfId="0" applyFont="1" applyBorder="1" applyAlignment="1">
      <alignment horizontal="left" vertical="center" wrapText="1"/>
    </xf>
    <xf numFmtId="0" fontId="22" fillId="0" borderId="21" xfId="0" applyFont="1" applyBorder="1" applyAlignment="1">
      <alignment horizontal="left" vertical="center" wrapText="1"/>
    </xf>
    <xf numFmtId="0" fontId="22" fillId="0" borderId="0" xfId="0" applyFont="1" applyBorder="1" applyAlignment="1">
      <alignment horizontal="left" vertical="center" wrapText="1"/>
    </xf>
    <xf numFmtId="0" fontId="22" fillId="0" borderId="23" xfId="0" applyFont="1" applyBorder="1" applyAlignment="1">
      <alignment horizontal="left" vertical="center" wrapText="1"/>
    </xf>
    <xf numFmtId="0" fontId="22" fillId="0" borderId="24" xfId="0" applyFont="1" applyBorder="1" applyAlignment="1">
      <alignment horizontal="left" vertical="center" wrapText="1"/>
    </xf>
    <xf numFmtId="0" fontId="24" fillId="0" borderId="21" xfId="0" applyFont="1" applyBorder="1" applyAlignment="1">
      <alignment horizontal="left" vertical="center" wrapText="1"/>
    </xf>
    <xf numFmtId="0" fontId="24" fillId="0" borderId="0" xfId="0" applyFont="1" applyBorder="1" applyAlignment="1">
      <alignment horizontal="left" vertical="center" wrapText="1"/>
    </xf>
    <xf numFmtId="0" fontId="15" fillId="8" borderId="1" xfId="0" applyFont="1" applyFill="1" applyBorder="1" applyAlignment="1">
      <alignment horizontal="center" vertical="center" wrapText="1"/>
    </xf>
    <xf numFmtId="165" fontId="16" fillId="15" borderId="28" xfId="0" applyNumberFormat="1" applyFont="1" applyFill="1" applyBorder="1" applyAlignment="1">
      <alignment horizontal="center"/>
    </xf>
    <xf numFmtId="0" fontId="17" fillId="7" borderId="1" xfId="0" applyFont="1" applyFill="1" applyBorder="1" applyAlignment="1">
      <alignment horizontal="center" vertical="center" wrapText="1"/>
    </xf>
    <xf numFmtId="0" fontId="1" fillId="19" borderId="1" xfId="0" applyFont="1" applyFill="1" applyBorder="1" applyAlignment="1">
      <alignment horizontal="center"/>
    </xf>
    <xf numFmtId="0" fontId="0" fillId="19" borderId="1" xfId="0" applyFill="1" applyBorder="1" applyAlignment="1">
      <alignment horizontal="center" vertical="center"/>
    </xf>
    <xf numFmtId="0" fontId="1" fillId="19" borderId="1" xfId="0" applyFont="1" applyFill="1" applyBorder="1" applyAlignment="1">
      <alignment horizontal="center" vertical="center" wrapText="1"/>
    </xf>
    <xf numFmtId="0" fontId="1" fillId="4" borderId="51" xfId="0" applyFont="1" applyFill="1" applyBorder="1" applyAlignment="1">
      <alignment horizontal="center"/>
    </xf>
    <xf numFmtId="0" fontId="1" fillId="4" borderId="52" xfId="0" applyFont="1" applyFill="1" applyBorder="1" applyAlignment="1">
      <alignment horizontal="center"/>
    </xf>
    <xf numFmtId="0" fontId="1" fillId="4" borderId="53" xfId="0" applyFont="1" applyFill="1" applyBorder="1" applyAlignment="1">
      <alignment horizontal="center"/>
    </xf>
    <xf numFmtId="0" fontId="1" fillId="19" borderId="16" xfId="0" applyFont="1" applyFill="1" applyBorder="1" applyAlignment="1">
      <alignment horizontal="left" vertical="center" wrapText="1"/>
    </xf>
    <xf numFmtId="0" fontId="1" fillId="19" borderId="0" xfId="0" applyFont="1" applyFill="1" applyBorder="1" applyAlignment="1">
      <alignment horizontal="left" vertical="center" wrapText="1"/>
    </xf>
    <xf numFmtId="0" fontId="1" fillId="19" borderId="17" xfId="0" applyFont="1" applyFill="1" applyBorder="1" applyAlignment="1">
      <alignment horizontal="left" vertical="center" wrapText="1"/>
    </xf>
    <xf numFmtId="0" fontId="1" fillId="4" borderId="2" xfId="0" applyFont="1" applyFill="1" applyBorder="1" applyAlignment="1">
      <alignment horizontal="center"/>
    </xf>
    <xf numFmtId="0" fontId="1" fillId="4" borderId="3" xfId="0" applyFont="1" applyFill="1" applyBorder="1" applyAlignment="1">
      <alignment horizontal="center"/>
    </xf>
    <xf numFmtId="0" fontId="1" fillId="4" borderId="4" xfId="0" applyFont="1" applyFill="1" applyBorder="1" applyAlignment="1">
      <alignment horizontal="center"/>
    </xf>
    <xf numFmtId="0" fontId="28" fillId="22" borderId="1" xfId="0" applyFont="1" applyFill="1" applyBorder="1" applyAlignment="1" applyProtection="1">
      <alignment horizontal="center"/>
      <protection locked="0"/>
    </xf>
    <xf numFmtId="0" fontId="0" fillId="0" borderId="1" xfId="0" applyBorder="1" applyAlignment="1">
      <alignment horizontal="center" vertical="center"/>
    </xf>
    <xf numFmtId="0" fontId="1" fillId="22" borderId="1" xfId="0" applyFont="1" applyFill="1" applyBorder="1" applyAlignment="1">
      <alignment horizontal="center" vertical="center"/>
    </xf>
    <xf numFmtId="0" fontId="1" fillId="0" borderId="1" xfId="0" applyFont="1" applyBorder="1" applyAlignment="1">
      <alignment horizontal="center"/>
    </xf>
    <xf numFmtId="0" fontId="1" fillId="0" borderId="26" xfId="0" applyFont="1" applyBorder="1" applyAlignment="1">
      <alignment horizontal="center"/>
    </xf>
    <xf numFmtId="0" fontId="1" fillId="0" borderId="28" xfId="0" applyFont="1" applyBorder="1" applyAlignment="1">
      <alignment horizontal="center"/>
    </xf>
    <xf numFmtId="0" fontId="1" fillId="0" borderId="27" xfId="0" applyFont="1" applyBorder="1" applyAlignment="1">
      <alignment horizontal="center"/>
    </xf>
    <xf numFmtId="0" fontId="31" fillId="3" borderId="0" xfId="0" applyFont="1" applyFill="1" applyAlignment="1">
      <alignment horizontal="center"/>
    </xf>
    <xf numFmtId="166" fontId="0" fillId="0" borderId="18" xfId="4" applyNumberFormat="1" applyFont="1" applyBorder="1" applyAlignment="1">
      <alignment horizontal="center" vertical="center"/>
    </xf>
    <xf numFmtId="166" fontId="0" fillId="0" borderId="21" xfId="4" applyNumberFormat="1" applyFont="1" applyBorder="1" applyAlignment="1">
      <alignment horizontal="center" vertical="center"/>
    </xf>
  </cellXfs>
  <cellStyles count="8">
    <cellStyle name="Comma" xfId="4" builtinId="3"/>
    <cellStyle name="Comma 2" xfId="5" xr:uid="{00000000-0005-0000-0000-000001000000}"/>
    <cellStyle name="Normal" xfId="0" builtinId="0"/>
    <cellStyle name="Normal 12" xfId="6" xr:uid="{20C364B5-AAC2-439B-BB82-33B4E5CB7671}"/>
    <cellStyle name="Normal 2" xfId="1" xr:uid="{00000000-0005-0000-0000-000003000000}"/>
    <cellStyle name="Normal 4" xfId="2" xr:uid="{00000000-0005-0000-0000-000004000000}"/>
    <cellStyle name="Normal 43" xfId="7" xr:uid="{A87AD42C-532D-4213-90BE-D9426A8F4D12}"/>
    <cellStyle name="Percent" xfId="3" builtinId="5"/>
  </cellStyles>
  <dxfs count="3">
    <dxf>
      <font>
        <color theme="1"/>
      </font>
      <fill>
        <patternFill>
          <bgColor rgb="FF00B050"/>
        </patternFill>
      </fill>
    </dxf>
    <dxf>
      <fill>
        <patternFill>
          <bgColor theme="9"/>
        </patternFill>
      </fill>
    </dxf>
    <dxf>
      <font>
        <color theme="1"/>
      </font>
      <fill>
        <patternFill>
          <bgColor rgb="FFC00000"/>
        </patternFill>
      </fill>
    </dxf>
  </dxfs>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00338D"/>
      <rgbColor rgb="000091DA"/>
      <rgbColor rgb="006D2077"/>
      <rgbColor rgb="00005EB8"/>
      <rgbColor rgb="0000A3A1"/>
      <rgbColor rgb="00EAAA00"/>
      <rgbColor rgb="0043B02A"/>
      <rgbColor rgb="00C6007E"/>
      <rgbColor rgb="0000338D"/>
      <rgbColor rgb="000091DA"/>
      <rgbColor rgb="006D2077"/>
      <rgbColor rgb="00005EB8"/>
      <rgbColor rgb="0000A3A1"/>
      <rgbColor rgb="00EAAA00"/>
      <rgbColor rgb="0043B02A"/>
      <rgbColor rgb="00C6007E"/>
      <rgbColor rgb="00753F19"/>
      <rgbColor rgb="009B642E"/>
      <rgbColor rgb="009D9375"/>
      <rgbColor rgb="00E3BC9F"/>
      <rgbColor rgb="00E36877"/>
      <rgbColor rgb="00FF99CC"/>
      <rgbColor rgb="00CC99FF"/>
      <rgbColor rgb="00FFCC99"/>
      <rgbColor rgb="003366FF"/>
      <rgbColor rgb="0033CCCC"/>
      <rgbColor rgb="0099CC00"/>
      <rgbColor rgb="00F5B36A"/>
      <rgbColor rgb="00FF9900"/>
      <rgbColor rgb="00FF6600"/>
      <rgbColor rgb="00666699"/>
      <rgbColor rgb="00969696"/>
      <rgbColor rgb="00003366"/>
      <rgbColor rgb="00339966"/>
      <rgbColor rgb="00003300"/>
      <rgbColor rgb="00333300"/>
      <rgbColor rgb="00993300"/>
      <rgbColor rgb="00E6E9EE"/>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9" Type="http://schemas.openxmlformats.org/officeDocument/2006/relationships/pivotCacheDefinition" Target="pivotCache/pivotCacheDefinition5.xml"/><Relationship Id="rId21" Type="http://schemas.openxmlformats.org/officeDocument/2006/relationships/worksheet" Target="worksheets/sheet21.xml"/><Relationship Id="rId34" Type="http://schemas.openxmlformats.org/officeDocument/2006/relationships/externalLink" Target="externalLinks/externalLink9.xml"/><Relationship Id="rId42" Type="http://schemas.openxmlformats.org/officeDocument/2006/relationships/pivotCacheDefinition" Target="pivotCache/pivotCacheDefinition8.xml"/><Relationship Id="rId47" Type="http://schemas.microsoft.com/office/2007/relationships/slicerCache" Target="slicerCaches/slicerCache5.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4.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pivotCacheDefinition" Target="pivotCache/pivotCacheDefinition3.xml"/><Relationship Id="rId40" Type="http://schemas.openxmlformats.org/officeDocument/2006/relationships/pivotCacheDefinition" Target="pivotCache/pivotCacheDefinition6.xml"/><Relationship Id="rId45" Type="http://schemas.microsoft.com/office/2007/relationships/slicerCache" Target="slicerCaches/slicerCache3.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4" Type="http://schemas.microsoft.com/office/2007/relationships/slicerCache" Target="slicerCaches/slicerCache2.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pivotCacheDefinition" Target="pivotCache/pivotCacheDefinition1.xml"/><Relationship Id="rId43" Type="http://schemas.microsoft.com/office/2007/relationships/slicerCache" Target="slicerCaches/slicerCache1.xml"/><Relationship Id="rId48" Type="http://schemas.microsoft.com/office/2007/relationships/slicerCache" Target="slicerCaches/slicerCache6.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38" Type="http://schemas.openxmlformats.org/officeDocument/2006/relationships/pivotCacheDefinition" Target="pivotCache/pivotCacheDefinition4.xml"/><Relationship Id="rId46" Type="http://schemas.microsoft.com/office/2007/relationships/slicerCache" Target="slicerCaches/slicerCache4.xml"/><Relationship Id="rId20" Type="http://schemas.openxmlformats.org/officeDocument/2006/relationships/worksheet" Target="worksheets/sheet20.xml"/><Relationship Id="rId41" Type="http://schemas.openxmlformats.org/officeDocument/2006/relationships/pivotCacheDefinition" Target="pivotCache/pivotCacheDefinition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pivotCacheDefinition" Target="pivotCache/pivotCacheDefinition2.xml"/><Relationship Id="rId49" Type="http://schemas.microsoft.com/office/2007/relationships/slicerCache" Target="slicerCaches/slicerCache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6.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9.xml.rels><?xml version="1.0" encoding="UTF-8" standalone="yes"?>
<Relationships xmlns="http://schemas.openxmlformats.org/package/2006/relationships"><Relationship Id="rId1" Type="http://schemas.openxmlformats.org/officeDocument/2006/relationships/image" Target="../media/image1.png"/></Relationships>
</file>

<file path=xl/charts/_rels/chart10.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4.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5.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6.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7.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8.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9.xml.rels><?xml version="1.0" encoding="UTF-8" standalone="yes"?>
<Relationships xmlns="http://schemas.openxmlformats.org/package/2006/relationships"><Relationship Id="rId1" Type="http://schemas.openxmlformats.org/officeDocument/2006/relationships/image" Target="../media/image1.png"/></Relationships>
</file>

<file path=xl/charts/_rels/chart20.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1.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2.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3.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4.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5.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6.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7.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8.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9.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30.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31.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32.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33.xml.rels><?xml version="1.0" encoding="UTF-8" standalone="yes"?>
<Relationships xmlns="http://schemas.openxmlformats.org/package/2006/relationships"><Relationship Id="rId1" Type="http://schemas.openxmlformats.org/officeDocument/2006/relationships/image" Target="../media/image1.png"/></Relationships>
</file>

<file path=xl/charts/_rels/chart34.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5.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6.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7.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8.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9.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40.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41.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42.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43.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44.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5.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6.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7.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8.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9.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50.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51.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52.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53.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54.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5.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6.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7.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8.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9.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0-B059-4F28-8B05-CD748256A0AA}"/>
            </c:ext>
          </c:extLst>
        </c:ser>
        <c:ser>
          <c:idx val="1"/>
          <c:order val="1"/>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1-B059-4F28-8B05-CD748256A0AA}"/>
            </c:ext>
          </c:extLst>
        </c:ser>
        <c:dLbls>
          <c:dLblPos val="outEnd"/>
          <c:showLegendKey val="0"/>
          <c:showVal val="1"/>
          <c:showCatName val="0"/>
          <c:showSerName val="0"/>
          <c:showPercent val="0"/>
          <c:showBubbleSize val="0"/>
        </c:dLbls>
        <c:gapWidth val="182"/>
        <c:axId val="501581696"/>
        <c:axId val="501582480"/>
      </c:barChart>
      <c:catAx>
        <c:axId val="5015816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501582480"/>
        <c:crosses val="autoZero"/>
        <c:auto val="1"/>
        <c:lblAlgn val="ctr"/>
        <c:lblOffset val="100"/>
        <c:noMultiLvlLbl val="0"/>
      </c:catAx>
      <c:valAx>
        <c:axId val="50158248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501581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6"/>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0-6253-48DF-99E6-EBC317A8BF2A}"/>
            </c:ext>
          </c:extLst>
        </c:ser>
        <c:ser>
          <c:idx val="1"/>
          <c:order val="1"/>
          <c:spPr>
            <a:solidFill>
              <a:schemeClr val="accent5"/>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1-6253-48DF-99E6-EBC317A8BF2A}"/>
            </c:ext>
          </c:extLst>
        </c:ser>
        <c:ser>
          <c:idx val="2"/>
          <c:order val="2"/>
          <c:spPr>
            <a:solidFill>
              <a:schemeClr val="accent4"/>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2-6253-48DF-99E6-EBC317A8BF2A}"/>
            </c:ext>
          </c:extLst>
        </c:ser>
        <c:ser>
          <c:idx val="3"/>
          <c:order val="3"/>
          <c:spPr>
            <a:solidFill>
              <a:schemeClr val="accent6">
                <a:lumMod val="60000"/>
              </a:schemeClr>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3-6253-48DF-99E6-EBC317A8BF2A}"/>
            </c:ext>
          </c:extLst>
        </c:ser>
        <c:dLbls>
          <c:showLegendKey val="0"/>
          <c:showVal val="0"/>
          <c:showCatName val="0"/>
          <c:showSerName val="0"/>
          <c:showPercent val="0"/>
          <c:showBubbleSize val="0"/>
        </c:dLbls>
        <c:gapWidth val="182"/>
        <c:axId val="501588360"/>
        <c:axId val="501586400"/>
      </c:barChart>
      <c:catAx>
        <c:axId val="50158836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01586400"/>
        <c:crosses val="autoZero"/>
        <c:auto val="1"/>
        <c:lblAlgn val="ctr"/>
        <c:lblOffset val="100"/>
        <c:noMultiLvlLbl val="0"/>
      </c:catAx>
      <c:valAx>
        <c:axId val="50158640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015883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xMode val="edge"/>
          <c:yMode val="edge"/>
          <c:x val="2.8571428571428571E-2"/>
          <c:y val="0.13181818181818181"/>
          <c:w val="0.64"/>
          <c:h val="0.53636363636363638"/>
        </c:manualLayout>
      </c:layout>
      <c:barChart>
        <c:barDir val="bar"/>
        <c:grouping val="clustered"/>
        <c:varyColors val="0"/>
        <c:ser>
          <c:idx val="0"/>
          <c:order val="0"/>
          <c:tx>
            <c:strRef>
              <c:f>Index!$B$17</c:f>
              <c:strCache>
                <c:ptCount val="1"/>
                <c:pt idx="0">
                  <c:v>Actual</c:v>
                </c:pt>
              </c:strCache>
            </c:strRef>
          </c:tx>
          <c:spPr>
            <a:solidFill>
              <a:srgbClr val="005EB8"/>
            </a:solidFill>
            <a:ln w="3175">
              <a:solidFill>
                <a:srgbClr val="FFFFFF"/>
              </a:solidFill>
              <a:prstDash val="solid"/>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Index!$C$17</c:f>
              <c:numCache>
                <c:formatCode>0%</c:formatCode>
                <c:ptCount val="1"/>
                <c:pt idx="0">
                  <c:v>0.4</c:v>
                </c:pt>
              </c:numCache>
            </c:numRef>
          </c:val>
          <c:extLst>
            <c:ext xmlns:c16="http://schemas.microsoft.com/office/drawing/2014/chart" uri="{C3380CC4-5D6E-409C-BE32-E72D297353CC}">
              <c16:uniqueId val="{00000000-3464-4195-B7B9-312BB7A04403}"/>
            </c:ext>
          </c:extLst>
        </c:ser>
        <c:ser>
          <c:idx val="1"/>
          <c:order val="1"/>
          <c:tx>
            <c:strRef>
              <c:f>Index!$B$18</c:f>
              <c:strCache>
                <c:ptCount val="1"/>
                <c:pt idx="0">
                  <c:v>Target</c:v>
                </c:pt>
              </c:strCache>
            </c:strRef>
          </c:tx>
          <c:spPr>
            <a:solidFill>
              <a:srgbClr val="6D2077"/>
            </a:solidFill>
            <a:ln w="3175">
              <a:solidFill>
                <a:srgbClr val="FFFFFF"/>
              </a:solidFill>
              <a:prstDash val="solid"/>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Index!$C$18</c:f>
              <c:numCache>
                <c:formatCode>0%</c:formatCode>
                <c:ptCount val="1"/>
                <c:pt idx="0">
                  <c:v>0.5</c:v>
                </c:pt>
              </c:numCache>
            </c:numRef>
          </c:val>
          <c:extLst>
            <c:ext xmlns:c16="http://schemas.microsoft.com/office/drawing/2014/chart" uri="{C3380CC4-5D6E-409C-BE32-E72D297353CC}">
              <c16:uniqueId val="{00000001-3464-4195-B7B9-312BB7A04403}"/>
            </c:ext>
          </c:extLst>
        </c:ser>
        <c:dLbls>
          <c:dLblPos val="outEnd"/>
          <c:showLegendKey val="0"/>
          <c:showVal val="1"/>
          <c:showCatName val="0"/>
          <c:showSerName val="0"/>
          <c:showPercent val="0"/>
          <c:showBubbleSize val="0"/>
        </c:dLbls>
        <c:gapWidth val="40"/>
        <c:axId val="501586792"/>
        <c:axId val="501583264"/>
      </c:barChart>
      <c:catAx>
        <c:axId val="501586792"/>
        <c:scaling>
          <c:orientation val="minMax"/>
        </c:scaling>
        <c:delete val="1"/>
        <c:axPos val="l"/>
        <c:numFmt formatCode="General" sourceLinked="1"/>
        <c:majorTickMark val="out"/>
        <c:minorTickMark val="none"/>
        <c:tickLblPos val="low"/>
        <c:crossAx val="501583264"/>
        <c:crosses val="autoZero"/>
        <c:auto val="1"/>
        <c:lblAlgn val="ctr"/>
        <c:lblOffset val="100"/>
        <c:noMultiLvlLbl val="0"/>
      </c:catAx>
      <c:valAx>
        <c:axId val="501583264"/>
        <c:scaling>
          <c:orientation val="minMax"/>
        </c:scaling>
        <c:delete val="0"/>
        <c:axPos val="b"/>
        <c:numFmt formatCode="0%" sourceLinked="1"/>
        <c:majorTickMark val="out"/>
        <c:minorTickMark val="none"/>
        <c:tickLblPos val="nextTo"/>
        <c:spPr>
          <a:ln w="3175">
            <a:solidFill>
              <a:srgbClr val="000000"/>
            </a:solidFill>
            <a:prstDash val="solid"/>
          </a:ln>
        </c:spPr>
        <c:crossAx val="501586792"/>
        <c:crosses val="autoZero"/>
        <c:crossBetween val="between"/>
      </c:valAx>
      <c:spPr>
        <a:noFill/>
        <a:ln w="25400">
          <a:noFill/>
        </a:ln>
      </c:spPr>
    </c:plotArea>
    <c:legend>
      <c:legendPos val="b"/>
      <c:layout>
        <c:manualLayout>
          <c:xMode val="edge"/>
          <c:yMode val="edge"/>
          <c:x val="0.59987587248536567"/>
          <c:y val="0.27834602463716435"/>
          <c:w val="0.35492590370695348"/>
          <c:h val="0.2039040521342762"/>
        </c:manualLayout>
      </c:layout>
      <c:overlay val="0"/>
      <c:spPr>
        <a:noFill/>
        <a:ln w="25400">
          <a:noFill/>
        </a:ln>
      </c:spPr>
    </c:legend>
    <c:plotVisOnly val="1"/>
    <c:dispBlanksAs val="gap"/>
    <c:showDLblsOverMax val="0"/>
  </c:chart>
  <c:spPr>
    <a:noFill/>
    <a:ln w="9525">
      <a:noFill/>
    </a:ln>
  </c:spPr>
  <c:txPr>
    <a:bodyPr/>
    <a:lstStyle/>
    <a:p>
      <a:pPr>
        <a:defRPr sz="1050" b="0" i="0">
          <a:solidFill>
            <a:srgbClr val="000000"/>
          </a:solidFill>
          <a:latin typeface="Arial"/>
          <a:ea typeface="Arial"/>
          <a:cs typeface="Aria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0-E6A8-48C9-A251-1C4BC5022F20}"/>
            </c:ext>
          </c:extLst>
        </c:ser>
        <c:ser>
          <c:idx val="1"/>
          <c:order val="1"/>
          <c:spPr>
            <a:solidFill>
              <a:schemeClr val="accent2"/>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1-E6A8-48C9-A251-1C4BC5022F20}"/>
            </c:ext>
          </c:extLst>
        </c:ser>
        <c:ser>
          <c:idx val="2"/>
          <c:order val="2"/>
          <c:spPr>
            <a:solidFill>
              <a:schemeClr val="accent3"/>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2-E6A8-48C9-A251-1C4BC5022F20}"/>
            </c:ext>
          </c:extLst>
        </c:ser>
        <c:dLbls>
          <c:showLegendKey val="0"/>
          <c:showVal val="0"/>
          <c:showCatName val="0"/>
          <c:showSerName val="0"/>
          <c:showPercent val="0"/>
          <c:showBubbleSize val="0"/>
        </c:dLbls>
        <c:gapWidth val="219"/>
        <c:overlap val="-27"/>
        <c:axId val="499415720"/>
        <c:axId val="506000592"/>
      </c:barChart>
      <c:catAx>
        <c:axId val="499415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06000592"/>
        <c:crosses val="autoZero"/>
        <c:auto val="1"/>
        <c:lblAlgn val="ctr"/>
        <c:lblOffset val="100"/>
        <c:noMultiLvlLbl val="0"/>
      </c:catAx>
      <c:valAx>
        <c:axId val="5060005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4994157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0-91B2-47EC-84A3-C9AFCF36F0AE}"/>
            </c:ext>
          </c:extLst>
        </c:ser>
        <c:ser>
          <c:idx val="1"/>
          <c:order val="1"/>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1-91B2-47EC-84A3-C9AFCF36F0AE}"/>
            </c:ext>
          </c:extLst>
        </c:ser>
        <c:dLbls>
          <c:dLblPos val="outEnd"/>
          <c:showLegendKey val="0"/>
          <c:showVal val="1"/>
          <c:showCatName val="0"/>
          <c:showSerName val="0"/>
          <c:showPercent val="0"/>
          <c:showBubbleSize val="0"/>
        </c:dLbls>
        <c:gapWidth val="182"/>
        <c:axId val="506006864"/>
        <c:axId val="505999416"/>
      </c:barChart>
      <c:catAx>
        <c:axId val="50600686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505999416"/>
        <c:crosses val="autoZero"/>
        <c:auto val="1"/>
        <c:lblAlgn val="ctr"/>
        <c:lblOffset val="100"/>
        <c:noMultiLvlLbl val="0"/>
      </c:catAx>
      <c:valAx>
        <c:axId val="50599941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5060068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6"/>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0-73E2-4452-ABBB-C977477E0FE6}"/>
            </c:ext>
          </c:extLst>
        </c:ser>
        <c:ser>
          <c:idx val="1"/>
          <c:order val="1"/>
          <c:spPr>
            <a:solidFill>
              <a:schemeClr val="accent5"/>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1-73E2-4452-ABBB-C977477E0FE6}"/>
            </c:ext>
          </c:extLst>
        </c:ser>
        <c:ser>
          <c:idx val="2"/>
          <c:order val="2"/>
          <c:spPr>
            <a:solidFill>
              <a:schemeClr val="accent4"/>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2-73E2-4452-ABBB-C977477E0FE6}"/>
            </c:ext>
          </c:extLst>
        </c:ser>
        <c:ser>
          <c:idx val="3"/>
          <c:order val="3"/>
          <c:spPr>
            <a:solidFill>
              <a:schemeClr val="accent6">
                <a:lumMod val="60000"/>
              </a:schemeClr>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3-73E2-4452-ABBB-C977477E0FE6}"/>
            </c:ext>
          </c:extLst>
        </c:ser>
        <c:dLbls>
          <c:showLegendKey val="0"/>
          <c:showVal val="0"/>
          <c:showCatName val="0"/>
          <c:showSerName val="0"/>
          <c:showPercent val="0"/>
          <c:showBubbleSize val="0"/>
        </c:dLbls>
        <c:gapWidth val="182"/>
        <c:axId val="506000984"/>
        <c:axId val="505999808"/>
      </c:barChart>
      <c:catAx>
        <c:axId val="5060009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05999808"/>
        <c:crosses val="autoZero"/>
        <c:auto val="1"/>
        <c:lblAlgn val="ctr"/>
        <c:lblOffset val="100"/>
        <c:noMultiLvlLbl val="0"/>
      </c:catAx>
      <c:valAx>
        <c:axId val="5059998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060009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xMode val="edge"/>
          <c:yMode val="edge"/>
          <c:x val="2.8571428571428571E-2"/>
          <c:y val="0.13181818181818181"/>
          <c:w val="0.64"/>
          <c:h val="0.53636363636363638"/>
        </c:manualLayout>
      </c:layout>
      <c:barChart>
        <c:barDir val="bar"/>
        <c:grouping val="clustered"/>
        <c:varyColors val="0"/>
        <c:ser>
          <c:idx val="0"/>
          <c:order val="0"/>
          <c:tx>
            <c:strRef>
              <c:f>Index!$B$17</c:f>
              <c:strCache>
                <c:ptCount val="1"/>
                <c:pt idx="0">
                  <c:v>Actual</c:v>
                </c:pt>
              </c:strCache>
            </c:strRef>
          </c:tx>
          <c:spPr>
            <a:solidFill>
              <a:srgbClr val="005EB8"/>
            </a:solidFill>
            <a:ln w="3175">
              <a:solidFill>
                <a:srgbClr val="FFFFFF"/>
              </a:solidFill>
              <a:prstDash val="solid"/>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Index!$C$17</c:f>
              <c:numCache>
                <c:formatCode>0%</c:formatCode>
                <c:ptCount val="1"/>
                <c:pt idx="0">
                  <c:v>0.4</c:v>
                </c:pt>
              </c:numCache>
            </c:numRef>
          </c:val>
          <c:extLst>
            <c:ext xmlns:c16="http://schemas.microsoft.com/office/drawing/2014/chart" uri="{C3380CC4-5D6E-409C-BE32-E72D297353CC}">
              <c16:uniqueId val="{00000000-9691-4B2F-BFAC-B5737961482E}"/>
            </c:ext>
          </c:extLst>
        </c:ser>
        <c:ser>
          <c:idx val="1"/>
          <c:order val="1"/>
          <c:tx>
            <c:strRef>
              <c:f>Index!$B$18</c:f>
              <c:strCache>
                <c:ptCount val="1"/>
                <c:pt idx="0">
                  <c:v>Target</c:v>
                </c:pt>
              </c:strCache>
            </c:strRef>
          </c:tx>
          <c:spPr>
            <a:solidFill>
              <a:srgbClr val="6D2077"/>
            </a:solidFill>
            <a:ln w="3175">
              <a:solidFill>
                <a:srgbClr val="FFFFFF"/>
              </a:solidFill>
              <a:prstDash val="solid"/>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Index!$C$18</c:f>
              <c:numCache>
                <c:formatCode>0%</c:formatCode>
                <c:ptCount val="1"/>
                <c:pt idx="0">
                  <c:v>0.5</c:v>
                </c:pt>
              </c:numCache>
            </c:numRef>
          </c:val>
          <c:extLst>
            <c:ext xmlns:c16="http://schemas.microsoft.com/office/drawing/2014/chart" uri="{C3380CC4-5D6E-409C-BE32-E72D297353CC}">
              <c16:uniqueId val="{00000001-9691-4B2F-BFAC-B5737961482E}"/>
            </c:ext>
          </c:extLst>
        </c:ser>
        <c:dLbls>
          <c:dLblPos val="outEnd"/>
          <c:showLegendKey val="0"/>
          <c:showVal val="1"/>
          <c:showCatName val="0"/>
          <c:showSerName val="0"/>
          <c:showPercent val="0"/>
          <c:showBubbleSize val="0"/>
        </c:dLbls>
        <c:gapWidth val="40"/>
        <c:axId val="506004120"/>
        <c:axId val="506004512"/>
      </c:barChart>
      <c:catAx>
        <c:axId val="506004120"/>
        <c:scaling>
          <c:orientation val="minMax"/>
        </c:scaling>
        <c:delete val="1"/>
        <c:axPos val="l"/>
        <c:numFmt formatCode="General" sourceLinked="1"/>
        <c:majorTickMark val="out"/>
        <c:minorTickMark val="none"/>
        <c:tickLblPos val="low"/>
        <c:crossAx val="506004512"/>
        <c:crosses val="autoZero"/>
        <c:auto val="1"/>
        <c:lblAlgn val="ctr"/>
        <c:lblOffset val="100"/>
        <c:noMultiLvlLbl val="0"/>
      </c:catAx>
      <c:valAx>
        <c:axId val="506004512"/>
        <c:scaling>
          <c:orientation val="minMax"/>
        </c:scaling>
        <c:delete val="0"/>
        <c:axPos val="b"/>
        <c:numFmt formatCode="0%" sourceLinked="1"/>
        <c:majorTickMark val="out"/>
        <c:minorTickMark val="none"/>
        <c:tickLblPos val="nextTo"/>
        <c:spPr>
          <a:ln w="3175">
            <a:solidFill>
              <a:srgbClr val="000000"/>
            </a:solidFill>
            <a:prstDash val="solid"/>
          </a:ln>
        </c:spPr>
        <c:crossAx val="506004120"/>
        <c:crosses val="autoZero"/>
        <c:crossBetween val="between"/>
      </c:valAx>
      <c:spPr>
        <a:noFill/>
        <a:ln w="25400">
          <a:noFill/>
        </a:ln>
      </c:spPr>
    </c:plotArea>
    <c:legend>
      <c:legendPos val="b"/>
      <c:layout>
        <c:manualLayout>
          <c:xMode val="edge"/>
          <c:yMode val="edge"/>
          <c:x val="0.59987587248536567"/>
          <c:y val="0.27834602463716435"/>
          <c:w val="0.35492590370695348"/>
          <c:h val="0.2039040521342762"/>
        </c:manualLayout>
      </c:layout>
      <c:overlay val="0"/>
      <c:spPr>
        <a:noFill/>
        <a:ln w="25400">
          <a:noFill/>
        </a:ln>
      </c:spPr>
    </c:legend>
    <c:plotVisOnly val="1"/>
    <c:dispBlanksAs val="gap"/>
    <c:showDLblsOverMax val="0"/>
  </c:chart>
  <c:spPr>
    <a:noFill/>
    <a:ln w="9525">
      <a:noFill/>
    </a:ln>
  </c:spPr>
  <c:txPr>
    <a:bodyPr/>
    <a:lstStyle/>
    <a:p>
      <a:pPr>
        <a:defRPr sz="1050" b="0" i="0">
          <a:solidFill>
            <a:srgbClr val="000000"/>
          </a:solidFill>
          <a:latin typeface="Arial"/>
          <a:ea typeface="Arial"/>
          <a:cs typeface="Arial"/>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0-DACE-423F-BA0D-C43BA8D014B2}"/>
            </c:ext>
          </c:extLst>
        </c:ser>
        <c:ser>
          <c:idx val="1"/>
          <c:order val="1"/>
          <c:spPr>
            <a:solidFill>
              <a:schemeClr val="accent2"/>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1-DACE-423F-BA0D-C43BA8D014B2}"/>
            </c:ext>
          </c:extLst>
        </c:ser>
        <c:ser>
          <c:idx val="2"/>
          <c:order val="2"/>
          <c:spPr>
            <a:solidFill>
              <a:schemeClr val="accent3"/>
            </a:solidFill>
            <a:ln>
              <a:noFill/>
            </a:ln>
            <a:effectLst/>
          </c:spPr>
          <c:invertIfNegative val="0"/>
          <c:cat>
            <c:strRef>
              <c:f>'Leads Summary-Region Wise'!$B$3:$B$9</c:f>
              <c:strCache>
                <c:ptCount val="7"/>
                <c:pt idx="0">
                  <c:v>Delhi + Bihar + International </c:v>
                </c:pt>
                <c:pt idx="1">
                  <c:v>Maharashtra, Rajasthan</c:v>
                </c:pt>
                <c:pt idx="2">
                  <c:v>Uttar Pradesh</c:v>
                </c:pt>
                <c:pt idx="3">
                  <c:v>Southern Region</c:v>
                </c:pt>
                <c:pt idx="4">
                  <c:v>HP, Chandigarh, Haryana, Punjab</c:v>
                </c:pt>
                <c:pt idx="5">
                  <c:v>Gujarat, Madhya Pradesh</c:v>
                </c:pt>
                <c:pt idx="6">
                  <c:v>West Bengal, Jharkhand</c:v>
                </c:pt>
              </c:strCache>
            </c:strRef>
          </c:cat>
          <c:val>
            <c:numRef>
              <c:f>'Leads Summary-Region Wise'!#REF!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'Leads Summary-Region Wise'!#REF!</c15:sqref>
                        </c15:formulaRef>
                      </c:ext>
                    </c:extLst>
                    <c:strCache>
                      <c:ptCount val="1"/>
                      <c:pt idx="0">
                        <c:v>#REF!</c:v>
                      </c:pt>
                    </c:strCache>
                  </c:strRef>
                </c15:tx>
              </c15:filteredSeriesTitle>
            </c:ext>
            <c:ext xmlns:c16="http://schemas.microsoft.com/office/drawing/2014/chart" uri="{C3380CC4-5D6E-409C-BE32-E72D297353CC}">
              <c16:uniqueId val="{00000002-DACE-423F-BA0D-C43BA8D014B2}"/>
            </c:ext>
          </c:extLst>
        </c:ser>
        <c:dLbls>
          <c:showLegendKey val="0"/>
          <c:showVal val="0"/>
          <c:showCatName val="0"/>
          <c:showSerName val="0"/>
          <c:showPercent val="0"/>
          <c:showBubbleSize val="0"/>
        </c:dLbls>
        <c:gapWidth val="219"/>
        <c:overlap val="-27"/>
        <c:axId val="506005296"/>
        <c:axId val="506001376"/>
      </c:barChart>
      <c:catAx>
        <c:axId val="506005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06001376"/>
        <c:crosses val="autoZero"/>
        <c:auto val="1"/>
        <c:lblAlgn val="ctr"/>
        <c:lblOffset val="100"/>
        <c:noMultiLvlLbl val="0"/>
      </c:catAx>
      <c:valAx>
        <c:axId val="5060013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506005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6083513532281229E-2"/>
          <c:y val="5.0785890756168107E-2"/>
          <c:w val="0.93391648646771874"/>
          <c:h val="0.78810032412813313"/>
        </c:manualLayout>
      </c:layout>
      <c:barChart>
        <c:barDir val="col"/>
        <c:grouping val="clustered"/>
        <c:varyColors val="0"/>
        <c:ser>
          <c:idx val="0"/>
          <c:order val="0"/>
          <c:tx>
            <c:strRef>
              <c:f>Financials!$C$2</c:f>
              <c:strCache>
                <c:ptCount val="1"/>
                <c:pt idx="0">
                  <c:v>Baseline</c:v>
                </c:pt>
              </c:strCache>
            </c:strRef>
          </c:tx>
          <c:spPr>
            <a:solidFill>
              <a:schemeClr val="accent1"/>
            </a:solidFill>
            <a:ln>
              <a:noFill/>
            </a:ln>
            <a:effectLst/>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Financials!$A$3:$B$6</c:f>
              <c:multiLvlStrCache>
                <c:ptCount val="4"/>
                <c:lvl>
                  <c:pt idx="0">
                    <c:v>Baseline</c:v>
                  </c:pt>
                  <c:pt idx="1">
                    <c:v>Revised</c:v>
                  </c:pt>
                  <c:pt idx="2">
                    <c:v>Baseline</c:v>
                  </c:pt>
                  <c:pt idx="3">
                    <c:v>Revised</c:v>
                  </c:pt>
                </c:lvl>
                <c:lvl>
                  <c:pt idx="0">
                    <c:v>Contract Value</c:v>
                  </c:pt>
                  <c:pt idx="2">
                    <c:v>Budget</c:v>
                  </c:pt>
                </c:lvl>
              </c:multiLvlStrCache>
            </c:multiLvlStrRef>
          </c:cat>
          <c:val>
            <c:numRef>
              <c:f>Financials!$C$3:$C$6</c:f>
              <c:numCache>
                <c:formatCode>_(* #,##0.00_);_(* \(#,##0.00\);_(* "-"??_);_(@_)</c:formatCode>
                <c:ptCount val="4"/>
                <c:pt idx="0">
                  <c:v>445.5</c:v>
                </c:pt>
                <c:pt idx="1">
                  <c:v>440.31</c:v>
                </c:pt>
                <c:pt idx="2">
                  <c:v>410.44</c:v>
                </c:pt>
                <c:pt idx="3">
                  <c:v>407.12</c:v>
                </c:pt>
              </c:numCache>
            </c:numRef>
          </c:val>
          <c:extLst>
            <c:ext xmlns:c16="http://schemas.microsoft.com/office/drawing/2014/chart" uri="{C3380CC4-5D6E-409C-BE32-E72D297353CC}">
              <c16:uniqueId val="{00000000-1884-4D36-8942-394C25416E8A}"/>
            </c:ext>
          </c:extLst>
        </c:ser>
        <c:dLbls>
          <c:showLegendKey val="0"/>
          <c:showVal val="1"/>
          <c:showCatName val="0"/>
          <c:showSerName val="0"/>
          <c:showPercent val="0"/>
          <c:showBubbleSize val="0"/>
        </c:dLbls>
        <c:gapWidth val="219"/>
        <c:axId val="-792523152"/>
        <c:axId val="-792519888"/>
      </c:barChart>
      <c:scatterChart>
        <c:scatterStyle val="lineMarker"/>
        <c:varyColors val="0"/>
        <c:ser>
          <c:idx val="1"/>
          <c:order val="1"/>
          <c:tx>
            <c:strRef>
              <c:f>Financials!$D$2</c:f>
              <c:strCache>
                <c:ptCount val="1"/>
                <c:pt idx="0">
                  <c:v>Consumed/ Billed</c:v>
                </c:pt>
              </c:strCache>
            </c:strRef>
          </c:tx>
          <c:spPr>
            <a:ln w="25400" cap="rnd">
              <a:noFill/>
              <a:round/>
            </a:ln>
            <a:effectLst/>
          </c:spPr>
          <c:marker>
            <c:symbol val="picture"/>
            <c:spPr>
              <a:blipFill>
                <a:blip xmlns:r="http://schemas.openxmlformats.org/officeDocument/2006/relationships" r:embed="rId1"/>
                <a:stretch>
                  <a:fillRect/>
                </a:stretch>
              </a:blipFill>
              <a:ln w="25400">
                <a:noFill/>
              </a:ln>
              <a:effectLst/>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multiLvlStrRef>
              <c:f>Financials!$A$3:$B$6</c:f>
              <c:multiLvlStrCache>
                <c:ptCount val="4"/>
                <c:lvl>
                  <c:pt idx="0">
                    <c:v>Baseline</c:v>
                  </c:pt>
                  <c:pt idx="1">
                    <c:v>Revised</c:v>
                  </c:pt>
                  <c:pt idx="2">
                    <c:v>Baseline</c:v>
                  </c:pt>
                  <c:pt idx="3">
                    <c:v>Revised</c:v>
                  </c:pt>
                </c:lvl>
                <c:lvl>
                  <c:pt idx="0">
                    <c:v>Contract Value</c:v>
                  </c:pt>
                  <c:pt idx="2">
                    <c:v>Budget</c:v>
                  </c:pt>
                </c:lvl>
              </c:multiLvlStrCache>
            </c:multiLvlStrRef>
          </c:xVal>
          <c:yVal>
            <c:numRef>
              <c:f>Financials!$D$3:$D$6</c:f>
              <c:numCache>
                <c:formatCode>_(* #,##0.00_);_(* \(#,##0.00\);_(* "-"??_);_(@_)</c:formatCode>
                <c:ptCount val="4"/>
                <c:pt idx="0">
                  <c:v>96.102785499999982</c:v>
                </c:pt>
                <c:pt idx="1">
                  <c:v>96.102785499999982</c:v>
                </c:pt>
                <c:pt idx="2">
                  <c:v>91.306505809999976</c:v>
                </c:pt>
                <c:pt idx="3">
                  <c:v>91.306505809999976</c:v>
                </c:pt>
              </c:numCache>
            </c:numRef>
          </c:yVal>
          <c:smooth val="0"/>
          <c:extLst>
            <c:ext xmlns:c16="http://schemas.microsoft.com/office/drawing/2014/chart" uri="{C3380CC4-5D6E-409C-BE32-E72D297353CC}">
              <c16:uniqueId val="{00000001-1884-4D36-8942-394C25416E8A}"/>
            </c:ext>
          </c:extLst>
        </c:ser>
        <c:dLbls>
          <c:showLegendKey val="0"/>
          <c:showVal val="1"/>
          <c:showCatName val="0"/>
          <c:showSerName val="0"/>
          <c:showPercent val="0"/>
          <c:showBubbleSize val="0"/>
        </c:dLbls>
        <c:axId val="-792523152"/>
        <c:axId val="-792519888"/>
      </c:scatterChart>
      <c:catAx>
        <c:axId val="-792523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vert="horz"/>
          <a:lstStyle/>
          <a:p>
            <a:pPr>
              <a:defRPr/>
            </a:pPr>
            <a:endParaRPr lang="en-US"/>
          </a:p>
        </c:txPr>
        <c:crossAx val="-792519888"/>
        <c:crosses val="autoZero"/>
        <c:auto val="1"/>
        <c:lblAlgn val="ctr"/>
        <c:lblOffset val="100"/>
        <c:noMultiLvlLbl val="0"/>
      </c:catAx>
      <c:valAx>
        <c:axId val="-792519888"/>
        <c:scaling>
          <c:orientation val="minMax"/>
          <c:max val="800"/>
        </c:scaling>
        <c:delete val="0"/>
        <c:axPos val="l"/>
        <c:numFmt formatCode="_(* #,##0.00_);_(* \(#,##0.00\);_(* &quot;-&quot;??_);_(@_)" sourceLinked="1"/>
        <c:majorTickMark val="none"/>
        <c:minorTickMark val="none"/>
        <c:tickLblPos val="nextTo"/>
        <c:spPr>
          <a:noFill/>
          <a:ln>
            <a:noFill/>
          </a:ln>
          <a:effectLst/>
        </c:spPr>
        <c:txPr>
          <a:bodyPr rot="-60000000" vert="horz"/>
          <a:lstStyle/>
          <a:p>
            <a:pPr>
              <a:defRPr/>
            </a:pPr>
            <a:endParaRPr lang="en-US"/>
          </a:p>
        </c:txPr>
        <c:crossAx val="-792523152"/>
        <c:crosses val="autoZero"/>
        <c:crossBetween val="between"/>
      </c:valAx>
      <c:spPr>
        <a:noFill/>
        <a:ln>
          <a:noFill/>
        </a:ln>
        <a:effectLst/>
      </c:spPr>
    </c:plotArea>
    <c:legend>
      <c:legendPos val="r"/>
      <c:layout>
        <c:manualLayout>
          <c:xMode val="edge"/>
          <c:yMode val="edge"/>
          <c:x val="0.15205744166783663"/>
          <c:y val="6.1011777091746128E-2"/>
          <c:w val="0.64189445707893666"/>
          <c:h val="8.8486689516076245E-2"/>
        </c:manualLayout>
      </c:layout>
      <c:overlay val="0"/>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Month To Date</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barChart>
        <c:barDir val="col"/>
        <c:grouping val="clustered"/>
        <c:varyColors val="0"/>
        <c:ser>
          <c:idx val="0"/>
          <c:order val="0"/>
          <c:tx>
            <c:strRef>
              <c:f>[4]EHS!$B$13</c:f>
              <c:strCache>
                <c:ptCount val="1"/>
                <c:pt idx="0">
                  <c:v>MTD</c:v>
                </c:pt>
              </c:strCache>
            </c:strRef>
          </c:tx>
          <c:spPr>
            <a:solidFill>
              <a:schemeClr val="accent1"/>
            </a:solidFill>
            <a:ln>
              <a:noFill/>
            </a:ln>
            <a:effectLst/>
          </c:spPr>
          <c:invertIfNegative val="0"/>
          <c:dPt>
            <c:idx val="0"/>
            <c:invertIfNegative val="0"/>
            <c:bubble3D val="0"/>
            <c:spPr>
              <a:solidFill>
                <a:srgbClr val="002060"/>
              </a:solidFill>
              <a:ln>
                <a:noFill/>
              </a:ln>
              <a:effectLst/>
            </c:spPr>
            <c:extLst>
              <c:ext xmlns:c16="http://schemas.microsoft.com/office/drawing/2014/chart" uri="{C3380CC4-5D6E-409C-BE32-E72D297353CC}">
                <c16:uniqueId val="{00000001-4D1D-41B1-88AF-9DEB3B576F24}"/>
              </c:ext>
            </c:extLst>
          </c:dPt>
          <c:dPt>
            <c:idx val="1"/>
            <c:invertIfNegative val="0"/>
            <c:bubble3D val="0"/>
            <c:spPr>
              <a:solidFill>
                <a:srgbClr val="00B050"/>
              </a:solidFill>
              <a:ln>
                <a:noFill/>
              </a:ln>
              <a:effectLst/>
            </c:spPr>
            <c:extLst>
              <c:ext xmlns:c16="http://schemas.microsoft.com/office/drawing/2014/chart" uri="{C3380CC4-5D6E-409C-BE32-E72D297353CC}">
                <c16:uniqueId val="{00000003-4D1D-41B1-88AF-9DEB3B576F24}"/>
              </c:ext>
            </c:extLst>
          </c:dPt>
          <c:dPt>
            <c:idx val="2"/>
            <c:invertIfNegative val="0"/>
            <c:bubble3D val="0"/>
            <c:spPr>
              <a:solidFill>
                <a:srgbClr val="C00000"/>
              </a:solidFill>
              <a:ln>
                <a:noFill/>
              </a:ln>
              <a:effectLst/>
            </c:spPr>
            <c:extLst>
              <c:ext xmlns:c16="http://schemas.microsoft.com/office/drawing/2014/chart" uri="{C3380CC4-5D6E-409C-BE32-E72D297353CC}">
                <c16:uniqueId val="{00000005-4D1D-41B1-88AF-9DEB3B576F24}"/>
              </c:ext>
            </c:extLst>
          </c:dPt>
          <c:dPt>
            <c:idx val="3"/>
            <c:invertIfNegative val="0"/>
            <c:bubble3D val="0"/>
            <c:spPr>
              <a:solidFill>
                <a:schemeClr val="accent6"/>
              </a:solidFill>
              <a:ln>
                <a:noFill/>
              </a:ln>
              <a:effectLst/>
            </c:spPr>
            <c:extLst>
              <c:ext xmlns:c16="http://schemas.microsoft.com/office/drawing/2014/chart" uri="{C3380CC4-5D6E-409C-BE32-E72D297353CC}">
                <c16:uniqueId val="{00000007-4D1D-41B1-88AF-9DEB3B576F2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[4]EHS!$C$11:$F$11</c:f>
              <c:strCache>
                <c:ptCount val="4"/>
                <c:pt idx="0">
                  <c:v>TOTAL MAN HOURS</c:v>
                </c:pt>
                <c:pt idx="1">
                  <c:v>TOTAL SAFE MAN HOURS</c:v>
                </c:pt>
                <c:pt idx="2">
                  <c:v>SERIOUS/ FATAL INCIDENTS</c:v>
                </c:pt>
                <c:pt idx="3">
                  <c:v>NEAR MISS</c:v>
                </c:pt>
              </c:strCache>
            </c:strRef>
          </c:cat>
          <c:val>
            <c:numRef>
              <c:f>[4]EHS!$C$13:$F$13</c:f>
              <c:numCache>
                <c:formatCode>General</c:formatCode>
                <c:ptCount val="4"/>
                <c:pt idx="0">
                  <c:v>10</c:v>
                </c:pt>
                <c:pt idx="1">
                  <c:v>5</c:v>
                </c:pt>
                <c:pt idx="2">
                  <c:v>2</c:v>
                </c:pt>
                <c:pt idx="3">
                  <c:v>3</c:v>
                </c:pt>
              </c:numCache>
            </c:numRef>
          </c:val>
          <c:extLst>
            <c:ext xmlns:c16="http://schemas.microsoft.com/office/drawing/2014/chart" uri="{C3380CC4-5D6E-409C-BE32-E72D297353CC}">
              <c16:uniqueId val="{00000008-4D1D-41B1-88AF-9DEB3B576F24}"/>
            </c:ext>
          </c:extLst>
        </c:ser>
        <c:dLbls>
          <c:dLblPos val="outEnd"/>
          <c:showLegendKey val="0"/>
          <c:showVal val="1"/>
          <c:showCatName val="0"/>
          <c:showSerName val="0"/>
          <c:showPercent val="0"/>
          <c:showBubbleSize val="0"/>
        </c:dLbls>
        <c:gapWidth val="219"/>
        <c:overlap val="-27"/>
        <c:axId val="477297232"/>
        <c:axId val="477303896"/>
      </c:barChart>
      <c:catAx>
        <c:axId val="4772972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3896"/>
        <c:crosses val="autoZero"/>
        <c:auto val="1"/>
        <c:lblAlgn val="ctr"/>
        <c:lblOffset val="100"/>
        <c:noMultiLvlLbl val="0"/>
      </c:catAx>
      <c:valAx>
        <c:axId val="477303896"/>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2972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NCR Ageing</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6.6580927384076991E-2"/>
          <c:y val="0.30274484126984125"/>
          <c:w val="0.90286351706036749"/>
          <c:h val="0.60554166666666664"/>
        </c:manualLayout>
      </c:layout>
      <c:barChart>
        <c:barDir val="col"/>
        <c:grouping val="clustered"/>
        <c:varyColors val="0"/>
        <c:ser>
          <c:idx val="0"/>
          <c:order val="0"/>
          <c:tx>
            <c:strRef>
              <c:f>[4]Qlt_Safe_Joints!$B$31</c:f>
              <c:strCache>
                <c:ptCount val="1"/>
                <c:pt idx="0">
                  <c:v>Open NCR Aging (Days)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[4]Qlt_Safe_Joints!$C$30:$E$30</c:f>
              <c:strCache>
                <c:ptCount val="3"/>
                <c:pt idx="0">
                  <c:v>0-30</c:v>
                </c:pt>
                <c:pt idx="1">
                  <c:v>30-60</c:v>
                </c:pt>
                <c:pt idx="2">
                  <c:v>&gt; 60</c:v>
                </c:pt>
              </c:strCache>
            </c:strRef>
          </c:cat>
          <c:val>
            <c:numRef>
              <c:f>[4]Qlt_Safe_Joints!$C$31:$E$31</c:f>
              <c:numCache>
                <c:formatCode>General</c:formatCode>
                <c:ptCount val="3"/>
                <c:pt idx="0">
                  <c:v>10</c:v>
                </c:pt>
                <c:pt idx="1">
                  <c:v>15</c:v>
                </c:pt>
                <c:pt idx="2">
                  <c:v>5</c:v>
                </c:pt>
              </c:numCache>
            </c:numRef>
          </c:val>
          <c:extLst>
            <c:ext xmlns:c16="http://schemas.microsoft.com/office/drawing/2014/chart" uri="{C3380CC4-5D6E-409C-BE32-E72D297353CC}">
              <c16:uniqueId val="{00000000-476A-4204-AE80-F381775ED548}"/>
            </c:ext>
          </c:extLst>
        </c:ser>
        <c:ser>
          <c:idx val="1"/>
          <c:order val="1"/>
          <c:tx>
            <c:strRef>
              <c:f>[4]Qlt_Safe_Joints!$B$32</c:f>
              <c:strCache>
                <c:ptCount val="1"/>
                <c:pt idx="0">
                  <c:v>Closed NCR Aging (Days)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[4]Qlt_Safe_Joints!$C$30:$E$30</c:f>
              <c:strCache>
                <c:ptCount val="3"/>
                <c:pt idx="0">
                  <c:v>0-30</c:v>
                </c:pt>
                <c:pt idx="1">
                  <c:v>30-60</c:v>
                </c:pt>
                <c:pt idx="2">
                  <c:v>&gt; 60</c:v>
                </c:pt>
              </c:strCache>
            </c:strRef>
          </c:cat>
          <c:val>
            <c:numRef>
              <c:f>[4]Qlt_Safe_Joints!$C$32:$E$32</c:f>
              <c:numCache>
                <c:formatCode>General</c:formatCode>
                <c:ptCount val="3"/>
                <c:pt idx="0">
                  <c:v>12</c:v>
                </c:pt>
                <c:pt idx="1">
                  <c:v>10</c:v>
                </c:pt>
                <c:pt idx="2">
                  <c:v>4</c:v>
                </c:pt>
              </c:numCache>
            </c:numRef>
          </c:val>
          <c:extLst>
            <c:ext xmlns:c16="http://schemas.microsoft.com/office/drawing/2014/chart" uri="{C3380CC4-5D6E-409C-BE32-E72D297353CC}">
              <c16:uniqueId val="{00000001-476A-4204-AE80-F381775ED548}"/>
            </c:ext>
          </c:extLst>
        </c:ser>
        <c:dLbls>
          <c:dLblPos val="outEnd"/>
          <c:showLegendKey val="0"/>
          <c:showVal val="1"/>
          <c:showCatName val="0"/>
          <c:showSerName val="0"/>
          <c:showPercent val="0"/>
          <c:showBubbleSize val="0"/>
        </c:dLbls>
        <c:gapWidth val="219"/>
        <c:overlap val="-27"/>
        <c:axId val="477300368"/>
        <c:axId val="477302328"/>
      </c:barChart>
      <c:catAx>
        <c:axId val="4773003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2328"/>
        <c:crosses val="autoZero"/>
        <c:auto val="1"/>
        <c:lblAlgn val="ctr"/>
        <c:lblOffset val="100"/>
        <c:noMultiLvlLbl val="0"/>
      </c:catAx>
      <c:valAx>
        <c:axId val="477302328"/>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0368"/>
        <c:crosses val="autoZero"/>
        <c:crossBetween val="between"/>
      </c:valAx>
      <c:spPr>
        <a:noFill/>
        <a:ln>
          <a:noFill/>
        </a:ln>
        <a:effectLst/>
      </c:spPr>
    </c:plotArea>
    <c:legend>
      <c:legendPos val="b"/>
      <c:layout>
        <c:manualLayout>
          <c:xMode val="edge"/>
          <c:yMode val="edge"/>
          <c:x val="0.35172671171235514"/>
          <c:y val="0.14573690476190473"/>
          <c:w val="0.6465461504811898"/>
          <c:h val="0.1285222222222222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IR Status</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4.3061434773825902E-2"/>
          <c:y val="0.26901031746031745"/>
          <c:w val="0.93717665871286471"/>
          <c:h val="0.62919682539682542"/>
        </c:manualLayout>
      </c:layout>
      <c:barChart>
        <c:barDir val="col"/>
        <c:grouping val="clustered"/>
        <c:varyColors val="0"/>
        <c:ser>
          <c:idx val="0"/>
          <c:order val="0"/>
          <c:tx>
            <c:strRef>
              <c:f>[4]Qlt_Safe_Joints!$C$22</c:f>
              <c:strCache>
                <c:ptCount val="1"/>
                <c:pt idx="0">
                  <c:v>Cummalative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[4]Qlt_Safe_Joints!$B$23:$B$24</c:f>
              <c:strCache>
                <c:ptCount val="2"/>
                <c:pt idx="0">
                  <c:v>Total IR Raised</c:v>
                </c:pt>
                <c:pt idx="1">
                  <c:v>Total IR Passed</c:v>
                </c:pt>
              </c:strCache>
            </c:strRef>
          </c:cat>
          <c:val>
            <c:numRef>
              <c:f>[4]Qlt_Safe_Joints!$C$23:$C$24</c:f>
              <c:numCache>
                <c:formatCode>General</c:formatCode>
                <c:ptCount val="2"/>
                <c:pt idx="0">
                  <c:v>50</c:v>
                </c:pt>
                <c:pt idx="1">
                  <c:v>20</c:v>
                </c:pt>
              </c:numCache>
            </c:numRef>
          </c:val>
          <c:extLst>
            <c:ext xmlns:c16="http://schemas.microsoft.com/office/drawing/2014/chart" uri="{C3380CC4-5D6E-409C-BE32-E72D297353CC}">
              <c16:uniqueId val="{00000000-5E91-46A5-976C-673948373F14}"/>
            </c:ext>
          </c:extLst>
        </c:ser>
        <c:ser>
          <c:idx val="1"/>
          <c:order val="1"/>
          <c:tx>
            <c:strRef>
              <c:f>[4]Qlt_Safe_Joints!$D$22</c:f>
              <c:strCache>
                <c:ptCount val="1"/>
                <c:pt idx="0">
                  <c:v>This MO</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[4]Qlt_Safe_Joints!$B$23:$B$24</c:f>
              <c:strCache>
                <c:ptCount val="2"/>
                <c:pt idx="0">
                  <c:v>Total IR Raised</c:v>
                </c:pt>
                <c:pt idx="1">
                  <c:v>Total IR Passed</c:v>
                </c:pt>
              </c:strCache>
            </c:strRef>
          </c:cat>
          <c:val>
            <c:numRef>
              <c:f>[4]Qlt_Safe_Joints!$D$23:$D$24</c:f>
              <c:numCache>
                <c:formatCode>General</c:formatCode>
                <c:ptCount val="2"/>
                <c:pt idx="0">
                  <c:v>5</c:v>
                </c:pt>
                <c:pt idx="1">
                  <c:v>3</c:v>
                </c:pt>
              </c:numCache>
            </c:numRef>
          </c:val>
          <c:extLst>
            <c:ext xmlns:c16="http://schemas.microsoft.com/office/drawing/2014/chart" uri="{C3380CC4-5D6E-409C-BE32-E72D297353CC}">
              <c16:uniqueId val="{00000001-5E91-46A5-976C-673948373F14}"/>
            </c:ext>
          </c:extLst>
        </c:ser>
        <c:ser>
          <c:idx val="2"/>
          <c:order val="2"/>
          <c:tx>
            <c:strRef>
              <c:f>[4]Qlt_Safe_Joints!$E$22</c:f>
              <c:strCache>
                <c:ptCount val="1"/>
                <c:pt idx="0">
                  <c:v>Last MO</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[4]Qlt_Safe_Joints!$B$23:$B$24</c:f>
              <c:strCache>
                <c:ptCount val="2"/>
                <c:pt idx="0">
                  <c:v>Total IR Raised</c:v>
                </c:pt>
                <c:pt idx="1">
                  <c:v>Total IR Passed</c:v>
                </c:pt>
              </c:strCache>
            </c:strRef>
          </c:cat>
          <c:val>
            <c:numRef>
              <c:f>[4]Qlt_Safe_Joints!$E$23:$E$24</c:f>
              <c:numCache>
                <c:formatCode>General</c:formatCode>
                <c:ptCount val="2"/>
                <c:pt idx="0">
                  <c:v>5</c:v>
                </c:pt>
                <c:pt idx="1">
                  <c:v>2</c:v>
                </c:pt>
              </c:numCache>
            </c:numRef>
          </c:val>
          <c:extLst>
            <c:ext xmlns:c16="http://schemas.microsoft.com/office/drawing/2014/chart" uri="{C3380CC4-5D6E-409C-BE32-E72D297353CC}">
              <c16:uniqueId val="{00000002-5E91-46A5-976C-673948373F14}"/>
            </c:ext>
          </c:extLst>
        </c:ser>
        <c:dLbls>
          <c:dLblPos val="outEnd"/>
          <c:showLegendKey val="0"/>
          <c:showVal val="1"/>
          <c:showCatName val="0"/>
          <c:showSerName val="0"/>
          <c:showPercent val="0"/>
          <c:showBubbleSize val="0"/>
        </c:dLbls>
        <c:gapWidth val="219"/>
        <c:overlap val="-27"/>
        <c:axId val="477305464"/>
        <c:axId val="477304288"/>
      </c:barChart>
      <c:catAx>
        <c:axId val="477305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4288"/>
        <c:crosses val="autoZero"/>
        <c:auto val="1"/>
        <c:lblAlgn val="ctr"/>
        <c:lblOffset val="100"/>
        <c:noMultiLvlLbl val="0"/>
      </c:catAx>
      <c:valAx>
        <c:axId val="477304288"/>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5464"/>
        <c:crosses val="autoZero"/>
        <c:crossBetween val="between"/>
      </c:valAx>
      <c:spPr>
        <a:noFill/>
        <a:ln>
          <a:noFill/>
        </a:ln>
        <a:effectLst/>
      </c:spPr>
    </c:plotArea>
    <c:legend>
      <c:legendPos val="b"/>
      <c:layout>
        <c:manualLayout>
          <c:xMode val="edge"/>
          <c:yMode val="edge"/>
          <c:x val="0.38327584598386394"/>
          <c:y val="0.1290296528037542"/>
          <c:w val="0.60955321984142707"/>
          <c:h val="0.14990174836895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Critical NCR</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0.10871248375069639"/>
          <c:y val="0.32017103174603173"/>
          <c:w val="0.84139679728011652"/>
          <c:h val="0.58811547619047622"/>
        </c:manualLayout>
      </c:layout>
      <c:barChart>
        <c:barDir val="col"/>
        <c:grouping val="clustered"/>
        <c:varyColors val="0"/>
        <c:ser>
          <c:idx val="0"/>
          <c:order val="0"/>
          <c:tx>
            <c:strRef>
              <c:f>[4]Qlt_Safe_Joints!$B$28</c:f>
              <c:strCache>
                <c:ptCount val="1"/>
                <c:pt idx="0">
                  <c:v>Open Critical (No.)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[4]Qlt_Safe_Joints!$C$22:$E$22</c:f>
              <c:strCache>
                <c:ptCount val="3"/>
                <c:pt idx="0">
                  <c:v>Cummalative</c:v>
                </c:pt>
                <c:pt idx="1">
                  <c:v>This MO</c:v>
                </c:pt>
                <c:pt idx="2">
                  <c:v>Last MO</c:v>
                </c:pt>
              </c:strCache>
            </c:strRef>
          </c:cat>
          <c:val>
            <c:numRef>
              <c:f>[4]Qlt_Safe_Joints!$C$28:$E$28</c:f>
              <c:numCache>
                <c:formatCode>General</c:formatCode>
                <c:ptCount val="3"/>
                <c:pt idx="0">
                  <c:v>20</c:v>
                </c:pt>
                <c:pt idx="1">
                  <c:v>5</c:v>
                </c:pt>
                <c:pt idx="2">
                  <c:v>5</c:v>
                </c:pt>
              </c:numCache>
            </c:numRef>
          </c:val>
          <c:extLst>
            <c:ext xmlns:c16="http://schemas.microsoft.com/office/drawing/2014/chart" uri="{C3380CC4-5D6E-409C-BE32-E72D297353CC}">
              <c16:uniqueId val="{00000000-0181-4F62-9633-2E63E15CDA21}"/>
            </c:ext>
          </c:extLst>
        </c:ser>
        <c:ser>
          <c:idx val="1"/>
          <c:order val="1"/>
          <c:tx>
            <c:strRef>
              <c:f>[4]Qlt_Safe_Joints!$B$29</c:f>
              <c:strCache>
                <c:ptCount val="1"/>
                <c:pt idx="0">
                  <c:v>Closed Critical (No.)</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[4]Qlt_Safe_Joints!$C$22:$E$22</c:f>
              <c:strCache>
                <c:ptCount val="3"/>
                <c:pt idx="0">
                  <c:v>Cummalative</c:v>
                </c:pt>
                <c:pt idx="1">
                  <c:v>This MO</c:v>
                </c:pt>
                <c:pt idx="2">
                  <c:v>Last MO</c:v>
                </c:pt>
              </c:strCache>
            </c:strRef>
          </c:cat>
          <c:val>
            <c:numRef>
              <c:f>[4]Qlt_Safe_Joints!$C$29:$E$29</c:f>
              <c:numCache>
                <c:formatCode>General</c:formatCode>
                <c:ptCount val="3"/>
                <c:pt idx="0">
                  <c:v>10</c:v>
                </c:pt>
                <c:pt idx="1">
                  <c:v>5</c:v>
                </c:pt>
                <c:pt idx="2">
                  <c:v>5</c:v>
                </c:pt>
              </c:numCache>
            </c:numRef>
          </c:val>
          <c:extLst>
            <c:ext xmlns:c16="http://schemas.microsoft.com/office/drawing/2014/chart" uri="{C3380CC4-5D6E-409C-BE32-E72D297353CC}">
              <c16:uniqueId val="{00000001-0181-4F62-9633-2E63E15CDA21}"/>
            </c:ext>
          </c:extLst>
        </c:ser>
        <c:dLbls>
          <c:dLblPos val="outEnd"/>
          <c:showLegendKey val="0"/>
          <c:showVal val="1"/>
          <c:showCatName val="0"/>
          <c:showSerName val="0"/>
          <c:showPercent val="0"/>
          <c:showBubbleSize val="0"/>
        </c:dLbls>
        <c:gapWidth val="219"/>
        <c:overlap val="-27"/>
        <c:axId val="477301544"/>
        <c:axId val="477308992"/>
      </c:barChart>
      <c:catAx>
        <c:axId val="477301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8992"/>
        <c:crosses val="autoZero"/>
        <c:auto val="1"/>
        <c:lblAlgn val="ctr"/>
        <c:lblOffset val="100"/>
        <c:noMultiLvlLbl val="0"/>
      </c:catAx>
      <c:valAx>
        <c:axId val="477308992"/>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1544"/>
        <c:crosses val="autoZero"/>
        <c:crossBetween val="between"/>
      </c:valAx>
      <c:spPr>
        <a:noFill/>
        <a:ln>
          <a:noFill/>
        </a:ln>
        <a:effectLst/>
      </c:spPr>
    </c:plotArea>
    <c:legend>
      <c:legendPos val="b"/>
      <c:layout>
        <c:manualLayout>
          <c:xMode val="edge"/>
          <c:yMode val="edge"/>
          <c:x val="0.5428503064154393"/>
          <c:y val="0.16404206349206352"/>
          <c:w val="0.45402589889004757"/>
          <c:h val="0.1556007936507936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Sheet2!$C$57:$C$60</c:f>
              <c:strCache>
                <c:ptCount val="4"/>
                <c:pt idx="0">
                  <c:v>Revenue</c:v>
                </c:pt>
                <c:pt idx="1">
                  <c:v>DC</c:v>
                </c:pt>
                <c:pt idx="2">
                  <c:v>IDC</c:v>
                </c:pt>
                <c:pt idx="3">
                  <c:v>EBITA</c:v>
                </c:pt>
              </c:strCache>
            </c:strRef>
          </c:cat>
          <c:val>
            <c:numRef>
              <c:f>Sheet2!$D$57:$D$60</c:f>
              <c:numCache>
                <c:formatCode>General</c:formatCode>
                <c:ptCount val="4"/>
                <c:pt idx="0">
                  <c:v>270</c:v>
                </c:pt>
                <c:pt idx="1">
                  <c:v>205</c:v>
                </c:pt>
                <c:pt idx="2">
                  <c:v>47</c:v>
                </c:pt>
                <c:pt idx="3">
                  <c:v>18</c:v>
                </c:pt>
              </c:numCache>
            </c:numRef>
          </c:val>
          <c:extLst>
            <c:ext xmlns:c16="http://schemas.microsoft.com/office/drawing/2014/chart" uri="{C3380CC4-5D6E-409C-BE32-E72D297353CC}">
              <c16:uniqueId val="{00000000-6E5E-4418-BB00-F4E7B1264B60}"/>
            </c:ext>
          </c:extLst>
        </c:ser>
        <c:dLbls>
          <c:showLegendKey val="0"/>
          <c:showVal val="0"/>
          <c:showCatName val="0"/>
          <c:showSerName val="0"/>
          <c:showPercent val="0"/>
          <c:showBubbleSize val="0"/>
        </c:dLbls>
        <c:gapWidth val="219"/>
        <c:overlap val="-27"/>
        <c:axId val="674086575"/>
        <c:axId val="980906015"/>
      </c:barChart>
      <c:catAx>
        <c:axId val="6740865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crossAx val="980906015"/>
        <c:crosses val="autoZero"/>
        <c:auto val="1"/>
        <c:lblAlgn val="ctr"/>
        <c:lblOffset val="100"/>
        <c:noMultiLvlLbl val="0"/>
      </c:catAx>
      <c:valAx>
        <c:axId val="98090601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n-US"/>
          </a:p>
        </c:txPr>
        <c:crossAx val="67408657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sz="1200">
          <a:solidFill>
            <a:schemeClr val="tx1"/>
          </a:solidFill>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'Fin-&gt;Claim'!$C$21</c:f>
              <c:strCache>
                <c:ptCount val="1"/>
                <c:pt idx="0">
                  <c:v>Value of Claims by JWIL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'Fin-&gt;Claim'!$B$22:$B$24</c:f>
              <c:strCache>
                <c:ptCount val="3"/>
                <c:pt idx="0">
                  <c:v>Byarma</c:v>
                </c:pt>
                <c:pt idx="1">
                  <c:v>Parwan</c:v>
                </c:pt>
                <c:pt idx="2">
                  <c:v>Adityapur </c:v>
                </c:pt>
              </c:strCache>
            </c:strRef>
          </c:cat>
          <c:val>
            <c:numRef>
              <c:f>'Fin-&gt;Claim'!$C$22:$C$24</c:f>
              <c:numCache>
                <c:formatCode>General</c:formatCode>
                <c:ptCount val="3"/>
                <c:pt idx="0">
                  <c:v>9</c:v>
                </c:pt>
                <c:pt idx="1">
                  <c:v>21.3</c:v>
                </c:pt>
                <c:pt idx="2">
                  <c:v>23.24</c:v>
                </c:pt>
              </c:numCache>
            </c:numRef>
          </c:val>
          <c:extLst>
            <c:ext xmlns:c16="http://schemas.microsoft.com/office/drawing/2014/chart" uri="{C3380CC4-5D6E-409C-BE32-E72D297353CC}">
              <c16:uniqueId val="{00000000-FF81-43F8-A439-AB253835A8C5}"/>
            </c:ext>
          </c:extLst>
        </c:ser>
        <c:ser>
          <c:idx val="1"/>
          <c:order val="1"/>
          <c:tx>
            <c:strRef>
              <c:f>'Fin-&gt;Claim'!$D$21</c:f>
              <c:strCache>
                <c:ptCount val="1"/>
                <c:pt idx="0">
                  <c:v>% Claims Realized by JWIL</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'Fin-&gt;Claim'!$B$22:$B$24</c:f>
              <c:strCache>
                <c:ptCount val="3"/>
                <c:pt idx="0">
                  <c:v>Byarma</c:v>
                </c:pt>
                <c:pt idx="1">
                  <c:v>Parwan</c:v>
                </c:pt>
                <c:pt idx="2">
                  <c:v>Adityapur </c:v>
                </c:pt>
              </c:strCache>
            </c:strRef>
          </c:cat>
          <c:val>
            <c:numRef>
              <c:f>'Fin-&gt;Claim'!$D$22:$D$24</c:f>
              <c:numCache>
                <c:formatCode>General</c:formatCode>
                <c:ptCount val="3"/>
                <c:pt idx="0">
                  <c:v>12</c:v>
                </c:pt>
                <c:pt idx="1">
                  <c:v>3.5</c:v>
                </c:pt>
                <c:pt idx="2">
                  <c:v>4.1400000000000006</c:v>
                </c:pt>
              </c:numCache>
            </c:numRef>
          </c:val>
          <c:extLst>
            <c:ext xmlns:c16="http://schemas.microsoft.com/office/drawing/2014/chart" uri="{C3380CC4-5D6E-409C-BE32-E72D297353CC}">
              <c16:uniqueId val="{00000001-FF81-43F8-A439-AB253835A8C5}"/>
            </c:ext>
          </c:extLst>
        </c:ser>
        <c:dLbls>
          <c:dLblPos val="outEnd"/>
          <c:showLegendKey val="0"/>
          <c:showVal val="1"/>
          <c:showCatName val="0"/>
          <c:showSerName val="0"/>
          <c:showPercent val="0"/>
          <c:showBubbleSize val="0"/>
        </c:dLbls>
        <c:gapWidth val="219"/>
        <c:overlap val="-27"/>
        <c:axId val="712029599"/>
        <c:axId val="980840287"/>
      </c:barChart>
      <c:catAx>
        <c:axId val="7120295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980840287"/>
        <c:crosses val="autoZero"/>
        <c:auto val="1"/>
        <c:lblAlgn val="ctr"/>
        <c:lblOffset val="100"/>
        <c:noMultiLvlLbl val="0"/>
      </c:catAx>
      <c:valAx>
        <c:axId val="98084028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7120295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06_02_2020.xlsx]Litigation Backup!PivotTable8</c:name>
    <c:fmtId val="15"/>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'Litigation Backup'!$D$3</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'Litigation Backup'!$A$4:$C$28</c:f>
              <c:multiLvlStrCache>
                <c:ptCount val="11"/>
                <c:lvl>
                  <c:pt idx="0">
                    <c:v>Client</c:v>
                  </c:pt>
                  <c:pt idx="1">
                    <c:v>Vendor</c:v>
                  </c:pt>
                  <c:pt idx="2">
                    <c:v>FI</c:v>
                  </c:pt>
                  <c:pt idx="3">
                    <c:v>Partner</c:v>
                  </c:pt>
                  <c:pt idx="4">
                    <c:v>Vendor</c:v>
                  </c:pt>
                  <c:pt idx="5">
                    <c:v>FI</c:v>
                  </c:pt>
                  <c:pt idx="6">
                    <c:v>Vendor</c:v>
                  </c:pt>
                  <c:pt idx="7">
                    <c:v>Partner</c:v>
                  </c:pt>
                  <c:pt idx="8">
                    <c:v>Partner</c:v>
                  </c:pt>
                  <c:pt idx="9">
                    <c:v>Client</c:v>
                  </c:pt>
                  <c:pt idx="10">
                    <c:v>Vendor</c:v>
                  </c:pt>
                </c:lvl>
                <c:lvl>
                  <c:pt idx="0">
                    <c:v>Jan</c:v>
                  </c:pt>
                  <c:pt idx="2">
                    <c:v>May</c:v>
                  </c:pt>
                  <c:pt idx="3">
                    <c:v>June</c:v>
                  </c:pt>
                  <c:pt idx="4">
                    <c:v>April</c:v>
                  </c:pt>
                  <c:pt idx="5">
                    <c:v>Jan</c:v>
                  </c:pt>
                  <c:pt idx="6">
                    <c:v>Mar</c:v>
                  </c:pt>
                  <c:pt idx="7">
                    <c:v>July</c:v>
                  </c:pt>
                  <c:pt idx="8">
                    <c:v>Feb</c:v>
                  </c:pt>
                  <c:pt idx="9">
                    <c:v>June</c:v>
                  </c:pt>
                  <c:pt idx="10">
                    <c:v>July</c:v>
                  </c:pt>
                </c:lvl>
                <c:lvl>
                  <c:pt idx="0">
                    <c:v>Adityapur</c:v>
                  </c:pt>
                  <c:pt idx="4">
                    <c:v>Baymar</c:v>
                  </c:pt>
                  <c:pt idx="8">
                    <c:v>Parwan</c:v>
                  </c:pt>
                </c:lvl>
              </c:multiLvlStrCache>
            </c:multiLvlStrRef>
          </c:cat>
          <c:val>
            <c:numRef>
              <c:f>'Litigation Backup'!$D$4:$D$28</c:f>
              <c:numCache>
                <c:formatCode>General</c:formatCode>
                <c:ptCount val="11"/>
                <c:pt idx="0">
                  <c:v>1</c:v>
                </c:pt>
                <c:pt idx="1">
                  <c:v>1</c:v>
                </c:pt>
                <c:pt idx="2">
                  <c:v>1</c:v>
                </c:pt>
                <c:pt idx="3">
                  <c:v>1</c:v>
                </c:pt>
                <c:pt idx="4">
                  <c:v>1</c:v>
                </c:pt>
                <c:pt idx="5">
                  <c:v>1</c:v>
                </c:pt>
                <c:pt idx="6">
                  <c:v>1</c:v>
                </c:pt>
                <c:pt idx="7">
                  <c:v>1</c:v>
                </c:pt>
                <c:pt idx="8">
                  <c:v>2</c:v>
                </c:pt>
                <c:pt idx="9">
                  <c:v>1</c:v>
                </c:pt>
                <c:pt idx="10">
                  <c:v>1</c:v>
                </c:pt>
              </c:numCache>
            </c:numRef>
          </c:val>
          <c:extLst>
            <c:ext xmlns:c16="http://schemas.microsoft.com/office/drawing/2014/chart" uri="{C3380CC4-5D6E-409C-BE32-E72D297353CC}">
              <c16:uniqueId val="{00000000-0430-42A2-838B-7D079667EC66}"/>
            </c:ext>
          </c:extLst>
        </c:ser>
        <c:dLbls>
          <c:dLblPos val="outEnd"/>
          <c:showLegendKey val="0"/>
          <c:showVal val="1"/>
          <c:showCatName val="0"/>
          <c:showSerName val="0"/>
          <c:showPercent val="0"/>
          <c:showBubbleSize val="0"/>
        </c:dLbls>
        <c:gapWidth val="219"/>
        <c:overlap val="-27"/>
        <c:axId val="207996256"/>
        <c:axId val="2001588880"/>
      </c:barChart>
      <c:catAx>
        <c:axId val="20799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01588880"/>
        <c:crosses val="autoZero"/>
        <c:auto val="1"/>
        <c:lblAlgn val="ctr"/>
        <c:lblOffset val="100"/>
        <c:noMultiLvlLbl val="0"/>
      </c:catAx>
      <c:valAx>
        <c:axId val="2001588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799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[5]Compliance!$B$14:$B$16</c:f>
              <c:strCache>
                <c:ptCount val="3"/>
                <c:pt idx="0">
                  <c:v>No Of Compliance</c:v>
                </c:pt>
                <c:pt idx="1">
                  <c:v>Submitted</c:v>
                </c:pt>
                <c:pt idx="2">
                  <c:v>Pending</c:v>
                </c:pt>
              </c:strCache>
            </c:strRef>
          </c:cat>
          <c:val>
            <c:numRef>
              <c:f>[5]Compliance!$C$14:$C$16</c:f>
              <c:numCache>
                <c:formatCode>General</c:formatCode>
                <c:ptCount val="3"/>
                <c:pt idx="0">
                  <c:v>20</c:v>
                </c:pt>
                <c:pt idx="1">
                  <c:v>15</c:v>
                </c:pt>
                <c:pt idx="2">
                  <c:v>5</c:v>
                </c:pt>
              </c:numCache>
            </c:numRef>
          </c:val>
          <c:extLst>
            <c:ext xmlns:c16="http://schemas.microsoft.com/office/drawing/2014/chart" uri="{C3380CC4-5D6E-409C-BE32-E72D297353CC}">
              <c16:uniqueId val="{00000000-2653-44DE-B0E1-C866EF13F34C}"/>
            </c:ext>
          </c:extLst>
        </c:ser>
        <c:dLbls>
          <c:dLblPos val="outEnd"/>
          <c:showLegendKey val="0"/>
          <c:showVal val="1"/>
          <c:showCatName val="0"/>
          <c:showSerName val="0"/>
          <c:showPercent val="0"/>
          <c:showBubbleSize val="0"/>
        </c:dLbls>
        <c:gapWidth val="182"/>
        <c:axId val="1942581024"/>
        <c:axId val="1745625184"/>
      </c:barChart>
      <c:catAx>
        <c:axId val="194258102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1745625184"/>
        <c:crosses val="autoZero"/>
        <c:auto val="1"/>
        <c:lblAlgn val="ctr"/>
        <c:lblOffset val="100"/>
        <c:noMultiLvlLbl val="0"/>
      </c:catAx>
      <c:valAx>
        <c:axId val="174562518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4258102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[5]Compliance!$C$19</c:f>
              <c:strCache>
                <c:ptCount val="1"/>
                <c:pt idx="0">
                  <c:v>Ageing (In Days)</c:v>
                </c:pt>
              </c:strCache>
            </c:strRef>
          </c:tx>
          <c:spPr>
            <a:solidFill>
              <a:schemeClr val="accent1"/>
            </a:solidFill>
            <a:ln>
              <a:noFill/>
            </a:ln>
            <a:effectLst/>
          </c:spPr>
          <c:invertIfNegative val="0"/>
          <c:cat>
            <c:strRef>
              <c:f>[5]Compliance!$B$20:$B$24</c:f>
              <c:strCache>
                <c:ptCount val="5"/>
                <c:pt idx="0">
                  <c:v>C1</c:v>
                </c:pt>
                <c:pt idx="1">
                  <c:v>C2</c:v>
                </c:pt>
                <c:pt idx="2">
                  <c:v>C3</c:v>
                </c:pt>
                <c:pt idx="3">
                  <c:v>C4</c:v>
                </c:pt>
                <c:pt idx="4">
                  <c:v>C5</c:v>
                </c:pt>
              </c:strCache>
            </c:strRef>
          </c:cat>
          <c:val>
            <c:numRef>
              <c:f>[5]Compliance!$C$20:$C$24</c:f>
              <c:numCache>
                <c:formatCode>General</c:formatCode>
                <c:ptCount val="5"/>
                <c:pt idx="0">
                  <c:v>26</c:v>
                </c:pt>
                <c:pt idx="1">
                  <c:v>21</c:v>
                </c:pt>
                <c:pt idx="2">
                  <c:v>28</c:v>
                </c:pt>
                <c:pt idx="3">
                  <c:v>26</c:v>
                </c:pt>
                <c:pt idx="4">
                  <c:v>24</c:v>
                </c:pt>
              </c:numCache>
            </c:numRef>
          </c:val>
          <c:extLst>
            <c:ext xmlns:c16="http://schemas.microsoft.com/office/drawing/2014/chart" uri="{C3380CC4-5D6E-409C-BE32-E72D297353CC}">
              <c16:uniqueId val="{00000000-F298-4D5B-B901-D6701996E668}"/>
            </c:ext>
          </c:extLst>
        </c:ser>
        <c:dLbls>
          <c:showLegendKey val="0"/>
          <c:showVal val="0"/>
          <c:showCatName val="0"/>
          <c:showSerName val="0"/>
          <c:showPercent val="0"/>
          <c:showBubbleSize val="0"/>
        </c:dLbls>
        <c:gapWidth val="219"/>
        <c:overlap val="-27"/>
        <c:axId val="1652093776"/>
        <c:axId val="2068578944"/>
      </c:barChart>
      <c:catAx>
        <c:axId val="1652093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68578944"/>
        <c:crosses val="autoZero"/>
        <c:auto val="1"/>
        <c:lblAlgn val="ctr"/>
        <c:lblOffset val="100"/>
        <c:noMultiLvlLbl val="0"/>
      </c:catAx>
      <c:valAx>
        <c:axId val="20685789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65209377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6083513532281229E-2"/>
          <c:y val="5.0785890756168107E-2"/>
          <c:w val="0.93391648646771874"/>
          <c:h val="0.78810032412813313"/>
        </c:manualLayout>
      </c:layout>
      <c:barChart>
        <c:barDir val="col"/>
        <c:grouping val="clustered"/>
        <c:varyColors val="0"/>
        <c:ser>
          <c:idx val="0"/>
          <c:order val="0"/>
          <c:tx>
            <c:strRef>
              <c:f>Financials!$C$2</c:f>
              <c:strCache>
                <c:ptCount val="1"/>
                <c:pt idx="0">
                  <c:v>Baseline</c:v>
                </c:pt>
              </c:strCache>
            </c:strRef>
          </c:tx>
          <c:spPr>
            <a:solidFill>
              <a:schemeClr val="accent1"/>
            </a:solidFill>
            <a:ln>
              <a:noFill/>
            </a:ln>
            <a:effectLst/>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Financials!$A$3:$B$6</c:f>
              <c:multiLvlStrCache>
                <c:ptCount val="4"/>
                <c:lvl>
                  <c:pt idx="0">
                    <c:v>Baseline</c:v>
                  </c:pt>
                  <c:pt idx="1">
                    <c:v>Revised</c:v>
                  </c:pt>
                  <c:pt idx="2">
                    <c:v>Baseline</c:v>
                  </c:pt>
                  <c:pt idx="3">
                    <c:v>Revised</c:v>
                  </c:pt>
                </c:lvl>
                <c:lvl>
                  <c:pt idx="0">
                    <c:v>Contract Value</c:v>
                  </c:pt>
                  <c:pt idx="2">
                    <c:v>Budget</c:v>
                  </c:pt>
                </c:lvl>
              </c:multiLvlStrCache>
            </c:multiLvlStrRef>
          </c:cat>
          <c:val>
            <c:numRef>
              <c:f>Financials!$C$3:$C$6</c:f>
              <c:numCache>
                <c:formatCode>_(* #,##0.00_);_(* \(#,##0.00\);_(* "-"??_);_(@_)</c:formatCode>
                <c:ptCount val="4"/>
                <c:pt idx="0">
                  <c:v>445.5</c:v>
                </c:pt>
                <c:pt idx="1">
                  <c:v>440.31</c:v>
                </c:pt>
                <c:pt idx="2">
                  <c:v>410.44</c:v>
                </c:pt>
                <c:pt idx="3">
                  <c:v>407.12</c:v>
                </c:pt>
              </c:numCache>
            </c:numRef>
          </c:val>
          <c:extLst>
            <c:ext xmlns:c16="http://schemas.microsoft.com/office/drawing/2014/chart" uri="{C3380CC4-5D6E-409C-BE32-E72D297353CC}">
              <c16:uniqueId val="{00000000-8368-47FF-8F04-387858D20BE4}"/>
            </c:ext>
          </c:extLst>
        </c:ser>
        <c:dLbls>
          <c:showLegendKey val="0"/>
          <c:showVal val="1"/>
          <c:showCatName val="0"/>
          <c:showSerName val="0"/>
          <c:showPercent val="0"/>
          <c:showBubbleSize val="0"/>
        </c:dLbls>
        <c:gapWidth val="219"/>
        <c:axId val="-792523152"/>
        <c:axId val="-792519888"/>
      </c:barChart>
      <c:scatterChart>
        <c:scatterStyle val="lineMarker"/>
        <c:varyColors val="0"/>
        <c:ser>
          <c:idx val="1"/>
          <c:order val="1"/>
          <c:tx>
            <c:strRef>
              <c:f>Financials!$D$2</c:f>
              <c:strCache>
                <c:ptCount val="1"/>
                <c:pt idx="0">
                  <c:v>Consumed/ Billed</c:v>
                </c:pt>
              </c:strCache>
            </c:strRef>
          </c:tx>
          <c:spPr>
            <a:ln w="25400" cap="rnd">
              <a:noFill/>
              <a:round/>
            </a:ln>
            <a:effectLst/>
          </c:spPr>
          <c:marker>
            <c:symbol val="picture"/>
            <c:spPr>
              <a:blipFill>
                <a:blip xmlns:r="http://schemas.openxmlformats.org/officeDocument/2006/relationships" r:embed="rId1"/>
                <a:stretch>
                  <a:fillRect/>
                </a:stretch>
              </a:blipFill>
              <a:ln w="25400">
                <a:noFill/>
              </a:ln>
              <a:effectLst/>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multiLvlStrRef>
              <c:f>Financials!$A$3:$B$6</c:f>
              <c:multiLvlStrCache>
                <c:ptCount val="4"/>
                <c:lvl>
                  <c:pt idx="0">
                    <c:v>Baseline</c:v>
                  </c:pt>
                  <c:pt idx="1">
                    <c:v>Revised</c:v>
                  </c:pt>
                  <c:pt idx="2">
                    <c:v>Baseline</c:v>
                  </c:pt>
                  <c:pt idx="3">
                    <c:v>Revised</c:v>
                  </c:pt>
                </c:lvl>
                <c:lvl>
                  <c:pt idx="0">
                    <c:v>Contract Value</c:v>
                  </c:pt>
                  <c:pt idx="2">
                    <c:v>Budget</c:v>
                  </c:pt>
                </c:lvl>
              </c:multiLvlStrCache>
            </c:multiLvlStrRef>
          </c:xVal>
          <c:yVal>
            <c:numRef>
              <c:f>Financials!$D$3:$D$6</c:f>
              <c:numCache>
                <c:formatCode>_(* #,##0.00_);_(* \(#,##0.00\);_(* "-"??_);_(@_)</c:formatCode>
                <c:ptCount val="4"/>
                <c:pt idx="0">
                  <c:v>96.102785499999982</c:v>
                </c:pt>
                <c:pt idx="1">
                  <c:v>96.102785499999982</c:v>
                </c:pt>
                <c:pt idx="2">
                  <c:v>91.306505809999976</c:v>
                </c:pt>
                <c:pt idx="3">
                  <c:v>91.306505809999976</c:v>
                </c:pt>
              </c:numCache>
            </c:numRef>
          </c:yVal>
          <c:smooth val="0"/>
          <c:extLst>
            <c:ext xmlns:c16="http://schemas.microsoft.com/office/drawing/2014/chart" uri="{C3380CC4-5D6E-409C-BE32-E72D297353CC}">
              <c16:uniqueId val="{00000001-8368-47FF-8F04-387858D20BE4}"/>
            </c:ext>
          </c:extLst>
        </c:ser>
        <c:dLbls>
          <c:showLegendKey val="0"/>
          <c:showVal val="1"/>
          <c:showCatName val="0"/>
          <c:showSerName val="0"/>
          <c:showPercent val="0"/>
          <c:showBubbleSize val="0"/>
        </c:dLbls>
        <c:axId val="-792523152"/>
        <c:axId val="-792519888"/>
      </c:scatterChart>
      <c:catAx>
        <c:axId val="-792523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vert="horz"/>
          <a:lstStyle/>
          <a:p>
            <a:pPr>
              <a:defRPr/>
            </a:pPr>
            <a:endParaRPr lang="en-US"/>
          </a:p>
        </c:txPr>
        <c:crossAx val="-792519888"/>
        <c:crosses val="autoZero"/>
        <c:auto val="1"/>
        <c:lblAlgn val="ctr"/>
        <c:lblOffset val="100"/>
        <c:noMultiLvlLbl val="0"/>
      </c:catAx>
      <c:valAx>
        <c:axId val="-792519888"/>
        <c:scaling>
          <c:orientation val="minMax"/>
          <c:max val="800"/>
        </c:scaling>
        <c:delete val="0"/>
        <c:axPos val="l"/>
        <c:numFmt formatCode="_(* #,##0.00_);_(* \(#,##0.00\);_(* &quot;-&quot;??_);_(@_)" sourceLinked="1"/>
        <c:majorTickMark val="none"/>
        <c:minorTickMark val="none"/>
        <c:tickLblPos val="nextTo"/>
        <c:spPr>
          <a:noFill/>
          <a:ln>
            <a:noFill/>
          </a:ln>
          <a:effectLst/>
        </c:spPr>
        <c:txPr>
          <a:bodyPr rot="-60000000" vert="horz"/>
          <a:lstStyle/>
          <a:p>
            <a:pPr>
              <a:defRPr/>
            </a:pPr>
            <a:endParaRPr lang="en-US"/>
          </a:p>
        </c:txPr>
        <c:crossAx val="-792523152"/>
        <c:crosses val="autoZero"/>
        <c:crossBetween val="between"/>
      </c:valAx>
      <c:spPr>
        <a:noFill/>
        <a:ln>
          <a:noFill/>
        </a:ln>
        <a:effectLst/>
      </c:spPr>
    </c:plotArea>
    <c:legend>
      <c:legendPos val="r"/>
      <c:layout>
        <c:manualLayout>
          <c:xMode val="edge"/>
          <c:yMode val="edge"/>
          <c:x val="0.15205744166783663"/>
          <c:y val="6.1011777091746128E-2"/>
          <c:w val="0.64189445707893666"/>
          <c:h val="8.8486689516076245E-2"/>
        </c:manualLayout>
      </c:layout>
      <c:overlay val="0"/>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Financials!$A$10</c:f>
              <c:strCache>
                <c:ptCount val="1"/>
                <c:pt idx="0">
                  <c:v>EBITA (in Crs.)</c:v>
                </c:pt>
              </c:strCache>
            </c:strRef>
          </c:tx>
          <c:spPr>
            <a:gradFill rotWithShape="1">
              <a:gsLst>
                <a:gs pos="0">
                  <a:schemeClr val="accent1">
                    <a:tint val="50000"/>
                    <a:satMod val="300000"/>
                  </a:schemeClr>
                </a:gs>
                <a:gs pos="35000">
                  <a:schemeClr val="accent1">
                    <a:tint val="37000"/>
                    <a:satMod val="300000"/>
                  </a:schemeClr>
                </a:gs>
                <a:gs pos="100000">
                  <a:schemeClr val="accent1">
                    <a:tint val="15000"/>
                    <a:satMod val="350000"/>
                  </a:schemeClr>
                </a:gs>
              </a:gsLst>
              <a:lin ang="16200000" scaled="1"/>
            </a:gradFill>
            <a:ln w="9525" cap="flat" cmpd="sng" algn="ctr">
              <a:solidFill>
                <a:schemeClr val="accent1">
                  <a:shade val="95000"/>
                </a:schemeClr>
              </a:solidFill>
              <a:round/>
            </a:ln>
            <a:effectLst>
              <a:outerShdw blurRad="40000" dist="20000" dir="5400000" rotWithShape="0">
                <a:srgbClr val="000000">
                  <a:alpha val="38000"/>
                </a:srgbClr>
              </a:outerShdw>
            </a:effectLst>
          </c:spPr>
          <c:invertIfNegative val="0"/>
          <c:cat>
            <c:numRef>
              <c:f>Financials!$B$9:$E$9</c:f>
              <c:numCache>
                <c:formatCode>mmm\-yy</c:formatCode>
                <c:ptCount val="4"/>
                <c:pt idx="0">
                  <c:v>43647</c:v>
                </c:pt>
                <c:pt idx="1">
                  <c:v>43678</c:v>
                </c:pt>
                <c:pt idx="2">
                  <c:v>43709</c:v>
                </c:pt>
                <c:pt idx="3">
                  <c:v>43739</c:v>
                </c:pt>
              </c:numCache>
            </c:numRef>
          </c:cat>
          <c:val>
            <c:numRef>
              <c:f>Financials!$B$10:$E$10</c:f>
              <c:numCache>
                <c:formatCode>General</c:formatCode>
                <c:ptCount val="4"/>
                <c:pt idx="0">
                  <c:v>-1.52</c:v>
                </c:pt>
                <c:pt idx="1">
                  <c:v>-1.51</c:v>
                </c:pt>
                <c:pt idx="2">
                  <c:v>1.21</c:v>
                </c:pt>
                <c:pt idx="3">
                  <c:v>-0.96</c:v>
                </c:pt>
              </c:numCache>
            </c:numRef>
          </c:val>
          <c:extLst>
            <c:ext xmlns:c16="http://schemas.microsoft.com/office/drawing/2014/chart" uri="{C3380CC4-5D6E-409C-BE32-E72D297353CC}">
              <c16:uniqueId val="{00000000-C4BC-461C-B0AB-9DF54259369F}"/>
            </c:ext>
          </c:extLst>
        </c:ser>
        <c:dLbls>
          <c:showLegendKey val="0"/>
          <c:showVal val="0"/>
          <c:showCatName val="0"/>
          <c:showSerName val="0"/>
          <c:showPercent val="0"/>
          <c:showBubbleSize val="0"/>
        </c:dLbls>
        <c:gapWidth val="100"/>
        <c:overlap val="-24"/>
        <c:axId val="-792512816"/>
        <c:axId val="-1224770368"/>
      </c:barChart>
      <c:dateAx>
        <c:axId val="-79251281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224770368"/>
        <c:crosses val="autoZero"/>
        <c:auto val="1"/>
        <c:lblOffset val="100"/>
        <c:baseTimeUnit val="months"/>
      </c:dateAx>
      <c:valAx>
        <c:axId val="-12247703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792512816"/>
        <c:crosses val="autoZero"/>
        <c:crossBetween val="between"/>
      </c:valAx>
      <c:dTable>
        <c:showHorzBorder val="1"/>
        <c:showVertBorder val="1"/>
        <c:showOutline val="1"/>
        <c:showKeys val="1"/>
        <c:spPr>
          <a:noFill/>
          <a:ln w="9525">
            <a:solidFill>
              <a:schemeClr val="tx1">
                <a:lumMod val="15000"/>
                <a:lumOff val="85000"/>
              </a:schemeClr>
            </a:solidFill>
          </a:ln>
          <a:effectLst/>
        </c:spPr>
        <c:txPr>
          <a:bodyPr rot="0" spcFirstLastPara="1" vertOverflow="ellipsis" vert="horz" wrap="square" anchor="ctr" anchorCtr="1"/>
          <a:lstStyle/>
          <a:p>
            <a:pPr rtl="0">
              <a:defRPr sz="900" b="0" i="0" u="none" strike="noStrike" kern="1200" baseline="0">
                <a:solidFill>
                  <a:schemeClr val="tx1"/>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'[6]Fin-&gt;Order Book Status1'!$C$20</c:f>
              <c:strCache>
                <c:ptCount val="1"/>
                <c:pt idx="0">
                  <c:v>Technology </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'[6]Fin-&gt;Order Book Status1'!$D$19:$E$19</c:f>
              <c:strCache>
                <c:ptCount val="2"/>
                <c:pt idx="0">
                  <c:v>Value </c:v>
                </c:pt>
                <c:pt idx="1">
                  <c:v>No.</c:v>
                </c:pt>
              </c:strCache>
            </c:strRef>
          </c:cat>
          <c:val>
            <c:numRef>
              <c:f>'[6]Fin-&gt;Order Book Status1'!$D$20:$E$20</c:f>
              <c:numCache>
                <c:formatCode>General</c:formatCode>
                <c:ptCount val="2"/>
                <c:pt idx="0">
                  <c:v>10</c:v>
                </c:pt>
                <c:pt idx="1">
                  <c:v>3</c:v>
                </c:pt>
              </c:numCache>
            </c:numRef>
          </c:val>
          <c:extLst>
            <c:ext xmlns:c16="http://schemas.microsoft.com/office/drawing/2014/chart" uri="{C3380CC4-5D6E-409C-BE32-E72D297353CC}">
              <c16:uniqueId val="{00000000-2F89-48C1-A4C8-CB0492DF4CAC}"/>
            </c:ext>
          </c:extLst>
        </c:ser>
        <c:ser>
          <c:idx val="1"/>
          <c:order val="1"/>
          <c:tx>
            <c:strRef>
              <c:f>'[6]Fin-&gt;Order Book Status1'!$C$21</c:f>
              <c:strCache>
                <c:ptCount val="1"/>
                <c:pt idx="0">
                  <c:v>O&amp;M</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'[6]Fin-&gt;Order Book Status1'!$D$19:$E$19</c:f>
              <c:strCache>
                <c:ptCount val="2"/>
                <c:pt idx="0">
                  <c:v>Value </c:v>
                </c:pt>
                <c:pt idx="1">
                  <c:v>No.</c:v>
                </c:pt>
              </c:strCache>
            </c:strRef>
          </c:cat>
          <c:val>
            <c:numRef>
              <c:f>'[6]Fin-&gt;Order Book Status1'!$D$21:$E$21</c:f>
              <c:numCache>
                <c:formatCode>General</c:formatCode>
                <c:ptCount val="2"/>
                <c:pt idx="0">
                  <c:v>30</c:v>
                </c:pt>
                <c:pt idx="1">
                  <c:v>4</c:v>
                </c:pt>
              </c:numCache>
            </c:numRef>
          </c:val>
          <c:extLst>
            <c:ext xmlns:c16="http://schemas.microsoft.com/office/drawing/2014/chart" uri="{C3380CC4-5D6E-409C-BE32-E72D297353CC}">
              <c16:uniqueId val="{00000001-2F89-48C1-A4C8-CB0492DF4CAC}"/>
            </c:ext>
          </c:extLst>
        </c:ser>
        <c:dLbls>
          <c:dLblPos val="ctr"/>
          <c:showLegendKey val="0"/>
          <c:showVal val="1"/>
          <c:showCatName val="0"/>
          <c:showSerName val="0"/>
          <c:showPercent val="0"/>
          <c:showBubbleSize val="0"/>
        </c:dLbls>
        <c:gapWidth val="150"/>
        <c:overlap val="100"/>
        <c:axId val="2133564768"/>
        <c:axId val="1691580400"/>
      </c:barChart>
      <c:catAx>
        <c:axId val="2133564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691580400"/>
        <c:crosses val="autoZero"/>
        <c:auto val="1"/>
        <c:lblAlgn val="ctr"/>
        <c:lblOffset val="100"/>
        <c:noMultiLvlLbl val="0"/>
      </c:catAx>
      <c:valAx>
        <c:axId val="16915804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1335647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Value of Claims by JWIL (in Cr.)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stacked"/>
        <c:varyColors val="0"/>
        <c:ser>
          <c:idx val="1"/>
          <c:order val="1"/>
          <c:tx>
            <c:strRef>
              <c:f>'Fin-&gt;Claim'!$D$4</c:f>
              <c:strCache>
                <c:ptCount val="1"/>
                <c:pt idx="0">
                  <c:v>Value of Claims by JWIL</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'Fin-&gt;Claim'!$B$5:$B$7</c:f>
              <c:strCache>
                <c:ptCount val="3"/>
                <c:pt idx="0">
                  <c:v>Byarma</c:v>
                </c:pt>
                <c:pt idx="1">
                  <c:v>Parwan</c:v>
                </c:pt>
                <c:pt idx="2">
                  <c:v>Adityapur </c:v>
                </c:pt>
              </c:strCache>
            </c:strRef>
          </c:cat>
          <c:val>
            <c:numRef>
              <c:f>'Fin-&gt;Claim'!$D$5:$D$7</c:f>
              <c:numCache>
                <c:formatCode>General</c:formatCode>
                <c:ptCount val="3"/>
                <c:pt idx="0">
                  <c:v>9</c:v>
                </c:pt>
                <c:pt idx="1">
                  <c:v>21.3</c:v>
                </c:pt>
                <c:pt idx="2">
                  <c:v>23.24</c:v>
                </c:pt>
              </c:numCache>
            </c:numRef>
          </c:val>
          <c:extLst>
            <c:ext xmlns:c16="http://schemas.microsoft.com/office/drawing/2014/chart" uri="{C3380CC4-5D6E-409C-BE32-E72D297353CC}">
              <c16:uniqueId val="{00000000-4DF5-4C75-9966-8AD8CD214D33}"/>
            </c:ext>
          </c:extLst>
        </c:ser>
        <c:dLbls>
          <c:dLblPos val="ctr"/>
          <c:showLegendKey val="0"/>
          <c:showVal val="1"/>
          <c:showCatName val="0"/>
          <c:showSerName val="0"/>
          <c:showPercent val="0"/>
          <c:showBubbleSize val="0"/>
        </c:dLbls>
        <c:gapWidth val="150"/>
        <c:overlap val="100"/>
        <c:axId val="1978133696"/>
        <c:axId val="1963867360"/>
        <c:extLst>
          <c:ext xmlns:c15="http://schemas.microsoft.com/office/drawing/2012/chart" uri="{02D57815-91ED-43cb-92C2-25804820EDAC}">
            <c15:filteredBarSeries>
              <c15:ser>
                <c:idx val="0"/>
                <c:order val="0"/>
                <c:tx>
                  <c:strRef>
                    <c:extLst>
                      <c:ext uri="{02D57815-91ED-43cb-92C2-25804820EDAC}">
                        <c15:formulaRef>
                          <c15:sqref>'Fin-&gt;Claim'!$C$4</c15:sqref>
                        </c15:formulaRef>
                      </c:ext>
                    </c:extLst>
                    <c:strCache>
                      <c:ptCount val="1"/>
                      <c:pt idx="0">
                        <c:v>No of Claims by JWIL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'Fin-&gt;Claim'!$B$5:$B$7</c15:sqref>
                        </c15:formulaRef>
                      </c:ext>
                    </c:extLst>
                    <c:strCache>
                      <c:ptCount val="3"/>
                      <c:pt idx="0">
                        <c:v>Byarma</c:v>
                      </c:pt>
                      <c:pt idx="1">
                        <c:v>Parwan</c:v>
                      </c:pt>
                      <c:pt idx="2">
                        <c:v>Adityapur </c:v>
                      </c:pt>
                    </c:strCache>
                  </c:strRef>
                </c:cat>
                <c:val>
                  <c:numRef>
                    <c:extLst>
                      <c:ext uri="{02D57815-91ED-43cb-92C2-25804820EDAC}">
                        <c15:formulaRef>
                          <c15:sqref>'Fin-&gt;Claim'!$C$5:$C$7</c15:sqref>
                        </c15:formulaRef>
                      </c:ext>
                    </c:extLst>
                    <c:numCache>
                      <c:formatCode>General</c:formatCode>
                      <c:ptCount val="3"/>
                      <c:pt idx="0">
                        <c:v>2</c:v>
                      </c:pt>
                      <c:pt idx="1">
                        <c:v>6</c:v>
                      </c:pt>
                      <c:pt idx="2">
                        <c:v>9</c:v>
                      </c:pt>
                    </c:numCache>
                  </c:numRef>
                </c:val>
                <c:extLst>
                  <c:ext xmlns:c16="http://schemas.microsoft.com/office/drawing/2014/chart" uri="{C3380CC4-5D6E-409C-BE32-E72D297353CC}">
                    <c16:uniqueId val="{00000001-4DF5-4C75-9966-8AD8CD214D33}"/>
                  </c:ext>
                </c:extLst>
              </c15:ser>
            </c15:filteredBarSeries>
          </c:ext>
        </c:extLst>
      </c:barChart>
      <c:catAx>
        <c:axId val="1978133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63867360"/>
        <c:crosses val="autoZero"/>
        <c:auto val="1"/>
        <c:lblAlgn val="ctr"/>
        <c:lblOffset val="100"/>
        <c:noMultiLvlLbl val="0"/>
      </c:catAx>
      <c:valAx>
        <c:axId val="196386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78133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 Claim realized  by JWIL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1"/>
          <c:order val="1"/>
          <c:tx>
            <c:strRef>
              <c:f>'Fin-&gt;Claim'!$D$9</c:f>
              <c:strCache>
                <c:ptCount val="1"/>
                <c:pt idx="0">
                  <c:v>% Claims Realized by JWIL</c:v>
                </c:pt>
              </c:strCache>
            </c:strRef>
          </c:tx>
          <c:spPr>
            <a:solidFill>
              <a:schemeClr val="accent2">
                <a:lumMod val="5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'Fin-&gt;Claim'!$B$10:$B$12</c:f>
              <c:strCache>
                <c:ptCount val="3"/>
                <c:pt idx="0">
                  <c:v>Parwan </c:v>
                </c:pt>
                <c:pt idx="1">
                  <c:v>Adityapur </c:v>
                </c:pt>
                <c:pt idx="2">
                  <c:v>Byarma</c:v>
                </c:pt>
              </c:strCache>
            </c:strRef>
          </c:cat>
          <c:val>
            <c:numRef>
              <c:f>'Fin-&gt;Claim'!$D$10:$D$12</c:f>
              <c:numCache>
                <c:formatCode>General</c:formatCode>
                <c:ptCount val="3"/>
                <c:pt idx="0">
                  <c:v>12</c:v>
                </c:pt>
                <c:pt idx="1">
                  <c:v>3.5</c:v>
                </c:pt>
                <c:pt idx="2">
                  <c:v>4.1400000000000006</c:v>
                </c:pt>
              </c:numCache>
            </c:numRef>
          </c:val>
          <c:extLst>
            <c:ext xmlns:c16="http://schemas.microsoft.com/office/drawing/2014/chart" uri="{C3380CC4-5D6E-409C-BE32-E72D297353CC}">
              <c16:uniqueId val="{00000000-B329-4EE4-BDEB-6CBBDEFEFA8B}"/>
            </c:ext>
          </c:extLst>
        </c:ser>
        <c:dLbls>
          <c:dLblPos val="outEnd"/>
          <c:showLegendKey val="0"/>
          <c:showVal val="1"/>
          <c:showCatName val="0"/>
          <c:showSerName val="0"/>
          <c:showPercent val="0"/>
          <c:showBubbleSize val="0"/>
        </c:dLbls>
        <c:gapWidth val="219"/>
        <c:overlap val="-27"/>
        <c:axId val="2022591632"/>
        <c:axId val="2001588464"/>
        <c:extLst>
          <c:ext xmlns:c15="http://schemas.microsoft.com/office/drawing/2012/chart" uri="{02D57815-91ED-43cb-92C2-25804820EDAC}">
            <c15:filteredBarSeries>
              <c15:ser>
                <c:idx val="0"/>
                <c:order val="0"/>
                <c:tx>
                  <c:strRef>
                    <c:extLst>
                      <c:ext uri="{02D57815-91ED-43cb-92C2-25804820EDAC}">
                        <c15:formulaRef>
                          <c15:sqref>'Fin-&gt;Claim'!$C$9</c15:sqref>
                        </c15:formulaRef>
                      </c:ext>
                    </c:extLst>
                    <c:strCache>
                      <c:ptCount val="1"/>
                      <c:pt idx="0">
                        <c:v>Total Contract Value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'Fin-&gt;Claim'!$B$10:$B$12</c15:sqref>
                        </c15:formulaRef>
                      </c:ext>
                    </c:extLst>
                    <c:strCache>
                      <c:ptCount val="3"/>
                      <c:pt idx="0">
                        <c:v>Parwan </c:v>
                      </c:pt>
                      <c:pt idx="1">
                        <c:v>Adityapur </c:v>
                      </c:pt>
                      <c:pt idx="2">
                        <c:v>Byarma</c:v>
                      </c:pt>
                    </c:strCache>
                  </c:strRef>
                </c:cat>
                <c:val>
                  <c:numRef>
                    <c:extLst>
                      <c:ext uri="{02D57815-91ED-43cb-92C2-25804820EDAC}">
                        <c15:formulaRef>
                          <c15:sqref>'Fin-&gt;Claim'!$C$10:$C$12</c15:sqref>
                        </c15:formulaRef>
                      </c:ext>
                    </c:extLst>
                    <c:numCache>
                      <c:formatCode>General</c:formatCode>
                      <c:ptCount val="3"/>
                      <c:pt idx="0">
                        <c:v>600</c:v>
                      </c:pt>
                      <c:pt idx="1">
                        <c:v>350</c:v>
                      </c:pt>
                      <c:pt idx="2">
                        <c:v>460</c:v>
                      </c:pt>
                    </c:numCache>
                  </c:numRef>
                </c:val>
                <c:extLst>
                  <c:ext xmlns:c16="http://schemas.microsoft.com/office/drawing/2014/chart" uri="{C3380CC4-5D6E-409C-BE32-E72D297353CC}">
                    <c16:uniqueId val="{00000001-B329-4EE4-BDEB-6CBBDEFEFA8B}"/>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'Fin-&gt;Claim'!$E$9</c15:sqref>
                        </c15:formulaRef>
                      </c:ext>
                    </c:extLst>
                    <c:strCache>
                      <c:ptCount val="1"/>
                      <c:pt idx="0">
                        <c:v>Value of claims paid to subcontractor</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'Fin-&gt;Claim'!$B$10:$B$12</c15:sqref>
                        </c15:formulaRef>
                      </c:ext>
                    </c:extLst>
                    <c:strCache>
                      <c:ptCount val="3"/>
                      <c:pt idx="0">
                        <c:v>Parwan </c:v>
                      </c:pt>
                      <c:pt idx="1">
                        <c:v>Adityapur </c:v>
                      </c:pt>
                      <c:pt idx="2">
                        <c:v>Byarma</c:v>
                      </c:pt>
                    </c:strCache>
                  </c:strRef>
                </c:cat>
                <c:val>
                  <c:numRef>
                    <c:extLst xmlns:c15="http://schemas.microsoft.com/office/drawing/2012/chart">
                      <c:ext xmlns:c15="http://schemas.microsoft.com/office/drawing/2012/chart" uri="{02D57815-91ED-43cb-92C2-25804820EDAC}">
                        <c15:formulaRef>
                          <c15:sqref>'Fin-&gt;Claim'!$E$10:$E$12</c15:sqref>
                        </c15:formulaRef>
                      </c:ext>
                    </c:extLst>
                    <c:numCache>
                      <c:formatCode>General</c:formatCode>
                      <c:ptCount val="3"/>
                      <c:pt idx="0">
                        <c:v>0</c:v>
                      </c:pt>
                      <c:pt idx="1">
                        <c:v>0.70000000000000007</c:v>
                      </c:pt>
                      <c:pt idx="2">
                        <c:v>0.92</c:v>
                      </c:pt>
                    </c:numCache>
                  </c:numRef>
                </c:val>
                <c:extLst xmlns:c15="http://schemas.microsoft.com/office/drawing/2012/chart">
                  <c:ext xmlns:c16="http://schemas.microsoft.com/office/drawing/2014/chart" uri="{C3380CC4-5D6E-409C-BE32-E72D297353CC}">
                    <c16:uniqueId val="{00000002-B329-4EE4-BDEB-6CBBDEFEFA8B}"/>
                  </c:ext>
                </c:extLst>
              </c15:ser>
            </c15:filteredBarSeries>
          </c:ext>
        </c:extLst>
      </c:barChart>
      <c:catAx>
        <c:axId val="2022591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01588464"/>
        <c:crosses val="autoZero"/>
        <c:auto val="1"/>
        <c:lblAlgn val="ctr"/>
        <c:lblOffset val="100"/>
        <c:noMultiLvlLbl val="0"/>
      </c:catAx>
      <c:valAx>
        <c:axId val="20015884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2591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Value of Claims paid to Sub contractor (in X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'Fin-&gt;Claim'!$B$10</c:f>
              <c:strCache>
                <c:ptCount val="1"/>
                <c:pt idx="0">
                  <c:v>Parwan </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'Fin-&gt;Claim'!$C$9:$E$9</c15:sqref>
                  </c15:fullRef>
                </c:ext>
              </c:extLst>
              <c:f>'Fin-&gt;Claim'!$E$9</c:f>
              <c:strCache>
                <c:ptCount val="1"/>
                <c:pt idx="0">
                  <c:v>Value of claims paid to subcontractor</c:v>
                </c:pt>
              </c:strCache>
            </c:strRef>
          </c:cat>
          <c:val>
            <c:numRef>
              <c:extLst>
                <c:ext xmlns:c15="http://schemas.microsoft.com/office/drawing/2012/chart" uri="{02D57815-91ED-43cb-92C2-25804820EDAC}">
                  <c15:fullRef>
                    <c15:sqref>'Fin-&gt;Claim'!$C$10:$E$10</c15:sqref>
                  </c15:fullRef>
                </c:ext>
              </c:extLst>
              <c:f>'Fin-&gt;Claim'!$E$10</c:f>
              <c:numCache>
                <c:formatCode>General</c:formatCode>
                <c:ptCount val="1"/>
                <c:pt idx="0">
                  <c:v>0</c:v>
                </c:pt>
              </c:numCache>
            </c:numRef>
          </c:val>
          <c:extLst>
            <c:ext xmlns:c16="http://schemas.microsoft.com/office/drawing/2014/chart" uri="{C3380CC4-5D6E-409C-BE32-E72D297353CC}">
              <c16:uniqueId val="{00000000-ABA2-495B-A477-26D333AF6047}"/>
            </c:ext>
          </c:extLst>
        </c:ser>
        <c:ser>
          <c:idx val="1"/>
          <c:order val="1"/>
          <c:tx>
            <c:strRef>
              <c:f>'Fin-&gt;Claim'!$B$11</c:f>
              <c:strCache>
                <c:ptCount val="1"/>
                <c:pt idx="0">
                  <c:v>Adityapur </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'Fin-&gt;Claim'!$C$9:$E$9</c15:sqref>
                  </c15:fullRef>
                </c:ext>
              </c:extLst>
              <c:f>'Fin-&gt;Claim'!$E$9</c:f>
              <c:strCache>
                <c:ptCount val="1"/>
                <c:pt idx="0">
                  <c:v>Value of claims paid to subcontractor</c:v>
                </c:pt>
              </c:strCache>
            </c:strRef>
          </c:cat>
          <c:val>
            <c:numRef>
              <c:extLst>
                <c:ext xmlns:c15="http://schemas.microsoft.com/office/drawing/2012/chart" uri="{02D57815-91ED-43cb-92C2-25804820EDAC}">
                  <c15:fullRef>
                    <c15:sqref>'Fin-&gt;Claim'!$C$11:$E$11</c15:sqref>
                  </c15:fullRef>
                </c:ext>
              </c:extLst>
              <c:f>'Fin-&gt;Claim'!$E$11</c:f>
              <c:numCache>
                <c:formatCode>General</c:formatCode>
                <c:ptCount val="1"/>
                <c:pt idx="0">
                  <c:v>0.70000000000000007</c:v>
                </c:pt>
              </c:numCache>
            </c:numRef>
          </c:val>
          <c:extLst>
            <c:ext xmlns:c16="http://schemas.microsoft.com/office/drawing/2014/chart" uri="{C3380CC4-5D6E-409C-BE32-E72D297353CC}">
              <c16:uniqueId val="{00000001-ABA2-495B-A477-26D333AF6047}"/>
            </c:ext>
          </c:extLst>
        </c:ser>
        <c:ser>
          <c:idx val="2"/>
          <c:order val="2"/>
          <c:tx>
            <c:strRef>
              <c:f>'Fin-&gt;Claim'!$B$12</c:f>
              <c:strCache>
                <c:ptCount val="1"/>
                <c:pt idx="0">
                  <c:v>Byarma</c:v>
                </c:pt>
              </c:strCache>
            </c:strRef>
          </c:tx>
          <c:spPr>
            <a:solidFill>
              <a:schemeClr val="accent3"/>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'Fin-&gt;Claim'!$C$9:$E$9</c15:sqref>
                  </c15:fullRef>
                </c:ext>
              </c:extLst>
              <c:f>'Fin-&gt;Claim'!$E$9</c:f>
              <c:strCache>
                <c:ptCount val="1"/>
                <c:pt idx="0">
                  <c:v>Value of claims paid to subcontractor</c:v>
                </c:pt>
              </c:strCache>
            </c:strRef>
          </c:cat>
          <c:val>
            <c:numRef>
              <c:extLst>
                <c:ext xmlns:c15="http://schemas.microsoft.com/office/drawing/2012/chart" uri="{02D57815-91ED-43cb-92C2-25804820EDAC}">
                  <c15:fullRef>
                    <c15:sqref>'Fin-&gt;Claim'!$C$12:$E$12</c15:sqref>
                  </c15:fullRef>
                </c:ext>
              </c:extLst>
              <c:f>'Fin-&gt;Claim'!$E$12</c:f>
              <c:numCache>
                <c:formatCode>General</c:formatCode>
                <c:ptCount val="1"/>
                <c:pt idx="0">
                  <c:v>0.92</c:v>
                </c:pt>
              </c:numCache>
            </c:numRef>
          </c:val>
          <c:extLst>
            <c:ext xmlns:c16="http://schemas.microsoft.com/office/drawing/2014/chart" uri="{C3380CC4-5D6E-409C-BE32-E72D297353CC}">
              <c16:uniqueId val="{00000002-ABA2-495B-A477-26D333AF6047}"/>
            </c:ext>
          </c:extLst>
        </c:ser>
        <c:dLbls>
          <c:dLblPos val="outEnd"/>
          <c:showLegendKey val="0"/>
          <c:showVal val="1"/>
          <c:showCatName val="0"/>
          <c:showSerName val="0"/>
          <c:showPercent val="0"/>
          <c:showBubbleSize val="0"/>
        </c:dLbls>
        <c:gapWidth val="219"/>
        <c:overlap val="-27"/>
        <c:axId val="2119533600"/>
        <c:axId val="1963858208"/>
      </c:barChart>
      <c:catAx>
        <c:axId val="2119533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63858208"/>
        <c:crosses val="autoZero"/>
        <c:auto val="1"/>
        <c:lblAlgn val="ctr"/>
        <c:lblOffset val="100"/>
        <c:noMultiLvlLbl val="0"/>
      </c:catAx>
      <c:valAx>
        <c:axId val="1963858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1195336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%age of claim paid to sub contractors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'Fin-&gt;Claim'!$B$16</c:f>
              <c:strCache>
                <c:ptCount val="1"/>
                <c:pt idx="0">
                  <c:v>Parwan </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'Fin-&gt;Claim'!$C$15:$E$15</c15:sqref>
                  </c15:fullRef>
                </c:ext>
              </c:extLst>
              <c:f>'Fin-&gt;Claim'!$E$15</c:f>
              <c:strCache>
                <c:ptCount val="1"/>
                <c:pt idx="0">
                  <c:v>% of claim paid to sub contractors</c:v>
                </c:pt>
              </c:strCache>
            </c:strRef>
          </c:cat>
          <c:val>
            <c:numRef>
              <c:extLst>
                <c:ext xmlns:c15="http://schemas.microsoft.com/office/drawing/2012/chart" uri="{02D57815-91ED-43cb-92C2-25804820EDAC}">
                  <c15:fullRef>
                    <c15:sqref>'Fin-&gt;Claim'!$C$16:$E$16</c15:sqref>
                  </c15:fullRef>
                </c:ext>
              </c:extLst>
              <c:f>'Fin-&gt;Claim'!$E$16</c:f>
              <c:numCache>
                <c:formatCode>General</c:formatCode>
                <c:ptCount val="1"/>
                <c:pt idx="0">
                  <c:v>0</c:v>
                </c:pt>
              </c:numCache>
            </c:numRef>
          </c:val>
          <c:extLst>
            <c:ext xmlns:c16="http://schemas.microsoft.com/office/drawing/2014/chart" uri="{C3380CC4-5D6E-409C-BE32-E72D297353CC}">
              <c16:uniqueId val="{00000000-CCBF-4649-93B4-AB20AA45CDB9}"/>
            </c:ext>
          </c:extLst>
        </c:ser>
        <c:ser>
          <c:idx val="1"/>
          <c:order val="1"/>
          <c:tx>
            <c:strRef>
              <c:f>'Fin-&gt;Claim'!$B$17</c:f>
              <c:strCache>
                <c:ptCount val="1"/>
                <c:pt idx="0">
                  <c:v>Adityapur </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'Fin-&gt;Claim'!$C$15:$E$15</c15:sqref>
                  </c15:fullRef>
                </c:ext>
              </c:extLst>
              <c:f>'Fin-&gt;Claim'!$E$15</c:f>
              <c:strCache>
                <c:ptCount val="1"/>
                <c:pt idx="0">
                  <c:v>% of claim paid to sub contractors</c:v>
                </c:pt>
              </c:strCache>
            </c:strRef>
          </c:cat>
          <c:val>
            <c:numRef>
              <c:extLst>
                <c:ext xmlns:c15="http://schemas.microsoft.com/office/drawing/2012/chart" uri="{02D57815-91ED-43cb-92C2-25804820EDAC}">
                  <c15:fullRef>
                    <c15:sqref>'Fin-&gt;Claim'!$C$17:$E$17</c15:sqref>
                  </c15:fullRef>
                </c:ext>
              </c:extLst>
              <c:f>'Fin-&gt;Claim'!$E$17</c:f>
              <c:numCache>
                <c:formatCode>General</c:formatCode>
                <c:ptCount val="1"/>
                <c:pt idx="0">
                  <c:v>0.2</c:v>
                </c:pt>
              </c:numCache>
            </c:numRef>
          </c:val>
          <c:extLst>
            <c:ext xmlns:c16="http://schemas.microsoft.com/office/drawing/2014/chart" uri="{C3380CC4-5D6E-409C-BE32-E72D297353CC}">
              <c16:uniqueId val="{00000001-CCBF-4649-93B4-AB20AA45CDB9}"/>
            </c:ext>
          </c:extLst>
        </c:ser>
        <c:ser>
          <c:idx val="2"/>
          <c:order val="2"/>
          <c:tx>
            <c:strRef>
              <c:f>'Fin-&gt;Claim'!$B$18</c:f>
              <c:strCache>
                <c:ptCount val="1"/>
                <c:pt idx="0">
                  <c:v>Byarma</c:v>
                </c:pt>
              </c:strCache>
            </c:strRef>
          </c:tx>
          <c:spPr>
            <a:solidFill>
              <a:schemeClr val="accent3"/>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'Fin-&gt;Claim'!$C$15:$E$15</c15:sqref>
                  </c15:fullRef>
                </c:ext>
              </c:extLst>
              <c:f>'Fin-&gt;Claim'!$E$15</c:f>
              <c:strCache>
                <c:ptCount val="1"/>
                <c:pt idx="0">
                  <c:v>% of claim paid to sub contractors</c:v>
                </c:pt>
              </c:strCache>
            </c:strRef>
          </c:cat>
          <c:val>
            <c:numRef>
              <c:extLst>
                <c:ext xmlns:c15="http://schemas.microsoft.com/office/drawing/2012/chart" uri="{02D57815-91ED-43cb-92C2-25804820EDAC}">
                  <c15:fullRef>
                    <c15:sqref>'Fin-&gt;Claim'!$C$18:$E$18</c15:sqref>
                  </c15:fullRef>
                </c:ext>
              </c:extLst>
              <c:f>'Fin-&gt;Claim'!$E$18</c:f>
              <c:numCache>
                <c:formatCode>General</c:formatCode>
                <c:ptCount val="1"/>
                <c:pt idx="0">
                  <c:v>0.2</c:v>
                </c:pt>
              </c:numCache>
            </c:numRef>
          </c:val>
          <c:extLst>
            <c:ext xmlns:c16="http://schemas.microsoft.com/office/drawing/2014/chart" uri="{C3380CC4-5D6E-409C-BE32-E72D297353CC}">
              <c16:uniqueId val="{00000002-CCBF-4649-93B4-AB20AA45CDB9}"/>
            </c:ext>
          </c:extLst>
        </c:ser>
        <c:dLbls>
          <c:dLblPos val="outEnd"/>
          <c:showLegendKey val="0"/>
          <c:showVal val="1"/>
          <c:showCatName val="0"/>
          <c:showSerName val="0"/>
          <c:showPercent val="0"/>
          <c:showBubbleSize val="0"/>
        </c:dLbls>
        <c:gapWidth val="219"/>
        <c:overlap val="-27"/>
        <c:axId val="1937850480"/>
        <c:axId val="1983748640"/>
      </c:barChart>
      <c:catAx>
        <c:axId val="1937850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83748640"/>
        <c:crosses val="autoZero"/>
        <c:auto val="1"/>
        <c:lblAlgn val="ctr"/>
        <c:lblOffset val="100"/>
        <c:noMultiLvlLbl val="0"/>
      </c:catAx>
      <c:valAx>
        <c:axId val="1983748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378504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8322905185726441E-2"/>
          <c:y val="5.3625827611197781E-2"/>
          <c:w val="0.87256597671012903"/>
          <c:h val="0.77492583743812105"/>
        </c:manualLayout>
      </c:layout>
      <c:lineChart>
        <c:grouping val="standard"/>
        <c:varyColors val="0"/>
        <c:ser>
          <c:idx val="0"/>
          <c:order val="0"/>
          <c:tx>
            <c:strRef>
              <c:f>[7]Cashflow!$H$24</c:f>
              <c:strCache>
                <c:ptCount val="1"/>
                <c:pt idx="0">
                  <c:v>Cum Planned Outflow (in Crs.)</c:v>
                </c:pt>
              </c:strCache>
            </c:strRef>
          </c:tx>
          <c:spPr>
            <a:ln w="28575" cap="rnd">
              <a:solidFill>
                <a:schemeClr val="accent1"/>
              </a:solidFill>
              <a:round/>
            </a:ln>
            <a:effectLst/>
          </c:spPr>
          <c:marker>
            <c:symbol val="none"/>
          </c:marker>
          <c:dLbls>
            <c:dLbl>
              <c:idx val="1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DA8-44FC-8884-2F2C8CCD719C}"/>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[7]Cashflow!$G$25:$G$39</c:f>
              <c:numCache>
                <c:formatCode>General</c:formatCode>
                <c:ptCount val="15"/>
                <c:pt idx="0">
                  <c:v>43405</c:v>
                </c:pt>
                <c:pt idx="1">
                  <c:v>43435</c:v>
                </c:pt>
                <c:pt idx="2">
                  <c:v>43466</c:v>
                </c:pt>
                <c:pt idx="3">
                  <c:v>43497</c:v>
                </c:pt>
                <c:pt idx="4">
                  <c:v>43525</c:v>
                </c:pt>
                <c:pt idx="5">
                  <c:v>43556</c:v>
                </c:pt>
                <c:pt idx="6">
                  <c:v>43586</c:v>
                </c:pt>
                <c:pt idx="7">
                  <c:v>43617</c:v>
                </c:pt>
                <c:pt idx="8">
                  <c:v>43647</c:v>
                </c:pt>
                <c:pt idx="9">
                  <c:v>43678</c:v>
                </c:pt>
                <c:pt idx="10">
                  <c:v>43709</c:v>
                </c:pt>
                <c:pt idx="11">
                  <c:v>43739</c:v>
                </c:pt>
                <c:pt idx="12">
                  <c:v>43770</c:v>
                </c:pt>
                <c:pt idx="13">
                  <c:v>43800</c:v>
                </c:pt>
                <c:pt idx="14">
                  <c:v>43831</c:v>
                </c:pt>
              </c:numCache>
            </c:numRef>
          </c:cat>
          <c:val>
            <c:numRef>
              <c:f>[7]Cashflow!$H$25:$H$39</c:f>
              <c:numCache>
                <c:formatCode>General</c:formatCode>
                <c:ptCount val="15"/>
                <c:pt idx="0">
                  <c:v>0</c:v>
                </c:pt>
                <c:pt idx="1">
                  <c:v>1.2</c:v>
                </c:pt>
                <c:pt idx="2">
                  <c:v>1.21</c:v>
                </c:pt>
                <c:pt idx="3">
                  <c:v>1.28</c:v>
                </c:pt>
                <c:pt idx="4">
                  <c:v>1.56</c:v>
                </c:pt>
                <c:pt idx="5">
                  <c:v>1.8</c:v>
                </c:pt>
                <c:pt idx="6">
                  <c:v>2.5499999999999998</c:v>
                </c:pt>
                <c:pt idx="7">
                  <c:v>5.63</c:v>
                </c:pt>
                <c:pt idx="8">
                  <c:v>5.85</c:v>
                </c:pt>
                <c:pt idx="9">
                  <c:v>11.989999999999998</c:v>
                </c:pt>
                <c:pt idx="10">
                  <c:v>13.399999999999999</c:v>
                </c:pt>
                <c:pt idx="11">
                  <c:v>41.849999999999994</c:v>
                </c:pt>
                <c:pt idx="12">
                  <c:v>58.529999999999994</c:v>
                </c:pt>
                <c:pt idx="13">
                  <c:v>77.899999999999991</c:v>
                </c:pt>
                <c:pt idx="14">
                  <c:v>111.16</c:v>
                </c:pt>
              </c:numCache>
            </c:numRef>
          </c:val>
          <c:smooth val="0"/>
          <c:extLst>
            <c:ext xmlns:c16="http://schemas.microsoft.com/office/drawing/2014/chart" uri="{C3380CC4-5D6E-409C-BE32-E72D297353CC}">
              <c16:uniqueId val="{00000001-DDA8-44FC-8884-2F2C8CCD719C}"/>
            </c:ext>
          </c:extLst>
        </c:ser>
        <c:ser>
          <c:idx val="1"/>
          <c:order val="1"/>
          <c:tx>
            <c:strRef>
              <c:f>[7]Cashflow!$I$24</c:f>
              <c:strCache>
                <c:ptCount val="1"/>
                <c:pt idx="0">
                  <c:v>Cum Actual  Outflow (in Crs.)</c:v>
                </c:pt>
              </c:strCache>
            </c:strRef>
          </c:tx>
          <c:spPr>
            <a:ln w="28575" cap="rnd">
              <a:solidFill>
                <a:schemeClr val="accent2"/>
              </a:solidFill>
              <a:round/>
            </a:ln>
            <a:effectLst/>
          </c:spPr>
          <c:marker>
            <c:symbol val="none"/>
          </c:marker>
          <c:dLbls>
            <c:dLbl>
              <c:idx val="11"/>
              <c:layout>
                <c:manualLayout>
                  <c:x val="-1.1587562668664286E-2"/>
                  <c:y val="3.245679709217328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DA8-44FC-8884-2F2C8CCD719C}"/>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[7]Cashflow!$G$25:$G$39</c:f>
              <c:numCache>
                <c:formatCode>General</c:formatCode>
                <c:ptCount val="15"/>
                <c:pt idx="0">
                  <c:v>43405</c:v>
                </c:pt>
                <c:pt idx="1">
                  <c:v>43435</c:v>
                </c:pt>
                <c:pt idx="2">
                  <c:v>43466</c:v>
                </c:pt>
                <c:pt idx="3">
                  <c:v>43497</c:v>
                </c:pt>
                <c:pt idx="4">
                  <c:v>43525</c:v>
                </c:pt>
                <c:pt idx="5">
                  <c:v>43556</c:v>
                </c:pt>
                <c:pt idx="6">
                  <c:v>43586</c:v>
                </c:pt>
                <c:pt idx="7">
                  <c:v>43617</c:v>
                </c:pt>
                <c:pt idx="8">
                  <c:v>43647</c:v>
                </c:pt>
                <c:pt idx="9">
                  <c:v>43678</c:v>
                </c:pt>
                <c:pt idx="10">
                  <c:v>43709</c:v>
                </c:pt>
                <c:pt idx="11">
                  <c:v>43739</c:v>
                </c:pt>
                <c:pt idx="12">
                  <c:v>43770</c:v>
                </c:pt>
                <c:pt idx="13">
                  <c:v>43800</c:v>
                </c:pt>
                <c:pt idx="14">
                  <c:v>43831</c:v>
                </c:pt>
              </c:numCache>
            </c:numRef>
          </c:cat>
          <c:val>
            <c:numRef>
              <c:f>[7]Cashflow!$I$25:$I$39</c:f>
              <c:numCache>
                <c:formatCode>General</c:formatCode>
                <c:ptCount val="15"/>
                <c:pt idx="0">
                  <c:v>0</c:v>
                </c:pt>
                <c:pt idx="1">
                  <c:v>1.2</c:v>
                </c:pt>
                <c:pt idx="2">
                  <c:v>1.21</c:v>
                </c:pt>
                <c:pt idx="3">
                  <c:v>1.28</c:v>
                </c:pt>
                <c:pt idx="4">
                  <c:v>1.56</c:v>
                </c:pt>
                <c:pt idx="5">
                  <c:v>1.8</c:v>
                </c:pt>
                <c:pt idx="6">
                  <c:v>2.5499999999999998</c:v>
                </c:pt>
                <c:pt idx="7">
                  <c:v>5.63</c:v>
                </c:pt>
                <c:pt idx="8">
                  <c:v>5.85</c:v>
                </c:pt>
                <c:pt idx="9">
                  <c:v>11.989999999999998</c:v>
                </c:pt>
                <c:pt idx="10">
                  <c:v>13.399999999999999</c:v>
                </c:pt>
                <c:pt idx="11">
                  <c:v>36.659999999999997</c:v>
                </c:pt>
              </c:numCache>
            </c:numRef>
          </c:val>
          <c:smooth val="0"/>
          <c:extLst>
            <c:ext xmlns:c16="http://schemas.microsoft.com/office/drawing/2014/chart" uri="{C3380CC4-5D6E-409C-BE32-E72D297353CC}">
              <c16:uniqueId val="{00000003-DDA8-44FC-8884-2F2C8CCD719C}"/>
            </c:ext>
          </c:extLst>
        </c:ser>
        <c:ser>
          <c:idx val="2"/>
          <c:order val="2"/>
          <c:tx>
            <c:strRef>
              <c:f>[7]Cashflow!$J$24</c:f>
              <c:strCache>
                <c:ptCount val="1"/>
                <c:pt idx="0">
                  <c:v>Cum Planned Inflow (in Crs.)</c:v>
                </c:pt>
              </c:strCache>
            </c:strRef>
          </c:tx>
          <c:spPr>
            <a:ln w="28575" cap="rnd">
              <a:solidFill>
                <a:schemeClr val="accent3"/>
              </a:solidFill>
              <a:round/>
            </a:ln>
            <a:effectLst/>
          </c:spPr>
          <c:marker>
            <c:symbol val="none"/>
          </c:marker>
          <c:dLbls>
            <c:dLbl>
              <c:idx val="1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DA8-44FC-8884-2F2C8CCD719C}"/>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[7]Cashflow!$G$25:$G$39</c:f>
              <c:numCache>
                <c:formatCode>General</c:formatCode>
                <c:ptCount val="15"/>
                <c:pt idx="0">
                  <c:v>43405</c:v>
                </c:pt>
                <c:pt idx="1">
                  <c:v>43435</c:v>
                </c:pt>
                <c:pt idx="2">
                  <c:v>43466</c:v>
                </c:pt>
                <c:pt idx="3">
                  <c:v>43497</c:v>
                </c:pt>
                <c:pt idx="4">
                  <c:v>43525</c:v>
                </c:pt>
                <c:pt idx="5">
                  <c:v>43556</c:v>
                </c:pt>
                <c:pt idx="6">
                  <c:v>43586</c:v>
                </c:pt>
                <c:pt idx="7">
                  <c:v>43617</c:v>
                </c:pt>
                <c:pt idx="8">
                  <c:v>43647</c:v>
                </c:pt>
                <c:pt idx="9">
                  <c:v>43678</c:v>
                </c:pt>
                <c:pt idx="10">
                  <c:v>43709</c:v>
                </c:pt>
                <c:pt idx="11">
                  <c:v>43739</c:v>
                </c:pt>
                <c:pt idx="12">
                  <c:v>43770</c:v>
                </c:pt>
                <c:pt idx="13">
                  <c:v>43800</c:v>
                </c:pt>
                <c:pt idx="14">
                  <c:v>43831</c:v>
                </c:pt>
              </c:numCache>
            </c:numRef>
          </c:cat>
          <c:val>
            <c:numRef>
              <c:f>[7]Cashflow!$J$25:$J$39</c:f>
              <c:numCache>
                <c:formatCode>General</c:formatCode>
                <c:ptCount val="15"/>
                <c:pt idx="2">
                  <c:v>0</c:v>
                </c:pt>
                <c:pt idx="3">
                  <c:v>0</c:v>
                </c:pt>
                <c:pt idx="4">
                  <c:v>0</c:v>
                </c:pt>
                <c:pt idx="5">
                  <c:v>9.32</c:v>
                </c:pt>
                <c:pt idx="6">
                  <c:v>10.52</c:v>
                </c:pt>
                <c:pt idx="7">
                  <c:v>19.751000000000001</c:v>
                </c:pt>
                <c:pt idx="8">
                  <c:v>19.751000000000001</c:v>
                </c:pt>
                <c:pt idx="9">
                  <c:v>48.921000000000006</c:v>
                </c:pt>
                <c:pt idx="10">
                  <c:v>48.921000000000006</c:v>
                </c:pt>
                <c:pt idx="11">
                  <c:v>99.820999999999998</c:v>
                </c:pt>
                <c:pt idx="12">
                  <c:v>100.121</c:v>
                </c:pt>
                <c:pt idx="13">
                  <c:v>101.301</c:v>
                </c:pt>
                <c:pt idx="14">
                  <c:v>114.09100000000001</c:v>
                </c:pt>
              </c:numCache>
            </c:numRef>
          </c:val>
          <c:smooth val="0"/>
          <c:extLst>
            <c:ext xmlns:c16="http://schemas.microsoft.com/office/drawing/2014/chart" uri="{C3380CC4-5D6E-409C-BE32-E72D297353CC}">
              <c16:uniqueId val="{00000005-DDA8-44FC-8884-2F2C8CCD719C}"/>
            </c:ext>
          </c:extLst>
        </c:ser>
        <c:ser>
          <c:idx val="3"/>
          <c:order val="3"/>
          <c:tx>
            <c:strRef>
              <c:f>[7]Cashflow!$K$24</c:f>
              <c:strCache>
                <c:ptCount val="1"/>
                <c:pt idx="0">
                  <c:v>Cum Actual  Inflow (in Crs.)</c:v>
                </c:pt>
              </c:strCache>
            </c:strRef>
          </c:tx>
          <c:spPr>
            <a:ln w="28575" cap="rnd">
              <a:solidFill>
                <a:schemeClr val="accent4"/>
              </a:solidFill>
              <a:round/>
            </a:ln>
            <a:effectLst/>
          </c:spPr>
          <c:marker>
            <c:symbol val="none"/>
          </c:marker>
          <c:dLbls>
            <c:dLbl>
              <c:idx val="11"/>
              <c:layout>
                <c:manualLayout>
                  <c:x val="-9.1506611486518504E-3"/>
                  <c:y val="5.74523293867946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DA8-44FC-8884-2F2C8CCD719C}"/>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[7]Cashflow!$G$25:$G$39</c:f>
              <c:numCache>
                <c:formatCode>General</c:formatCode>
                <c:ptCount val="15"/>
                <c:pt idx="0">
                  <c:v>43405</c:v>
                </c:pt>
                <c:pt idx="1">
                  <c:v>43435</c:v>
                </c:pt>
                <c:pt idx="2">
                  <c:v>43466</c:v>
                </c:pt>
                <c:pt idx="3">
                  <c:v>43497</c:v>
                </c:pt>
                <c:pt idx="4">
                  <c:v>43525</c:v>
                </c:pt>
                <c:pt idx="5">
                  <c:v>43556</c:v>
                </c:pt>
                <c:pt idx="6">
                  <c:v>43586</c:v>
                </c:pt>
                <c:pt idx="7">
                  <c:v>43617</c:v>
                </c:pt>
                <c:pt idx="8">
                  <c:v>43647</c:v>
                </c:pt>
                <c:pt idx="9">
                  <c:v>43678</c:v>
                </c:pt>
                <c:pt idx="10">
                  <c:v>43709</c:v>
                </c:pt>
                <c:pt idx="11">
                  <c:v>43739</c:v>
                </c:pt>
                <c:pt idx="12">
                  <c:v>43770</c:v>
                </c:pt>
                <c:pt idx="13">
                  <c:v>43800</c:v>
                </c:pt>
                <c:pt idx="14">
                  <c:v>43831</c:v>
                </c:pt>
              </c:numCache>
            </c:numRef>
          </c:cat>
          <c:val>
            <c:numRef>
              <c:f>[7]Cashflow!$K$25:$K$39</c:f>
              <c:numCache>
                <c:formatCode>General</c:formatCode>
                <c:ptCount val="15"/>
                <c:pt idx="2">
                  <c:v>0</c:v>
                </c:pt>
                <c:pt idx="3">
                  <c:v>0</c:v>
                </c:pt>
                <c:pt idx="4">
                  <c:v>0</c:v>
                </c:pt>
                <c:pt idx="5">
                  <c:v>9.32</c:v>
                </c:pt>
                <c:pt idx="6">
                  <c:v>10.56</c:v>
                </c:pt>
                <c:pt idx="7">
                  <c:v>19.791000000000004</c:v>
                </c:pt>
                <c:pt idx="8">
                  <c:v>19.791000000000004</c:v>
                </c:pt>
                <c:pt idx="9">
                  <c:v>48.961000000000006</c:v>
                </c:pt>
                <c:pt idx="10">
                  <c:v>48.961000000000006</c:v>
                </c:pt>
                <c:pt idx="11">
                  <c:v>97.911000000000001</c:v>
                </c:pt>
              </c:numCache>
            </c:numRef>
          </c:val>
          <c:smooth val="0"/>
          <c:extLst>
            <c:ext xmlns:c16="http://schemas.microsoft.com/office/drawing/2014/chart" uri="{C3380CC4-5D6E-409C-BE32-E72D297353CC}">
              <c16:uniqueId val="{00000007-DDA8-44FC-8884-2F2C8CCD719C}"/>
            </c:ext>
          </c:extLst>
        </c:ser>
        <c:dLbls>
          <c:showLegendKey val="0"/>
          <c:showVal val="0"/>
          <c:showCatName val="0"/>
          <c:showSerName val="0"/>
          <c:showPercent val="0"/>
          <c:showBubbleSize val="0"/>
        </c:dLbls>
        <c:smooth val="0"/>
        <c:axId val="-1033245504"/>
        <c:axId val="-1033238976"/>
      </c:lineChart>
      <c:catAx>
        <c:axId val="-103324550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33238976"/>
        <c:crosses val="autoZero"/>
        <c:auto val="1"/>
        <c:lblAlgn val="ctr"/>
        <c:lblOffset val="100"/>
        <c:noMultiLvlLbl val="0"/>
      </c:catAx>
      <c:valAx>
        <c:axId val="-1033238976"/>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33245504"/>
        <c:crosses val="autoZero"/>
        <c:crossBetween val="between"/>
      </c:valAx>
      <c:spPr>
        <a:noFill/>
        <a:ln>
          <a:noFill/>
        </a:ln>
        <a:effectLst/>
      </c:spPr>
    </c:plotArea>
    <c:legend>
      <c:legendPos val="b"/>
      <c:layout>
        <c:manualLayout>
          <c:xMode val="edge"/>
          <c:yMode val="edge"/>
          <c:x val="9.6726569671590087E-2"/>
          <c:y val="3.9731874696412532E-2"/>
          <c:w val="0.34449594131173611"/>
          <c:h val="0.351752088406245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06_02_2020.xlsx]Litigation Backup!PivotTable8</c:name>
    <c:fmtId val="11"/>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'Litigation Backup'!$D$3</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'Litigation Backup'!$A$4:$C$28</c:f>
              <c:multiLvlStrCache>
                <c:ptCount val="11"/>
                <c:lvl>
                  <c:pt idx="0">
                    <c:v>Client</c:v>
                  </c:pt>
                  <c:pt idx="1">
                    <c:v>Vendor</c:v>
                  </c:pt>
                  <c:pt idx="2">
                    <c:v>FI</c:v>
                  </c:pt>
                  <c:pt idx="3">
                    <c:v>Partner</c:v>
                  </c:pt>
                  <c:pt idx="4">
                    <c:v>Vendor</c:v>
                  </c:pt>
                  <c:pt idx="5">
                    <c:v>FI</c:v>
                  </c:pt>
                  <c:pt idx="6">
                    <c:v>Vendor</c:v>
                  </c:pt>
                  <c:pt idx="7">
                    <c:v>Partner</c:v>
                  </c:pt>
                  <c:pt idx="8">
                    <c:v>Partner</c:v>
                  </c:pt>
                  <c:pt idx="9">
                    <c:v>Client</c:v>
                  </c:pt>
                  <c:pt idx="10">
                    <c:v>Vendor</c:v>
                  </c:pt>
                </c:lvl>
                <c:lvl>
                  <c:pt idx="0">
                    <c:v>Jan</c:v>
                  </c:pt>
                  <c:pt idx="2">
                    <c:v>May</c:v>
                  </c:pt>
                  <c:pt idx="3">
                    <c:v>June</c:v>
                  </c:pt>
                  <c:pt idx="4">
                    <c:v>April</c:v>
                  </c:pt>
                  <c:pt idx="5">
                    <c:v>Jan</c:v>
                  </c:pt>
                  <c:pt idx="6">
                    <c:v>Mar</c:v>
                  </c:pt>
                  <c:pt idx="7">
                    <c:v>July</c:v>
                  </c:pt>
                  <c:pt idx="8">
                    <c:v>Feb</c:v>
                  </c:pt>
                  <c:pt idx="9">
                    <c:v>June</c:v>
                  </c:pt>
                  <c:pt idx="10">
                    <c:v>July</c:v>
                  </c:pt>
                </c:lvl>
                <c:lvl>
                  <c:pt idx="0">
                    <c:v>Adityapur</c:v>
                  </c:pt>
                  <c:pt idx="4">
                    <c:v>Baymar</c:v>
                  </c:pt>
                  <c:pt idx="8">
                    <c:v>Parwan</c:v>
                  </c:pt>
                </c:lvl>
              </c:multiLvlStrCache>
            </c:multiLvlStrRef>
          </c:cat>
          <c:val>
            <c:numRef>
              <c:f>'Litigation Backup'!$D$4:$D$28</c:f>
              <c:numCache>
                <c:formatCode>General</c:formatCode>
                <c:ptCount val="11"/>
                <c:pt idx="0">
                  <c:v>1</c:v>
                </c:pt>
                <c:pt idx="1">
                  <c:v>1</c:v>
                </c:pt>
                <c:pt idx="2">
                  <c:v>1</c:v>
                </c:pt>
                <c:pt idx="3">
                  <c:v>1</c:v>
                </c:pt>
                <c:pt idx="4">
                  <c:v>1</c:v>
                </c:pt>
                <c:pt idx="5">
                  <c:v>1</c:v>
                </c:pt>
                <c:pt idx="6">
                  <c:v>1</c:v>
                </c:pt>
                <c:pt idx="7">
                  <c:v>1</c:v>
                </c:pt>
                <c:pt idx="8">
                  <c:v>2</c:v>
                </c:pt>
                <c:pt idx="9">
                  <c:v>1</c:v>
                </c:pt>
                <c:pt idx="10">
                  <c:v>1</c:v>
                </c:pt>
              </c:numCache>
            </c:numRef>
          </c:val>
          <c:extLst>
            <c:ext xmlns:c16="http://schemas.microsoft.com/office/drawing/2014/chart" uri="{C3380CC4-5D6E-409C-BE32-E72D297353CC}">
              <c16:uniqueId val="{00000000-F631-44BA-901A-8588FFF604D2}"/>
            </c:ext>
          </c:extLst>
        </c:ser>
        <c:dLbls>
          <c:dLblPos val="outEnd"/>
          <c:showLegendKey val="0"/>
          <c:showVal val="1"/>
          <c:showCatName val="0"/>
          <c:showSerName val="0"/>
          <c:showPercent val="0"/>
          <c:showBubbleSize val="0"/>
        </c:dLbls>
        <c:gapWidth val="219"/>
        <c:overlap val="-27"/>
        <c:axId val="207996256"/>
        <c:axId val="2001588880"/>
      </c:barChart>
      <c:catAx>
        <c:axId val="20799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01588880"/>
        <c:crosses val="autoZero"/>
        <c:auto val="1"/>
        <c:lblAlgn val="ctr"/>
        <c:lblOffset val="100"/>
        <c:noMultiLvlLbl val="0"/>
      </c:catAx>
      <c:valAx>
        <c:axId val="2001588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799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06_02_2020.xlsx]HR Working!PivotTable2</c:name>
    <c:fmtId val="7"/>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'HR Working'!$B$3</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'HR Working'!$A$4:$A$16</c:f>
              <c:strCache>
                <c:ptCount val="12"/>
                <c:pt idx="0">
                  <c:v>Project 1</c:v>
                </c:pt>
                <c:pt idx="1">
                  <c:v>Project 10</c:v>
                </c:pt>
                <c:pt idx="2">
                  <c:v>Project 11</c:v>
                </c:pt>
                <c:pt idx="3">
                  <c:v>Project 12</c:v>
                </c:pt>
                <c:pt idx="4">
                  <c:v>Project 2</c:v>
                </c:pt>
                <c:pt idx="5">
                  <c:v>Project 3</c:v>
                </c:pt>
                <c:pt idx="6">
                  <c:v>Project 4</c:v>
                </c:pt>
                <c:pt idx="7">
                  <c:v>Project 5</c:v>
                </c:pt>
                <c:pt idx="8">
                  <c:v>Project 6</c:v>
                </c:pt>
                <c:pt idx="9">
                  <c:v>Project 7</c:v>
                </c:pt>
                <c:pt idx="10">
                  <c:v>Project 8</c:v>
                </c:pt>
                <c:pt idx="11">
                  <c:v>Project 9</c:v>
                </c:pt>
              </c:strCache>
            </c:strRef>
          </c:cat>
          <c:val>
            <c:numRef>
              <c:f>'HR Working'!$B$4:$B$16</c:f>
              <c:numCache>
                <c:formatCode>General</c:formatCode>
                <c:ptCount val="12"/>
                <c:pt idx="0">
                  <c:v>45</c:v>
                </c:pt>
                <c:pt idx="1">
                  <c:v>64.75</c:v>
                </c:pt>
                <c:pt idx="2">
                  <c:v>85.5</c:v>
                </c:pt>
                <c:pt idx="3">
                  <c:v>75</c:v>
                </c:pt>
                <c:pt idx="4">
                  <c:v>85</c:v>
                </c:pt>
                <c:pt idx="5">
                  <c:v>76.8</c:v>
                </c:pt>
                <c:pt idx="6">
                  <c:v>84.8</c:v>
                </c:pt>
                <c:pt idx="7">
                  <c:v>72.5</c:v>
                </c:pt>
                <c:pt idx="8">
                  <c:v>77.5</c:v>
                </c:pt>
                <c:pt idx="9">
                  <c:v>88</c:v>
                </c:pt>
                <c:pt idx="10">
                  <c:v>74</c:v>
                </c:pt>
                <c:pt idx="11">
                  <c:v>73</c:v>
                </c:pt>
              </c:numCache>
            </c:numRef>
          </c:val>
          <c:extLst>
            <c:ext xmlns:c16="http://schemas.microsoft.com/office/drawing/2014/chart" uri="{C3380CC4-5D6E-409C-BE32-E72D297353CC}">
              <c16:uniqueId val="{00000000-5DA7-4BAB-8D5D-9C93943F091E}"/>
            </c:ext>
          </c:extLst>
        </c:ser>
        <c:dLbls>
          <c:dLblPos val="outEnd"/>
          <c:showLegendKey val="0"/>
          <c:showVal val="1"/>
          <c:showCatName val="0"/>
          <c:showSerName val="0"/>
          <c:showPercent val="0"/>
          <c:showBubbleSize val="0"/>
        </c:dLbls>
        <c:gapWidth val="219"/>
        <c:overlap val="-27"/>
        <c:axId val="1154110415"/>
        <c:axId val="888492063"/>
      </c:barChart>
      <c:catAx>
        <c:axId val="11541104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88492063"/>
        <c:crosses val="autoZero"/>
        <c:auto val="1"/>
        <c:lblAlgn val="ctr"/>
        <c:lblOffset val="100"/>
        <c:noMultiLvlLbl val="0"/>
      </c:catAx>
      <c:valAx>
        <c:axId val="8884920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411041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60" b="0" i="0" u="none" strike="noStrike" kern="1200" spc="0" baseline="0">
              <a:solidFill>
                <a:schemeClr val="tx1"/>
              </a:solidFill>
              <a:latin typeface="+mn-lt"/>
              <a:ea typeface="+mn-ea"/>
              <a:cs typeface="+mn-cs"/>
            </a:defRPr>
          </a:pPr>
          <a:endParaRPr lang="en-US"/>
        </a:p>
      </c:txPr>
    </c:title>
    <c:autoTitleDeleted val="0"/>
    <c:plotArea>
      <c:layout/>
      <c:lineChart>
        <c:grouping val="stacked"/>
        <c:varyColors val="0"/>
        <c:ser>
          <c:idx val="0"/>
          <c:order val="0"/>
          <c:tx>
            <c:strRef>
              <c:f>STP!$B$14</c:f>
              <c:strCache>
                <c:ptCount val="1"/>
                <c:pt idx="0">
                  <c:v>Average Ratinng from Top 5 Vendor</c:v>
                </c:pt>
              </c:strCache>
            </c:strRef>
          </c:tx>
          <c:spPr>
            <a:ln w="28575" cap="rnd">
              <a:solidFill>
                <a:schemeClr val="accent1"/>
              </a:solidFill>
              <a:round/>
            </a:ln>
            <a:effectLst/>
          </c:spPr>
          <c:marker>
            <c:symbol val="none"/>
          </c:marker>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STP!$A$15:$A$18</c:f>
              <c:strCache>
                <c:ptCount val="4"/>
                <c:pt idx="0">
                  <c:v>Quarter 1</c:v>
                </c:pt>
                <c:pt idx="1">
                  <c:v>Quarter 2</c:v>
                </c:pt>
                <c:pt idx="2">
                  <c:v>Quarter 3</c:v>
                </c:pt>
                <c:pt idx="3">
                  <c:v>Quarter 4</c:v>
                </c:pt>
              </c:strCache>
            </c:strRef>
          </c:cat>
          <c:val>
            <c:numRef>
              <c:f>STP!$B$15:$B$18</c:f>
              <c:numCache>
                <c:formatCode>General</c:formatCode>
                <c:ptCount val="4"/>
                <c:pt idx="0">
                  <c:v>7</c:v>
                </c:pt>
                <c:pt idx="1">
                  <c:v>6.5</c:v>
                </c:pt>
                <c:pt idx="2">
                  <c:v>8</c:v>
                </c:pt>
                <c:pt idx="3">
                  <c:v>7</c:v>
                </c:pt>
              </c:numCache>
            </c:numRef>
          </c:val>
          <c:smooth val="0"/>
          <c:extLst>
            <c:ext xmlns:c16="http://schemas.microsoft.com/office/drawing/2014/chart" uri="{C3380CC4-5D6E-409C-BE32-E72D297353CC}">
              <c16:uniqueId val="{00000000-5B2B-41CF-93B7-E53778F90206}"/>
            </c:ext>
          </c:extLst>
        </c:ser>
        <c:dLbls>
          <c:dLblPos val="t"/>
          <c:showLegendKey val="0"/>
          <c:showVal val="1"/>
          <c:showCatName val="0"/>
          <c:showSerName val="0"/>
          <c:showPercent val="0"/>
          <c:showBubbleSize val="0"/>
        </c:dLbls>
        <c:smooth val="0"/>
        <c:axId val="1141457151"/>
        <c:axId val="1104374719"/>
      </c:lineChart>
      <c:catAx>
        <c:axId val="11414571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1104374719"/>
        <c:crosses val="autoZero"/>
        <c:auto val="1"/>
        <c:lblAlgn val="ctr"/>
        <c:lblOffset val="100"/>
        <c:noMultiLvlLbl val="0"/>
      </c:catAx>
      <c:valAx>
        <c:axId val="110437471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1141457151"/>
        <c:crosses val="autoZero"/>
        <c:crossBetween val="between"/>
        <c:majorUnit val="2"/>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60" b="0" i="0" u="none" strike="noStrike" kern="1200" spc="0" baseline="0">
                <a:solidFill>
                  <a:schemeClr val="tx1"/>
                </a:solidFill>
                <a:latin typeface="+mn-lt"/>
                <a:ea typeface="+mn-ea"/>
                <a:cs typeface="+mn-cs"/>
              </a:defRPr>
            </a:pPr>
            <a:r>
              <a:rPr lang="en-US"/>
              <a:t>Plan vs Actuals</a:t>
            </a:r>
          </a:p>
        </c:rich>
      </c:tx>
      <c:overlay val="0"/>
      <c:spPr>
        <a:noFill/>
        <a:ln>
          <a:noFill/>
        </a:ln>
        <a:effectLst/>
      </c:spPr>
      <c:txPr>
        <a:bodyPr rot="0" spcFirstLastPara="1" vertOverflow="ellipsis" vert="horz" wrap="square" anchor="ctr" anchorCtr="1"/>
        <a:lstStyle/>
        <a:p>
          <a:pPr>
            <a:defRPr sz="1260" b="0" i="0" u="none" strike="noStrike" kern="1200" spc="0" baseline="0">
              <a:solidFill>
                <a:schemeClr val="tx1"/>
              </a:solidFill>
              <a:latin typeface="+mn-lt"/>
              <a:ea typeface="+mn-ea"/>
              <a:cs typeface="+mn-cs"/>
            </a:defRPr>
          </a:pPr>
          <a:endParaRPr lang="en-US"/>
        </a:p>
      </c:txPr>
    </c:title>
    <c:autoTitleDeleted val="0"/>
    <c:plotArea>
      <c:layout/>
      <c:lineChart>
        <c:grouping val="standard"/>
        <c:varyColors val="0"/>
        <c:ser>
          <c:idx val="0"/>
          <c:order val="0"/>
          <c:tx>
            <c:strRef>
              <c:f>'[7]Overall Progress'!$B$3</c:f>
              <c:strCache>
                <c:ptCount val="1"/>
                <c:pt idx="0">
                  <c:v>Cum.P</c:v>
                </c:pt>
              </c:strCache>
            </c:strRef>
          </c:tx>
          <c:spPr>
            <a:ln w="28575" cap="rnd">
              <a:solidFill>
                <a:schemeClr val="accent1"/>
              </a:solidFill>
              <a:round/>
            </a:ln>
            <a:effectLst/>
          </c:spPr>
          <c:marker>
            <c:symbol val="none"/>
          </c:marker>
          <c:dLbls>
            <c:dLbl>
              <c:idx val="11"/>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013-4D81-8BAB-1D976281EC9A}"/>
                </c:ext>
              </c:extLst>
            </c:dLbl>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t"/>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'[7]Overall Progress'!$C$2:$AM$2</c:f>
              <c:numCache>
                <c:formatCode>General</c:formatCode>
                <c:ptCount val="37"/>
                <c:pt idx="0">
                  <c:v>43405</c:v>
                </c:pt>
                <c:pt idx="1">
                  <c:v>43435</c:v>
                </c:pt>
                <c:pt idx="2">
                  <c:v>43466</c:v>
                </c:pt>
                <c:pt idx="3">
                  <c:v>43497</c:v>
                </c:pt>
                <c:pt idx="4">
                  <c:v>43525</c:v>
                </c:pt>
                <c:pt idx="5">
                  <c:v>43556</c:v>
                </c:pt>
                <c:pt idx="6">
                  <c:v>43586</c:v>
                </c:pt>
                <c:pt idx="7">
                  <c:v>43617</c:v>
                </c:pt>
                <c:pt idx="8">
                  <c:v>43647</c:v>
                </c:pt>
                <c:pt idx="9">
                  <c:v>43678</c:v>
                </c:pt>
                <c:pt idx="10">
                  <c:v>43709</c:v>
                </c:pt>
                <c:pt idx="11">
                  <c:v>43739</c:v>
                </c:pt>
                <c:pt idx="12">
                  <c:v>43770</c:v>
                </c:pt>
                <c:pt idx="13">
                  <c:v>43800</c:v>
                </c:pt>
                <c:pt idx="14">
                  <c:v>43831</c:v>
                </c:pt>
                <c:pt idx="15">
                  <c:v>43862</c:v>
                </c:pt>
                <c:pt idx="16">
                  <c:v>43891</c:v>
                </c:pt>
                <c:pt idx="17">
                  <c:v>43922</c:v>
                </c:pt>
                <c:pt idx="18">
                  <c:v>43952</c:v>
                </c:pt>
                <c:pt idx="19">
                  <c:v>43983</c:v>
                </c:pt>
                <c:pt idx="20">
                  <c:v>44013</c:v>
                </c:pt>
                <c:pt idx="21">
                  <c:v>44044</c:v>
                </c:pt>
                <c:pt idx="22">
                  <c:v>44075</c:v>
                </c:pt>
                <c:pt idx="23">
                  <c:v>44105</c:v>
                </c:pt>
                <c:pt idx="24">
                  <c:v>44136</c:v>
                </c:pt>
                <c:pt idx="25">
                  <c:v>44166</c:v>
                </c:pt>
                <c:pt idx="26">
                  <c:v>44197</c:v>
                </c:pt>
                <c:pt idx="27">
                  <c:v>44228</c:v>
                </c:pt>
                <c:pt idx="28">
                  <c:v>44256</c:v>
                </c:pt>
                <c:pt idx="29">
                  <c:v>44287</c:v>
                </c:pt>
                <c:pt idx="30">
                  <c:v>44317</c:v>
                </c:pt>
                <c:pt idx="31">
                  <c:v>44348</c:v>
                </c:pt>
                <c:pt idx="32">
                  <c:v>44378</c:v>
                </c:pt>
                <c:pt idx="33">
                  <c:v>44409</c:v>
                </c:pt>
                <c:pt idx="34">
                  <c:v>44440</c:v>
                </c:pt>
                <c:pt idx="35">
                  <c:v>44470</c:v>
                </c:pt>
                <c:pt idx="36">
                  <c:v>44501</c:v>
                </c:pt>
              </c:numCache>
            </c:numRef>
          </c:cat>
          <c:val>
            <c:numRef>
              <c:f>'[7]Overall Progress'!$C$3:$AM$3</c:f>
              <c:numCache>
                <c:formatCode>General</c:formatCode>
                <c:ptCount val="37"/>
                <c:pt idx="0">
                  <c:v>0</c:v>
                </c:pt>
                <c:pt idx="1">
                  <c:v>0</c:v>
                </c:pt>
                <c:pt idx="2">
                  <c:v>2.1189381178569652E-5</c:v>
                </c:pt>
                <c:pt idx="3">
                  <c:v>1.6951504942855719E-4</c:v>
                </c:pt>
                <c:pt idx="4">
                  <c:v>2.2974853689384737E-2</c:v>
                </c:pt>
                <c:pt idx="5">
                  <c:v>2.3123179357634725E-2</c:v>
                </c:pt>
                <c:pt idx="6">
                  <c:v>9.5385412699961633E-2</c:v>
                </c:pt>
                <c:pt idx="7">
                  <c:v>0.11942633059349897</c:v>
                </c:pt>
                <c:pt idx="8">
                  <c:v>0.1210401669382479</c:v>
                </c:pt>
                <c:pt idx="9">
                  <c:v>0.12172883754248717</c:v>
                </c:pt>
                <c:pt idx="10">
                  <c:v>0.24241585056585541</c:v>
                </c:pt>
                <c:pt idx="11">
                  <c:v>0.24726621521841474</c:v>
                </c:pt>
                <c:pt idx="12">
                  <c:v>0.25846720380942345</c:v>
                </c:pt>
                <c:pt idx="13">
                  <c:v>0.29825133868985043</c:v>
                </c:pt>
                <c:pt idx="14">
                  <c:v>0.34419256343693005</c:v>
                </c:pt>
                <c:pt idx="15">
                  <c:v>0.42498929722267298</c:v>
                </c:pt>
                <c:pt idx="16">
                  <c:v>0.49877159499110452</c:v>
                </c:pt>
                <c:pt idx="17">
                  <c:v>0.52941703338154866</c:v>
                </c:pt>
                <c:pt idx="18">
                  <c:v>0.55776744125001987</c:v>
                </c:pt>
                <c:pt idx="19">
                  <c:v>0.6628718606409838</c:v>
                </c:pt>
                <c:pt idx="20">
                  <c:v>0.71180110114481077</c:v>
                </c:pt>
                <c:pt idx="21">
                  <c:v>0.73775836503292902</c:v>
                </c:pt>
                <c:pt idx="22">
                  <c:v>0.75638576060771334</c:v>
                </c:pt>
                <c:pt idx="23">
                  <c:v>0.84665383988607823</c:v>
                </c:pt>
                <c:pt idx="24">
                  <c:v>0.86342429654685637</c:v>
                </c:pt>
                <c:pt idx="25">
                  <c:v>0.88094929521752752</c:v>
                </c:pt>
                <c:pt idx="26">
                  <c:v>0.97246687041026103</c:v>
                </c:pt>
                <c:pt idx="27">
                  <c:v>0.98447542564903368</c:v>
                </c:pt>
                <c:pt idx="28">
                  <c:v>0.99529087827768892</c:v>
                </c:pt>
                <c:pt idx="29">
                  <c:v>0.99844141443552437</c:v>
                </c:pt>
                <c:pt idx="30">
                  <c:v>0.99868005490845513</c:v>
                </c:pt>
                <c:pt idx="31">
                  <c:v>1.0001036876339475</c:v>
                </c:pt>
                <c:pt idx="32">
                  <c:v>1.0001036876339475</c:v>
                </c:pt>
                <c:pt idx="33">
                  <c:v>1.000021946759063</c:v>
                </c:pt>
                <c:pt idx="34">
                  <c:v>1.000021946759063</c:v>
                </c:pt>
                <c:pt idx="35">
                  <c:v>1.000021946759063</c:v>
                </c:pt>
                <c:pt idx="36">
                  <c:v>1.000021946759063</c:v>
                </c:pt>
              </c:numCache>
            </c:numRef>
          </c:val>
          <c:smooth val="0"/>
          <c:extLst>
            <c:ext xmlns:c16="http://schemas.microsoft.com/office/drawing/2014/chart" uri="{C3380CC4-5D6E-409C-BE32-E72D297353CC}">
              <c16:uniqueId val="{00000001-0013-4D81-8BAB-1D976281EC9A}"/>
            </c:ext>
          </c:extLst>
        </c:ser>
        <c:ser>
          <c:idx val="1"/>
          <c:order val="1"/>
          <c:tx>
            <c:strRef>
              <c:f>'[7]Overall Progress'!$B$4</c:f>
              <c:strCache>
                <c:ptCount val="1"/>
                <c:pt idx="0">
                  <c:v>Cum.A</c:v>
                </c:pt>
              </c:strCache>
            </c:strRef>
          </c:tx>
          <c:spPr>
            <a:ln w="28575" cap="rnd">
              <a:solidFill>
                <a:schemeClr val="accent2"/>
              </a:solidFill>
              <a:round/>
            </a:ln>
            <a:effectLst/>
          </c:spPr>
          <c:marker>
            <c:symbol val="none"/>
          </c:marker>
          <c:dLbls>
            <c:dLbl>
              <c:idx val="1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013-4D81-8BAB-1D976281EC9A}"/>
                </c:ext>
              </c:extLst>
            </c:dLbl>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t"/>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'[7]Overall Progress'!$C$2:$AM$2</c:f>
              <c:numCache>
                <c:formatCode>General</c:formatCode>
                <c:ptCount val="37"/>
                <c:pt idx="0">
                  <c:v>43405</c:v>
                </c:pt>
                <c:pt idx="1">
                  <c:v>43435</c:v>
                </c:pt>
                <c:pt idx="2">
                  <c:v>43466</c:v>
                </c:pt>
                <c:pt idx="3">
                  <c:v>43497</c:v>
                </c:pt>
                <c:pt idx="4">
                  <c:v>43525</c:v>
                </c:pt>
                <c:pt idx="5">
                  <c:v>43556</c:v>
                </c:pt>
                <c:pt idx="6">
                  <c:v>43586</c:v>
                </c:pt>
                <c:pt idx="7">
                  <c:v>43617</c:v>
                </c:pt>
                <c:pt idx="8">
                  <c:v>43647</c:v>
                </c:pt>
                <c:pt idx="9">
                  <c:v>43678</c:v>
                </c:pt>
                <c:pt idx="10">
                  <c:v>43709</c:v>
                </c:pt>
                <c:pt idx="11">
                  <c:v>43739</c:v>
                </c:pt>
                <c:pt idx="12">
                  <c:v>43770</c:v>
                </c:pt>
                <c:pt idx="13">
                  <c:v>43800</c:v>
                </c:pt>
                <c:pt idx="14">
                  <c:v>43831</c:v>
                </c:pt>
                <c:pt idx="15">
                  <c:v>43862</c:v>
                </c:pt>
                <c:pt idx="16">
                  <c:v>43891</c:v>
                </c:pt>
                <c:pt idx="17">
                  <c:v>43922</c:v>
                </c:pt>
                <c:pt idx="18">
                  <c:v>43952</c:v>
                </c:pt>
                <c:pt idx="19">
                  <c:v>43983</c:v>
                </c:pt>
                <c:pt idx="20">
                  <c:v>44013</c:v>
                </c:pt>
                <c:pt idx="21">
                  <c:v>44044</c:v>
                </c:pt>
                <c:pt idx="22">
                  <c:v>44075</c:v>
                </c:pt>
                <c:pt idx="23">
                  <c:v>44105</c:v>
                </c:pt>
                <c:pt idx="24">
                  <c:v>44136</c:v>
                </c:pt>
                <c:pt idx="25">
                  <c:v>44166</c:v>
                </c:pt>
                <c:pt idx="26">
                  <c:v>44197</c:v>
                </c:pt>
                <c:pt idx="27">
                  <c:v>44228</c:v>
                </c:pt>
                <c:pt idx="28">
                  <c:v>44256</c:v>
                </c:pt>
                <c:pt idx="29">
                  <c:v>44287</c:v>
                </c:pt>
                <c:pt idx="30">
                  <c:v>44317</c:v>
                </c:pt>
                <c:pt idx="31">
                  <c:v>44348</c:v>
                </c:pt>
                <c:pt idx="32">
                  <c:v>44378</c:v>
                </c:pt>
                <c:pt idx="33">
                  <c:v>44409</c:v>
                </c:pt>
                <c:pt idx="34">
                  <c:v>44440</c:v>
                </c:pt>
                <c:pt idx="35">
                  <c:v>44470</c:v>
                </c:pt>
                <c:pt idx="36">
                  <c:v>44501</c:v>
                </c:pt>
              </c:numCache>
            </c:numRef>
          </c:cat>
          <c:val>
            <c:numRef>
              <c:f>'[7]Overall Progress'!$C$4:$AM$4</c:f>
              <c:numCache>
                <c:formatCode>General</c:formatCode>
                <c:ptCount val="37"/>
                <c:pt idx="0">
                  <c:v>0</c:v>
                </c:pt>
                <c:pt idx="1">
                  <c:v>0</c:v>
                </c:pt>
                <c:pt idx="2">
                  <c:v>2.1189381178569652E-5</c:v>
                </c:pt>
                <c:pt idx="3">
                  <c:v>1.6951504942855719E-4</c:v>
                </c:pt>
                <c:pt idx="4">
                  <c:v>2.2974853689384737E-2</c:v>
                </c:pt>
                <c:pt idx="5">
                  <c:v>2.3123179357634725E-2</c:v>
                </c:pt>
                <c:pt idx="6">
                  <c:v>9.5385412699961633E-2</c:v>
                </c:pt>
                <c:pt idx="7">
                  <c:v>0.11942633059349897</c:v>
                </c:pt>
                <c:pt idx="8">
                  <c:v>0.1210401669382479</c:v>
                </c:pt>
                <c:pt idx="9">
                  <c:v>0.12172883754248717</c:v>
                </c:pt>
                <c:pt idx="10">
                  <c:v>0.24241585056585541</c:v>
                </c:pt>
                <c:pt idx="11">
                  <c:v>0.24615874987647815</c:v>
                </c:pt>
                <c:pt idx="12">
                  <c:v>0.25098630460932658</c:v>
                </c:pt>
              </c:numCache>
            </c:numRef>
          </c:val>
          <c:smooth val="0"/>
          <c:extLst>
            <c:ext xmlns:c16="http://schemas.microsoft.com/office/drawing/2014/chart" uri="{C3380CC4-5D6E-409C-BE32-E72D297353CC}">
              <c16:uniqueId val="{00000003-0013-4D81-8BAB-1D976281EC9A}"/>
            </c:ext>
          </c:extLst>
        </c:ser>
        <c:dLbls>
          <c:showLegendKey val="0"/>
          <c:showVal val="0"/>
          <c:showCatName val="0"/>
          <c:showSerName val="0"/>
          <c:showPercent val="0"/>
          <c:showBubbleSize val="0"/>
        </c:dLbls>
        <c:smooth val="0"/>
        <c:axId val="-602100960"/>
        <c:axId val="-602096608"/>
      </c:lineChart>
      <c:catAx>
        <c:axId val="-60210096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602096608"/>
        <c:crosses val="autoZero"/>
        <c:auto val="1"/>
        <c:lblAlgn val="ctr"/>
        <c:lblOffset val="100"/>
        <c:noMultiLvlLbl val="0"/>
      </c:catAx>
      <c:valAx>
        <c:axId val="-602096608"/>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6021009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06_02_2020.xlsx]IA- Action Take Agening!PivotTable5</c:name>
    <c:fmtId val="8"/>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'IA- Action Take Agening'!$B$4</c:f>
              <c:strCache>
                <c:ptCount val="1"/>
                <c:pt idx="0">
                  <c:v>Sum of Open observations</c:v>
                </c:pt>
              </c:strCache>
            </c:strRef>
          </c:tx>
          <c:spPr>
            <a:solidFill>
              <a:schemeClr val="accent1"/>
            </a:solidFill>
            <a:ln>
              <a:noFill/>
            </a:ln>
            <a:effectLst/>
          </c:spPr>
          <c:invertIfNegative val="0"/>
          <c:cat>
            <c:strRef>
              <c:f>'IA- Action Take Agening'!$A$5:$A$16</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Action Take Agening'!$B$5:$B$16</c:f>
              <c:numCache>
                <c:formatCode>General</c:formatCode>
                <c:ptCount val="11"/>
                <c:pt idx="0">
                  <c:v>2</c:v>
                </c:pt>
                <c:pt idx="1">
                  <c:v>4</c:v>
                </c:pt>
                <c:pt idx="2">
                  <c:v>8</c:v>
                </c:pt>
                <c:pt idx="3">
                  <c:v>6</c:v>
                </c:pt>
                <c:pt idx="4">
                  <c:v>4</c:v>
                </c:pt>
                <c:pt idx="5">
                  <c:v>2</c:v>
                </c:pt>
                <c:pt idx="6">
                  <c:v>10</c:v>
                </c:pt>
                <c:pt idx="7">
                  <c:v>6</c:v>
                </c:pt>
                <c:pt idx="8">
                  <c:v>2</c:v>
                </c:pt>
                <c:pt idx="9">
                  <c:v>12</c:v>
                </c:pt>
                <c:pt idx="10">
                  <c:v>16</c:v>
                </c:pt>
              </c:numCache>
            </c:numRef>
          </c:val>
          <c:extLst>
            <c:ext xmlns:c16="http://schemas.microsoft.com/office/drawing/2014/chart" uri="{C3380CC4-5D6E-409C-BE32-E72D297353CC}">
              <c16:uniqueId val="{00000000-9E18-42FD-BC0B-A5681F7DDFC4}"/>
            </c:ext>
          </c:extLst>
        </c:ser>
        <c:ser>
          <c:idx val="1"/>
          <c:order val="1"/>
          <c:tx>
            <c:strRef>
              <c:f>'IA- Action Take Agening'!$C$4</c:f>
              <c:strCache>
                <c:ptCount val="1"/>
                <c:pt idx="0">
                  <c:v>Sum of Closed Observations</c:v>
                </c:pt>
              </c:strCache>
            </c:strRef>
          </c:tx>
          <c:spPr>
            <a:solidFill>
              <a:schemeClr val="accent2"/>
            </a:solidFill>
            <a:ln>
              <a:noFill/>
            </a:ln>
            <a:effectLst/>
          </c:spPr>
          <c:invertIfNegative val="0"/>
          <c:cat>
            <c:strRef>
              <c:f>'IA- Action Take Agening'!$A$5:$A$16</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Action Take Agening'!$C$5:$C$16</c:f>
              <c:numCache>
                <c:formatCode>General</c:formatCode>
                <c:ptCount val="11"/>
                <c:pt idx="0">
                  <c:v>4</c:v>
                </c:pt>
                <c:pt idx="1">
                  <c:v>8</c:v>
                </c:pt>
                <c:pt idx="2">
                  <c:v>12</c:v>
                </c:pt>
                <c:pt idx="3">
                  <c:v>4</c:v>
                </c:pt>
                <c:pt idx="4">
                  <c:v>8</c:v>
                </c:pt>
                <c:pt idx="5">
                  <c:v>6</c:v>
                </c:pt>
                <c:pt idx="6">
                  <c:v>6</c:v>
                </c:pt>
                <c:pt idx="7">
                  <c:v>10</c:v>
                </c:pt>
                <c:pt idx="8">
                  <c:v>8</c:v>
                </c:pt>
                <c:pt idx="9">
                  <c:v>6</c:v>
                </c:pt>
                <c:pt idx="10">
                  <c:v>4</c:v>
                </c:pt>
              </c:numCache>
            </c:numRef>
          </c:val>
          <c:extLst>
            <c:ext xmlns:c16="http://schemas.microsoft.com/office/drawing/2014/chart" uri="{C3380CC4-5D6E-409C-BE32-E72D297353CC}">
              <c16:uniqueId val="{00000001-9E18-42FD-BC0B-A5681F7DDFC4}"/>
            </c:ext>
          </c:extLst>
        </c:ser>
        <c:dLbls>
          <c:showLegendKey val="0"/>
          <c:showVal val="0"/>
          <c:showCatName val="0"/>
          <c:showSerName val="0"/>
          <c:showPercent val="0"/>
          <c:showBubbleSize val="0"/>
        </c:dLbls>
        <c:gapWidth val="219"/>
        <c:overlap val="-27"/>
        <c:axId val="1099707071"/>
        <c:axId val="891842639"/>
      </c:barChart>
      <c:catAx>
        <c:axId val="1099707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91842639"/>
        <c:crosses val="autoZero"/>
        <c:auto val="1"/>
        <c:lblAlgn val="ctr"/>
        <c:lblOffset val="100"/>
        <c:noMultiLvlLbl val="0"/>
      </c:catAx>
      <c:valAx>
        <c:axId val="89184263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99707071"/>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solidFill>
            <a:schemeClr val="tx1"/>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06_02_2020.xlsx]IA Audit!PivotTable4</c:name>
    <c:fmtId val="6"/>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'IA Audit'!$B$3</c:f>
              <c:strCache>
                <c:ptCount val="1"/>
                <c:pt idx="0">
                  <c:v>Sum of Low Obs</c:v>
                </c:pt>
              </c:strCache>
            </c:strRef>
          </c:tx>
          <c:spPr>
            <a:solidFill>
              <a:schemeClr val="accent1"/>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Audit'!$B$4:$B$15</c:f>
              <c:numCache>
                <c:formatCode>General</c:formatCode>
                <c:ptCount val="11"/>
                <c:pt idx="0">
                  <c:v>2</c:v>
                </c:pt>
                <c:pt idx="1">
                  <c:v>4</c:v>
                </c:pt>
                <c:pt idx="2">
                  <c:v>8</c:v>
                </c:pt>
                <c:pt idx="3">
                  <c:v>6</c:v>
                </c:pt>
                <c:pt idx="4">
                  <c:v>4</c:v>
                </c:pt>
                <c:pt idx="5">
                  <c:v>2</c:v>
                </c:pt>
                <c:pt idx="6">
                  <c:v>10</c:v>
                </c:pt>
                <c:pt idx="7">
                  <c:v>6</c:v>
                </c:pt>
                <c:pt idx="8">
                  <c:v>2</c:v>
                </c:pt>
                <c:pt idx="9">
                  <c:v>12</c:v>
                </c:pt>
                <c:pt idx="10">
                  <c:v>16</c:v>
                </c:pt>
              </c:numCache>
            </c:numRef>
          </c:val>
          <c:extLst>
            <c:ext xmlns:c16="http://schemas.microsoft.com/office/drawing/2014/chart" uri="{C3380CC4-5D6E-409C-BE32-E72D297353CC}">
              <c16:uniqueId val="{00000000-5428-4A49-8675-06242257D0B2}"/>
            </c:ext>
          </c:extLst>
        </c:ser>
        <c:ser>
          <c:idx val="1"/>
          <c:order val="1"/>
          <c:tx>
            <c:strRef>
              <c:f>'IA Audit'!$C$3</c:f>
              <c:strCache>
                <c:ptCount val="1"/>
                <c:pt idx="0">
                  <c:v>Sum of Med Obs</c:v>
                </c:pt>
              </c:strCache>
            </c:strRef>
          </c:tx>
          <c:spPr>
            <a:solidFill>
              <a:schemeClr val="accent2"/>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Audit'!$C$4:$C$15</c:f>
              <c:numCache>
                <c:formatCode>General</c:formatCode>
                <c:ptCount val="11"/>
                <c:pt idx="0">
                  <c:v>4</c:v>
                </c:pt>
                <c:pt idx="1">
                  <c:v>8</c:v>
                </c:pt>
                <c:pt idx="2">
                  <c:v>12</c:v>
                </c:pt>
                <c:pt idx="3">
                  <c:v>4</c:v>
                </c:pt>
                <c:pt idx="4">
                  <c:v>8</c:v>
                </c:pt>
                <c:pt idx="5">
                  <c:v>6</c:v>
                </c:pt>
                <c:pt idx="6">
                  <c:v>6</c:v>
                </c:pt>
                <c:pt idx="7">
                  <c:v>10</c:v>
                </c:pt>
                <c:pt idx="8">
                  <c:v>8</c:v>
                </c:pt>
                <c:pt idx="9">
                  <c:v>6</c:v>
                </c:pt>
                <c:pt idx="10">
                  <c:v>4</c:v>
                </c:pt>
              </c:numCache>
            </c:numRef>
          </c:val>
          <c:extLst>
            <c:ext xmlns:c16="http://schemas.microsoft.com/office/drawing/2014/chart" uri="{C3380CC4-5D6E-409C-BE32-E72D297353CC}">
              <c16:uniqueId val="{00000001-5428-4A49-8675-06242257D0B2}"/>
            </c:ext>
          </c:extLst>
        </c:ser>
        <c:ser>
          <c:idx val="2"/>
          <c:order val="2"/>
          <c:tx>
            <c:strRef>
              <c:f>'IA Audit'!$D$3</c:f>
              <c:strCache>
                <c:ptCount val="1"/>
                <c:pt idx="0">
                  <c:v>Sum of High Obs</c:v>
                </c:pt>
              </c:strCache>
            </c:strRef>
          </c:tx>
          <c:spPr>
            <a:solidFill>
              <a:schemeClr val="accent3"/>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Audit'!$D$4:$D$15</c:f>
              <c:numCache>
                <c:formatCode>General</c:formatCode>
                <c:ptCount val="11"/>
                <c:pt idx="0">
                  <c:v>6</c:v>
                </c:pt>
                <c:pt idx="1">
                  <c:v>10</c:v>
                </c:pt>
                <c:pt idx="2">
                  <c:v>4</c:v>
                </c:pt>
                <c:pt idx="3">
                  <c:v>2</c:v>
                </c:pt>
                <c:pt idx="4">
                  <c:v>12</c:v>
                </c:pt>
                <c:pt idx="5">
                  <c:v>10</c:v>
                </c:pt>
                <c:pt idx="6">
                  <c:v>2</c:v>
                </c:pt>
                <c:pt idx="7">
                  <c:v>2</c:v>
                </c:pt>
                <c:pt idx="8">
                  <c:v>14</c:v>
                </c:pt>
                <c:pt idx="9">
                  <c:v>0</c:v>
                </c:pt>
                <c:pt idx="10">
                  <c:v>6</c:v>
                </c:pt>
              </c:numCache>
            </c:numRef>
          </c:val>
          <c:extLst>
            <c:ext xmlns:c16="http://schemas.microsoft.com/office/drawing/2014/chart" uri="{C3380CC4-5D6E-409C-BE32-E72D297353CC}">
              <c16:uniqueId val="{00000002-5428-4A49-8675-06242257D0B2}"/>
            </c:ext>
          </c:extLst>
        </c:ser>
        <c:ser>
          <c:idx val="3"/>
          <c:order val="3"/>
          <c:tx>
            <c:strRef>
              <c:f>'IA Audit'!$E$3</c:f>
              <c:strCache>
                <c:ptCount val="1"/>
                <c:pt idx="0">
                  <c:v>Sum of Repeat Observations</c:v>
                </c:pt>
              </c:strCache>
            </c:strRef>
          </c:tx>
          <c:spPr>
            <a:solidFill>
              <a:schemeClr val="accent4"/>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Audit'!$E$4:$E$15</c:f>
              <c:numCache>
                <c:formatCode>General</c:formatCode>
                <c:ptCount val="11"/>
                <c:pt idx="0">
                  <c:v>6</c:v>
                </c:pt>
                <c:pt idx="1">
                  <c:v>6</c:v>
                </c:pt>
                <c:pt idx="2">
                  <c:v>8</c:v>
                </c:pt>
                <c:pt idx="3">
                  <c:v>4</c:v>
                </c:pt>
                <c:pt idx="4">
                  <c:v>8</c:v>
                </c:pt>
                <c:pt idx="5">
                  <c:v>2</c:v>
                </c:pt>
                <c:pt idx="6">
                  <c:v>12</c:v>
                </c:pt>
                <c:pt idx="7">
                  <c:v>6</c:v>
                </c:pt>
                <c:pt idx="8">
                  <c:v>4</c:v>
                </c:pt>
                <c:pt idx="9">
                  <c:v>8</c:v>
                </c:pt>
                <c:pt idx="10">
                  <c:v>2</c:v>
                </c:pt>
              </c:numCache>
            </c:numRef>
          </c:val>
          <c:extLst>
            <c:ext xmlns:c16="http://schemas.microsoft.com/office/drawing/2014/chart" uri="{C3380CC4-5D6E-409C-BE32-E72D297353CC}">
              <c16:uniqueId val="{00000003-5428-4A49-8675-06242257D0B2}"/>
            </c:ext>
          </c:extLst>
        </c:ser>
        <c:dLbls>
          <c:showLegendKey val="0"/>
          <c:showVal val="0"/>
          <c:showCatName val="0"/>
          <c:showSerName val="0"/>
          <c:showPercent val="0"/>
          <c:showBubbleSize val="0"/>
        </c:dLbls>
        <c:gapWidth val="150"/>
        <c:overlap val="100"/>
        <c:axId val="966951327"/>
        <c:axId val="1068433775"/>
      </c:barChart>
      <c:catAx>
        <c:axId val="9669513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68433775"/>
        <c:crosses val="autoZero"/>
        <c:auto val="1"/>
        <c:lblAlgn val="ctr"/>
        <c:lblOffset val="100"/>
        <c:noMultiLvlLbl val="0"/>
      </c:catAx>
      <c:valAx>
        <c:axId val="1068433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6695132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solidFill>
            <a:schemeClr val="tx1"/>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6083513532281229E-2"/>
          <c:y val="5.0785890756168107E-2"/>
          <c:w val="0.93391648646771874"/>
          <c:h val="0.78810032412813313"/>
        </c:manualLayout>
      </c:layout>
      <c:barChart>
        <c:barDir val="col"/>
        <c:grouping val="clustered"/>
        <c:varyColors val="0"/>
        <c:ser>
          <c:idx val="0"/>
          <c:order val="0"/>
          <c:tx>
            <c:strRef>
              <c:f>Financials!$C$2</c:f>
              <c:strCache>
                <c:ptCount val="1"/>
                <c:pt idx="0">
                  <c:v>Baseline</c:v>
                </c:pt>
              </c:strCache>
            </c:strRef>
          </c:tx>
          <c:spPr>
            <a:solidFill>
              <a:schemeClr val="accent1"/>
            </a:solidFill>
            <a:ln>
              <a:noFill/>
            </a:ln>
            <a:effectLst/>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Financials!$A$3:$B$6</c:f>
              <c:multiLvlStrCache>
                <c:ptCount val="4"/>
                <c:lvl>
                  <c:pt idx="0">
                    <c:v>Baseline</c:v>
                  </c:pt>
                  <c:pt idx="1">
                    <c:v>Revised</c:v>
                  </c:pt>
                  <c:pt idx="2">
                    <c:v>Baseline</c:v>
                  </c:pt>
                  <c:pt idx="3">
                    <c:v>Revised</c:v>
                  </c:pt>
                </c:lvl>
                <c:lvl>
                  <c:pt idx="0">
                    <c:v>Contract Value</c:v>
                  </c:pt>
                  <c:pt idx="2">
                    <c:v>Budget</c:v>
                  </c:pt>
                </c:lvl>
              </c:multiLvlStrCache>
            </c:multiLvlStrRef>
          </c:cat>
          <c:val>
            <c:numRef>
              <c:f>Financials!$C$3:$C$6</c:f>
              <c:numCache>
                <c:formatCode>_(* #,##0.00_);_(* \(#,##0.00\);_(* "-"??_);_(@_)</c:formatCode>
                <c:ptCount val="4"/>
                <c:pt idx="0">
                  <c:v>445.5</c:v>
                </c:pt>
                <c:pt idx="1">
                  <c:v>440.31</c:v>
                </c:pt>
                <c:pt idx="2">
                  <c:v>410.44</c:v>
                </c:pt>
                <c:pt idx="3">
                  <c:v>407.12</c:v>
                </c:pt>
              </c:numCache>
            </c:numRef>
          </c:val>
          <c:extLst>
            <c:ext xmlns:c16="http://schemas.microsoft.com/office/drawing/2014/chart" uri="{C3380CC4-5D6E-409C-BE32-E72D297353CC}">
              <c16:uniqueId val="{00000000-8627-4C93-AC0B-C642B530888E}"/>
            </c:ext>
          </c:extLst>
        </c:ser>
        <c:dLbls>
          <c:showLegendKey val="0"/>
          <c:showVal val="1"/>
          <c:showCatName val="0"/>
          <c:showSerName val="0"/>
          <c:showPercent val="0"/>
          <c:showBubbleSize val="0"/>
        </c:dLbls>
        <c:gapWidth val="219"/>
        <c:axId val="-792523152"/>
        <c:axId val="-792519888"/>
      </c:barChart>
      <c:scatterChart>
        <c:scatterStyle val="lineMarker"/>
        <c:varyColors val="0"/>
        <c:ser>
          <c:idx val="1"/>
          <c:order val="1"/>
          <c:tx>
            <c:strRef>
              <c:f>Financials!$D$2</c:f>
              <c:strCache>
                <c:ptCount val="1"/>
                <c:pt idx="0">
                  <c:v>Consumed/ Billed</c:v>
                </c:pt>
              </c:strCache>
            </c:strRef>
          </c:tx>
          <c:spPr>
            <a:ln w="25400" cap="rnd">
              <a:noFill/>
              <a:round/>
            </a:ln>
            <a:effectLst/>
          </c:spPr>
          <c:marker>
            <c:symbol val="picture"/>
            <c:spPr>
              <a:blipFill>
                <a:blip xmlns:r="http://schemas.openxmlformats.org/officeDocument/2006/relationships" r:embed="rId1"/>
                <a:stretch>
                  <a:fillRect/>
                </a:stretch>
              </a:blipFill>
              <a:ln w="25400">
                <a:noFill/>
              </a:ln>
              <a:effectLst/>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multiLvlStrRef>
              <c:f>Financials!$A$3:$B$6</c:f>
              <c:multiLvlStrCache>
                <c:ptCount val="4"/>
                <c:lvl>
                  <c:pt idx="0">
                    <c:v>Baseline</c:v>
                  </c:pt>
                  <c:pt idx="1">
                    <c:v>Revised</c:v>
                  </c:pt>
                  <c:pt idx="2">
                    <c:v>Baseline</c:v>
                  </c:pt>
                  <c:pt idx="3">
                    <c:v>Revised</c:v>
                  </c:pt>
                </c:lvl>
                <c:lvl>
                  <c:pt idx="0">
                    <c:v>Contract Value</c:v>
                  </c:pt>
                  <c:pt idx="2">
                    <c:v>Budget</c:v>
                  </c:pt>
                </c:lvl>
              </c:multiLvlStrCache>
            </c:multiLvlStrRef>
          </c:xVal>
          <c:yVal>
            <c:numRef>
              <c:f>Financials!$D$3:$D$6</c:f>
              <c:numCache>
                <c:formatCode>_(* #,##0.00_);_(* \(#,##0.00\);_(* "-"??_);_(@_)</c:formatCode>
                <c:ptCount val="4"/>
                <c:pt idx="0">
                  <c:v>96.102785499999982</c:v>
                </c:pt>
                <c:pt idx="1">
                  <c:v>96.102785499999982</c:v>
                </c:pt>
                <c:pt idx="2">
                  <c:v>91.306505809999976</c:v>
                </c:pt>
                <c:pt idx="3">
                  <c:v>91.306505809999976</c:v>
                </c:pt>
              </c:numCache>
            </c:numRef>
          </c:yVal>
          <c:smooth val="0"/>
          <c:extLst>
            <c:ext xmlns:c16="http://schemas.microsoft.com/office/drawing/2014/chart" uri="{C3380CC4-5D6E-409C-BE32-E72D297353CC}">
              <c16:uniqueId val="{00000001-8627-4C93-AC0B-C642B530888E}"/>
            </c:ext>
          </c:extLst>
        </c:ser>
        <c:dLbls>
          <c:showLegendKey val="0"/>
          <c:showVal val="1"/>
          <c:showCatName val="0"/>
          <c:showSerName val="0"/>
          <c:showPercent val="0"/>
          <c:showBubbleSize val="0"/>
        </c:dLbls>
        <c:axId val="-792523152"/>
        <c:axId val="-792519888"/>
      </c:scatterChart>
      <c:catAx>
        <c:axId val="-792523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vert="horz"/>
          <a:lstStyle/>
          <a:p>
            <a:pPr>
              <a:defRPr/>
            </a:pPr>
            <a:endParaRPr lang="en-US"/>
          </a:p>
        </c:txPr>
        <c:crossAx val="-792519888"/>
        <c:crosses val="autoZero"/>
        <c:auto val="1"/>
        <c:lblAlgn val="ctr"/>
        <c:lblOffset val="100"/>
        <c:noMultiLvlLbl val="0"/>
      </c:catAx>
      <c:valAx>
        <c:axId val="-792519888"/>
        <c:scaling>
          <c:orientation val="minMax"/>
          <c:max val="800"/>
        </c:scaling>
        <c:delete val="0"/>
        <c:axPos val="l"/>
        <c:numFmt formatCode="_(* #,##0.00_);_(* \(#,##0.00\);_(* &quot;-&quot;??_);_(@_)" sourceLinked="1"/>
        <c:majorTickMark val="none"/>
        <c:minorTickMark val="none"/>
        <c:tickLblPos val="nextTo"/>
        <c:spPr>
          <a:noFill/>
          <a:ln>
            <a:noFill/>
          </a:ln>
          <a:effectLst/>
        </c:spPr>
        <c:txPr>
          <a:bodyPr rot="-60000000" vert="horz"/>
          <a:lstStyle/>
          <a:p>
            <a:pPr>
              <a:defRPr/>
            </a:pPr>
            <a:endParaRPr lang="en-US"/>
          </a:p>
        </c:txPr>
        <c:crossAx val="-792523152"/>
        <c:crosses val="autoZero"/>
        <c:crossBetween val="between"/>
      </c:valAx>
      <c:spPr>
        <a:noFill/>
        <a:ln>
          <a:noFill/>
        </a:ln>
        <a:effectLst/>
      </c:spPr>
    </c:plotArea>
    <c:legend>
      <c:legendPos val="r"/>
      <c:layout>
        <c:manualLayout>
          <c:xMode val="edge"/>
          <c:yMode val="edge"/>
          <c:x val="0.15205744166783663"/>
          <c:y val="6.1011777091746128E-2"/>
          <c:w val="0.64189445707893666"/>
          <c:h val="8.8486689516076245E-2"/>
        </c:manualLayout>
      </c:layout>
      <c:overlay val="0"/>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Financials!$A$10</c:f>
              <c:strCache>
                <c:ptCount val="1"/>
                <c:pt idx="0">
                  <c:v>EBITA (in Crs.)</c:v>
                </c:pt>
              </c:strCache>
            </c:strRef>
          </c:tx>
          <c:spPr>
            <a:gradFill rotWithShape="1">
              <a:gsLst>
                <a:gs pos="0">
                  <a:schemeClr val="accent1">
                    <a:tint val="50000"/>
                    <a:satMod val="300000"/>
                  </a:schemeClr>
                </a:gs>
                <a:gs pos="35000">
                  <a:schemeClr val="accent1">
                    <a:tint val="37000"/>
                    <a:satMod val="300000"/>
                  </a:schemeClr>
                </a:gs>
                <a:gs pos="100000">
                  <a:schemeClr val="accent1">
                    <a:tint val="15000"/>
                    <a:satMod val="350000"/>
                  </a:schemeClr>
                </a:gs>
              </a:gsLst>
              <a:lin ang="16200000" scaled="1"/>
            </a:gradFill>
            <a:ln w="9525" cap="flat" cmpd="sng" algn="ctr">
              <a:solidFill>
                <a:schemeClr val="accent1">
                  <a:shade val="95000"/>
                </a:schemeClr>
              </a:solidFill>
              <a:round/>
            </a:ln>
            <a:effectLst>
              <a:outerShdw blurRad="40000" dist="20000" dir="5400000" rotWithShape="0">
                <a:srgbClr val="000000">
                  <a:alpha val="38000"/>
                </a:srgbClr>
              </a:outerShdw>
            </a:effectLst>
          </c:spPr>
          <c:invertIfNegative val="0"/>
          <c:cat>
            <c:numRef>
              <c:f>Financials!$B$9:$E$9</c:f>
              <c:numCache>
                <c:formatCode>mmm\-yy</c:formatCode>
                <c:ptCount val="4"/>
                <c:pt idx="0">
                  <c:v>43647</c:v>
                </c:pt>
                <c:pt idx="1">
                  <c:v>43678</c:v>
                </c:pt>
                <c:pt idx="2">
                  <c:v>43709</c:v>
                </c:pt>
                <c:pt idx="3">
                  <c:v>43739</c:v>
                </c:pt>
              </c:numCache>
            </c:numRef>
          </c:cat>
          <c:val>
            <c:numRef>
              <c:f>Financials!$B$10:$E$10</c:f>
              <c:numCache>
                <c:formatCode>General</c:formatCode>
                <c:ptCount val="4"/>
                <c:pt idx="0">
                  <c:v>-1.52</c:v>
                </c:pt>
                <c:pt idx="1">
                  <c:v>-1.51</c:v>
                </c:pt>
                <c:pt idx="2">
                  <c:v>1.21</c:v>
                </c:pt>
                <c:pt idx="3">
                  <c:v>-0.96</c:v>
                </c:pt>
              </c:numCache>
            </c:numRef>
          </c:val>
          <c:extLst>
            <c:ext xmlns:c16="http://schemas.microsoft.com/office/drawing/2014/chart" uri="{C3380CC4-5D6E-409C-BE32-E72D297353CC}">
              <c16:uniqueId val="{00000000-6657-498A-81BF-BA05963F9381}"/>
            </c:ext>
          </c:extLst>
        </c:ser>
        <c:dLbls>
          <c:showLegendKey val="0"/>
          <c:showVal val="0"/>
          <c:showCatName val="0"/>
          <c:showSerName val="0"/>
          <c:showPercent val="0"/>
          <c:showBubbleSize val="0"/>
        </c:dLbls>
        <c:gapWidth val="100"/>
        <c:overlap val="-24"/>
        <c:axId val="-792512816"/>
        <c:axId val="-1224770368"/>
      </c:barChart>
      <c:dateAx>
        <c:axId val="-79251281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224770368"/>
        <c:crosses val="autoZero"/>
        <c:auto val="1"/>
        <c:lblOffset val="100"/>
        <c:baseTimeUnit val="months"/>
      </c:dateAx>
      <c:valAx>
        <c:axId val="-12247703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792512816"/>
        <c:crosses val="autoZero"/>
        <c:crossBetween val="between"/>
      </c:valAx>
      <c:dTable>
        <c:showHorzBorder val="1"/>
        <c:showVertBorder val="1"/>
        <c:showOutline val="1"/>
        <c:showKeys val="1"/>
        <c:spPr>
          <a:noFill/>
          <a:ln w="9525">
            <a:solidFill>
              <a:schemeClr val="tx1">
                <a:lumMod val="15000"/>
                <a:lumOff val="85000"/>
              </a:schemeClr>
            </a:solidFill>
          </a:ln>
          <a:effectLst/>
        </c:spPr>
        <c:txPr>
          <a:bodyPr rot="0" spcFirstLastPara="1" vertOverflow="ellipsis" vert="horz" wrap="square" anchor="ctr" anchorCtr="1"/>
          <a:lstStyle/>
          <a:p>
            <a:pPr rtl="0">
              <a:defRPr sz="900" b="0" i="0" u="none" strike="noStrike" kern="1200" baseline="0">
                <a:solidFill>
                  <a:schemeClr val="tx1"/>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'[6]Fin-&gt;Order Book Status1'!$C$20</c:f>
              <c:strCache>
                <c:ptCount val="1"/>
                <c:pt idx="0">
                  <c:v>Technology </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'[6]Fin-&gt;Order Book Status1'!$D$19:$E$19</c:f>
              <c:strCache>
                <c:ptCount val="2"/>
                <c:pt idx="0">
                  <c:v>Value </c:v>
                </c:pt>
                <c:pt idx="1">
                  <c:v>No.</c:v>
                </c:pt>
              </c:strCache>
            </c:strRef>
          </c:cat>
          <c:val>
            <c:numRef>
              <c:f>'[6]Fin-&gt;Order Book Status1'!$D$20:$E$20</c:f>
              <c:numCache>
                <c:formatCode>General</c:formatCode>
                <c:ptCount val="2"/>
                <c:pt idx="0">
                  <c:v>10</c:v>
                </c:pt>
                <c:pt idx="1">
                  <c:v>3</c:v>
                </c:pt>
              </c:numCache>
            </c:numRef>
          </c:val>
          <c:extLst>
            <c:ext xmlns:c16="http://schemas.microsoft.com/office/drawing/2014/chart" uri="{C3380CC4-5D6E-409C-BE32-E72D297353CC}">
              <c16:uniqueId val="{00000000-45BC-4483-A572-CF63BD631108}"/>
            </c:ext>
          </c:extLst>
        </c:ser>
        <c:ser>
          <c:idx val="1"/>
          <c:order val="1"/>
          <c:tx>
            <c:strRef>
              <c:f>'[6]Fin-&gt;Order Book Status1'!$C$21</c:f>
              <c:strCache>
                <c:ptCount val="1"/>
                <c:pt idx="0">
                  <c:v>O&amp;M</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'[6]Fin-&gt;Order Book Status1'!$D$19:$E$19</c:f>
              <c:strCache>
                <c:ptCount val="2"/>
                <c:pt idx="0">
                  <c:v>Value </c:v>
                </c:pt>
                <c:pt idx="1">
                  <c:v>No.</c:v>
                </c:pt>
              </c:strCache>
            </c:strRef>
          </c:cat>
          <c:val>
            <c:numRef>
              <c:f>'[6]Fin-&gt;Order Book Status1'!$D$21:$E$21</c:f>
              <c:numCache>
                <c:formatCode>General</c:formatCode>
                <c:ptCount val="2"/>
                <c:pt idx="0">
                  <c:v>30</c:v>
                </c:pt>
                <c:pt idx="1">
                  <c:v>4</c:v>
                </c:pt>
              </c:numCache>
            </c:numRef>
          </c:val>
          <c:extLst>
            <c:ext xmlns:c16="http://schemas.microsoft.com/office/drawing/2014/chart" uri="{C3380CC4-5D6E-409C-BE32-E72D297353CC}">
              <c16:uniqueId val="{00000001-45BC-4483-A572-CF63BD631108}"/>
            </c:ext>
          </c:extLst>
        </c:ser>
        <c:dLbls>
          <c:dLblPos val="ctr"/>
          <c:showLegendKey val="0"/>
          <c:showVal val="1"/>
          <c:showCatName val="0"/>
          <c:showSerName val="0"/>
          <c:showPercent val="0"/>
          <c:showBubbleSize val="0"/>
        </c:dLbls>
        <c:gapWidth val="150"/>
        <c:overlap val="100"/>
        <c:axId val="2133564768"/>
        <c:axId val="1691580400"/>
      </c:barChart>
      <c:catAx>
        <c:axId val="21335647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691580400"/>
        <c:crosses val="autoZero"/>
        <c:auto val="1"/>
        <c:lblAlgn val="ctr"/>
        <c:lblOffset val="100"/>
        <c:noMultiLvlLbl val="0"/>
      </c:catAx>
      <c:valAx>
        <c:axId val="16915804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1335647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Value of Claims by JWIL (in Cr.)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stacked"/>
        <c:varyColors val="0"/>
        <c:ser>
          <c:idx val="1"/>
          <c:order val="1"/>
          <c:tx>
            <c:strRef>
              <c:f>'Fin-&gt;Claim'!$D$4</c:f>
              <c:strCache>
                <c:ptCount val="1"/>
                <c:pt idx="0">
                  <c:v>Value of Claims by JWIL</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'Fin-&gt;Claim'!$B$5:$B$7</c:f>
              <c:strCache>
                <c:ptCount val="3"/>
                <c:pt idx="0">
                  <c:v>Byarma</c:v>
                </c:pt>
                <c:pt idx="1">
                  <c:v>Parwan</c:v>
                </c:pt>
                <c:pt idx="2">
                  <c:v>Adityapur </c:v>
                </c:pt>
              </c:strCache>
            </c:strRef>
          </c:cat>
          <c:val>
            <c:numRef>
              <c:f>'Fin-&gt;Claim'!$D$5:$D$7</c:f>
              <c:numCache>
                <c:formatCode>General</c:formatCode>
                <c:ptCount val="3"/>
                <c:pt idx="0">
                  <c:v>9</c:v>
                </c:pt>
                <c:pt idx="1">
                  <c:v>21.3</c:v>
                </c:pt>
                <c:pt idx="2">
                  <c:v>23.24</c:v>
                </c:pt>
              </c:numCache>
            </c:numRef>
          </c:val>
          <c:extLst>
            <c:ext xmlns:c16="http://schemas.microsoft.com/office/drawing/2014/chart" uri="{C3380CC4-5D6E-409C-BE32-E72D297353CC}">
              <c16:uniqueId val="{00000000-0098-413D-896B-98FB521DA6C0}"/>
            </c:ext>
          </c:extLst>
        </c:ser>
        <c:dLbls>
          <c:dLblPos val="ctr"/>
          <c:showLegendKey val="0"/>
          <c:showVal val="1"/>
          <c:showCatName val="0"/>
          <c:showSerName val="0"/>
          <c:showPercent val="0"/>
          <c:showBubbleSize val="0"/>
        </c:dLbls>
        <c:gapWidth val="150"/>
        <c:overlap val="100"/>
        <c:axId val="1978133696"/>
        <c:axId val="1963867360"/>
        <c:extLst>
          <c:ext xmlns:c15="http://schemas.microsoft.com/office/drawing/2012/chart" uri="{02D57815-91ED-43cb-92C2-25804820EDAC}">
            <c15:filteredBarSeries>
              <c15:ser>
                <c:idx val="0"/>
                <c:order val="0"/>
                <c:tx>
                  <c:strRef>
                    <c:extLst>
                      <c:ext uri="{02D57815-91ED-43cb-92C2-25804820EDAC}">
                        <c15:formulaRef>
                          <c15:sqref>'Fin-&gt;Claim'!$C$4</c15:sqref>
                        </c15:formulaRef>
                      </c:ext>
                    </c:extLst>
                    <c:strCache>
                      <c:ptCount val="1"/>
                      <c:pt idx="0">
                        <c:v>No of Claims by JWIL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'Fin-&gt;Claim'!$B$5:$B$7</c15:sqref>
                        </c15:formulaRef>
                      </c:ext>
                    </c:extLst>
                    <c:strCache>
                      <c:ptCount val="3"/>
                      <c:pt idx="0">
                        <c:v>Byarma</c:v>
                      </c:pt>
                      <c:pt idx="1">
                        <c:v>Parwan</c:v>
                      </c:pt>
                      <c:pt idx="2">
                        <c:v>Adityapur </c:v>
                      </c:pt>
                    </c:strCache>
                  </c:strRef>
                </c:cat>
                <c:val>
                  <c:numRef>
                    <c:extLst>
                      <c:ext uri="{02D57815-91ED-43cb-92C2-25804820EDAC}">
                        <c15:formulaRef>
                          <c15:sqref>'Fin-&gt;Claim'!$C$5:$C$7</c15:sqref>
                        </c15:formulaRef>
                      </c:ext>
                    </c:extLst>
                    <c:numCache>
                      <c:formatCode>General</c:formatCode>
                      <c:ptCount val="3"/>
                      <c:pt idx="0">
                        <c:v>2</c:v>
                      </c:pt>
                      <c:pt idx="1">
                        <c:v>6</c:v>
                      </c:pt>
                      <c:pt idx="2">
                        <c:v>9</c:v>
                      </c:pt>
                    </c:numCache>
                  </c:numRef>
                </c:val>
                <c:extLst>
                  <c:ext xmlns:c16="http://schemas.microsoft.com/office/drawing/2014/chart" uri="{C3380CC4-5D6E-409C-BE32-E72D297353CC}">
                    <c16:uniqueId val="{00000001-0098-413D-896B-98FB521DA6C0}"/>
                  </c:ext>
                </c:extLst>
              </c15:ser>
            </c15:filteredBarSeries>
          </c:ext>
        </c:extLst>
      </c:barChart>
      <c:catAx>
        <c:axId val="1978133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63867360"/>
        <c:crosses val="autoZero"/>
        <c:auto val="1"/>
        <c:lblAlgn val="ctr"/>
        <c:lblOffset val="100"/>
        <c:noMultiLvlLbl val="0"/>
      </c:catAx>
      <c:valAx>
        <c:axId val="196386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78133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 Claim realized  by JWIL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1"/>
          <c:order val="1"/>
          <c:tx>
            <c:strRef>
              <c:f>'Fin-&gt;Claim'!$D$9</c:f>
              <c:strCache>
                <c:ptCount val="1"/>
                <c:pt idx="0">
                  <c:v>% Claims Realized by JWIL</c:v>
                </c:pt>
              </c:strCache>
            </c:strRef>
          </c:tx>
          <c:spPr>
            <a:solidFill>
              <a:schemeClr val="accent2">
                <a:lumMod val="5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'Fin-&gt;Claim'!$B$10:$B$12</c:f>
              <c:strCache>
                <c:ptCount val="3"/>
                <c:pt idx="0">
                  <c:v>Parwan </c:v>
                </c:pt>
                <c:pt idx="1">
                  <c:v>Adityapur </c:v>
                </c:pt>
                <c:pt idx="2">
                  <c:v>Byarma</c:v>
                </c:pt>
              </c:strCache>
            </c:strRef>
          </c:cat>
          <c:val>
            <c:numRef>
              <c:f>'Fin-&gt;Claim'!$D$10:$D$12</c:f>
              <c:numCache>
                <c:formatCode>General</c:formatCode>
                <c:ptCount val="3"/>
                <c:pt idx="0">
                  <c:v>12</c:v>
                </c:pt>
                <c:pt idx="1">
                  <c:v>3.5</c:v>
                </c:pt>
                <c:pt idx="2">
                  <c:v>4.1400000000000006</c:v>
                </c:pt>
              </c:numCache>
            </c:numRef>
          </c:val>
          <c:extLst>
            <c:ext xmlns:c16="http://schemas.microsoft.com/office/drawing/2014/chart" uri="{C3380CC4-5D6E-409C-BE32-E72D297353CC}">
              <c16:uniqueId val="{00000000-6693-4226-8596-F9BFD132AFFB}"/>
            </c:ext>
          </c:extLst>
        </c:ser>
        <c:dLbls>
          <c:dLblPos val="outEnd"/>
          <c:showLegendKey val="0"/>
          <c:showVal val="1"/>
          <c:showCatName val="0"/>
          <c:showSerName val="0"/>
          <c:showPercent val="0"/>
          <c:showBubbleSize val="0"/>
        </c:dLbls>
        <c:gapWidth val="219"/>
        <c:overlap val="-27"/>
        <c:axId val="2022591632"/>
        <c:axId val="2001588464"/>
        <c:extLst>
          <c:ext xmlns:c15="http://schemas.microsoft.com/office/drawing/2012/chart" uri="{02D57815-91ED-43cb-92C2-25804820EDAC}">
            <c15:filteredBarSeries>
              <c15:ser>
                <c:idx val="0"/>
                <c:order val="0"/>
                <c:tx>
                  <c:strRef>
                    <c:extLst>
                      <c:ext uri="{02D57815-91ED-43cb-92C2-25804820EDAC}">
                        <c15:formulaRef>
                          <c15:sqref>'Fin-&gt;Claim'!$C$9</c15:sqref>
                        </c15:formulaRef>
                      </c:ext>
                    </c:extLst>
                    <c:strCache>
                      <c:ptCount val="1"/>
                      <c:pt idx="0">
                        <c:v>Total Contract Value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'Fin-&gt;Claim'!$B$10:$B$12</c15:sqref>
                        </c15:formulaRef>
                      </c:ext>
                    </c:extLst>
                    <c:strCache>
                      <c:ptCount val="3"/>
                      <c:pt idx="0">
                        <c:v>Parwan </c:v>
                      </c:pt>
                      <c:pt idx="1">
                        <c:v>Adityapur </c:v>
                      </c:pt>
                      <c:pt idx="2">
                        <c:v>Byarma</c:v>
                      </c:pt>
                    </c:strCache>
                  </c:strRef>
                </c:cat>
                <c:val>
                  <c:numRef>
                    <c:extLst>
                      <c:ext uri="{02D57815-91ED-43cb-92C2-25804820EDAC}">
                        <c15:formulaRef>
                          <c15:sqref>'Fin-&gt;Claim'!$C$10:$C$12</c15:sqref>
                        </c15:formulaRef>
                      </c:ext>
                    </c:extLst>
                    <c:numCache>
                      <c:formatCode>General</c:formatCode>
                      <c:ptCount val="3"/>
                      <c:pt idx="0">
                        <c:v>600</c:v>
                      </c:pt>
                      <c:pt idx="1">
                        <c:v>350</c:v>
                      </c:pt>
                      <c:pt idx="2">
                        <c:v>460</c:v>
                      </c:pt>
                    </c:numCache>
                  </c:numRef>
                </c:val>
                <c:extLst>
                  <c:ext xmlns:c16="http://schemas.microsoft.com/office/drawing/2014/chart" uri="{C3380CC4-5D6E-409C-BE32-E72D297353CC}">
                    <c16:uniqueId val="{00000001-6693-4226-8596-F9BFD132AFFB}"/>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'Fin-&gt;Claim'!$E$9</c15:sqref>
                        </c15:formulaRef>
                      </c:ext>
                    </c:extLst>
                    <c:strCache>
                      <c:ptCount val="1"/>
                      <c:pt idx="0">
                        <c:v>Value of claims paid to subcontractor</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'Fin-&gt;Claim'!$B$10:$B$12</c15:sqref>
                        </c15:formulaRef>
                      </c:ext>
                    </c:extLst>
                    <c:strCache>
                      <c:ptCount val="3"/>
                      <c:pt idx="0">
                        <c:v>Parwan </c:v>
                      </c:pt>
                      <c:pt idx="1">
                        <c:v>Adityapur </c:v>
                      </c:pt>
                      <c:pt idx="2">
                        <c:v>Byarma</c:v>
                      </c:pt>
                    </c:strCache>
                  </c:strRef>
                </c:cat>
                <c:val>
                  <c:numRef>
                    <c:extLst xmlns:c15="http://schemas.microsoft.com/office/drawing/2012/chart">
                      <c:ext xmlns:c15="http://schemas.microsoft.com/office/drawing/2012/chart" uri="{02D57815-91ED-43cb-92C2-25804820EDAC}">
                        <c15:formulaRef>
                          <c15:sqref>'Fin-&gt;Claim'!$E$10:$E$12</c15:sqref>
                        </c15:formulaRef>
                      </c:ext>
                    </c:extLst>
                    <c:numCache>
                      <c:formatCode>General</c:formatCode>
                      <c:ptCount val="3"/>
                      <c:pt idx="0">
                        <c:v>0</c:v>
                      </c:pt>
                      <c:pt idx="1">
                        <c:v>0.70000000000000007</c:v>
                      </c:pt>
                      <c:pt idx="2">
                        <c:v>0.92</c:v>
                      </c:pt>
                    </c:numCache>
                  </c:numRef>
                </c:val>
                <c:extLst xmlns:c15="http://schemas.microsoft.com/office/drawing/2012/chart">
                  <c:ext xmlns:c16="http://schemas.microsoft.com/office/drawing/2014/chart" uri="{C3380CC4-5D6E-409C-BE32-E72D297353CC}">
                    <c16:uniqueId val="{00000002-6693-4226-8596-F9BFD132AFFB}"/>
                  </c:ext>
                </c:extLst>
              </c15:ser>
            </c15:filteredBarSeries>
          </c:ext>
        </c:extLst>
      </c:barChart>
      <c:catAx>
        <c:axId val="2022591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01588464"/>
        <c:crosses val="autoZero"/>
        <c:auto val="1"/>
        <c:lblAlgn val="ctr"/>
        <c:lblOffset val="100"/>
        <c:noMultiLvlLbl val="0"/>
      </c:catAx>
      <c:valAx>
        <c:axId val="20015884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2591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Value of Claims paid to Sub contractor (in X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'Fin-&gt;Claim'!$B$10</c:f>
              <c:strCache>
                <c:ptCount val="1"/>
                <c:pt idx="0">
                  <c:v>Parwan </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'Fin-&gt;Claim'!$C$9:$E$9</c15:sqref>
                  </c15:fullRef>
                </c:ext>
              </c:extLst>
              <c:f>'Fin-&gt;Claim'!$E$9</c:f>
              <c:strCache>
                <c:ptCount val="1"/>
                <c:pt idx="0">
                  <c:v>Value of claims paid to subcontractor</c:v>
                </c:pt>
              </c:strCache>
            </c:strRef>
          </c:cat>
          <c:val>
            <c:numRef>
              <c:extLst>
                <c:ext xmlns:c15="http://schemas.microsoft.com/office/drawing/2012/chart" uri="{02D57815-91ED-43cb-92C2-25804820EDAC}">
                  <c15:fullRef>
                    <c15:sqref>'Fin-&gt;Claim'!$C$10:$E$10</c15:sqref>
                  </c15:fullRef>
                </c:ext>
              </c:extLst>
              <c:f>'Fin-&gt;Claim'!$E$10</c:f>
              <c:numCache>
                <c:formatCode>General</c:formatCode>
                <c:ptCount val="1"/>
                <c:pt idx="0">
                  <c:v>0</c:v>
                </c:pt>
              </c:numCache>
            </c:numRef>
          </c:val>
          <c:extLst>
            <c:ext xmlns:c16="http://schemas.microsoft.com/office/drawing/2014/chart" uri="{C3380CC4-5D6E-409C-BE32-E72D297353CC}">
              <c16:uniqueId val="{00000000-89A3-44E2-B80B-F467657A98AD}"/>
            </c:ext>
          </c:extLst>
        </c:ser>
        <c:ser>
          <c:idx val="1"/>
          <c:order val="1"/>
          <c:tx>
            <c:strRef>
              <c:f>'Fin-&gt;Claim'!$B$11</c:f>
              <c:strCache>
                <c:ptCount val="1"/>
                <c:pt idx="0">
                  <c:v>Adityapur </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'Fin-&gt;Claim'!$C$9:$E$9</c15:sqref>
                  </c15:fullRef>
                </c:ext>
              </c:extLst>
              <c:f>'Fin-&gt;Claim'!$E$9</c:f>
              <c:strCache>
                <c:ptCount val="1"/>
                <c:pt idx="0">
                  <c:v>Value of claims paid to subcontractor</c:v>
                </c:pt>
              </c:strCache>
            </c:strRef>
          </c:cat>
          <c:val>
            <c:numRef>
              <c:extLst>
                <c:ext xmlns:c15="http://schemas.microsoft.com/office/drawing/2012/chart" uri="{02D57815-91ED-43cb-92C2-25804820EDAC}">
                  <c15:fullRef>
                    <c15:sqref>'Fin-&gt;Claim'!$C$11:$E$11</c15:sqref>
                  </c15:fullRef>
                </c:ext>
              </c:extLst>
              <c:f>'Fin-&gt;Claim'!$E$11</c:f>
              <c:numCache>
                <c:formatCode>General</c:formatCode>
                <c:ptCount val="1"/>
                <c:pt idx="0">
                  <c:v>0.70000000000000007</c:v>
                </c:pt>
              </c:numCache>
            </c:numRef>
          </c:val>
          <c:extLst>
            <c:ext xmlns:c16="http://schemas.microsoft.com/office/drawing/2014/chart" uri="{C3380CC4-5D6E-409C-BE32-E72D297353CC}">
              <c16:uniqueId val="{00000001-89A3-44E2-B80B-F467657A98AD}"/>
            </c:ext>
          </c:extLst>
        </c:ser>
        <c:ser>
          <c:idx val="2"/>
          <c:order val="2"/>
          <c:tx>
            <c:strRef>
              <c:f>'Fin-&gt;Claim'!$B$12</c:f>
              <c:strCache>
                <c:ptCount val="1"/>
                <c:pt idx="0">
                  <c:v>Byarma</c:v>
                </c:pt>
              </c:strCache>
            </c:strRef>
          </c:tx>
          <c:spPr>
            <a:solidFill>
              <a:schemeClr val="accent3"/>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'Fin-&gt;Claim'!$C$9:$E$9</c15:sqref>
                  </c15:fullRef>
                </c:ext>
              </c:extLst>
              <c:f>'Fin-&gt;Claim'!$E$9</c:f>
              <c:strCache>
                <c:ptCount val="1"/>
                <c:pt idx="0">
                  <c:v>Value of claims paid to subcontractor</c:v>
                </c:pt>
              </c:strCache>
            </c:strRef>
          </c:cat>
          <c:val>
            <c:numRef>
              <c:extLst>
                <c:ext xmlns:c15="http://schemas.microsoft.com/office/drawing/2012/chart" uri="{02D57815-91ED-43cb-92C2-25804820EDAC}">
                  <c15:fullRef>
                    <c15:sqref>'Fin-&gt;Claim'!$C$12:$E$12</c15:sqref>
                  </c15:fullRef>
                </c:ext>
              </c:extLst>
              <c:f>'Fin-&gt;Claim'!$E$12</c:f>
              <c:numCache>
                <c:formatCode>General</c:formatCode>
                <c:ptCount val="1"/>
                <c:pt idx="0">
                  <c:v>0.92</c:v>
                </c:pt>
              </c:numCache>
            </c:numRef>
          </c:val>
          <c:extLst>
            <c:ext xmlns:c16="http://schemas.microsoft.com/office/drawing/2014/chart" uri="{C3380CC4-5D6E-409C-BE32-E72D297353CC}">
              <c16:uniqueId val="{00000002-89A3-44E2-B80B-F467657A98AD}"/>
            </c:ext>
          </c:extLst>
        </c:ser>
        <c:dLbls>
          <c:dLblPos val="outEnd"/>
          <c:showLegendKey val="0"/>
          <c:showVal val="1"/>
          <c:showCatName val="0"/>
          <c:showSerName val="0"/>
          <c:showPercent val="0"/>
          <c:showBubbleSize val="0"/>
        </c:dLbls>
        <c:gapWidth val="219"/>
        <c:overlap val="-27"/>
        <c:axId val="2119533600"/>
        <c:axId val="1963858208"/>
      </c:barChart>
      <c:catAx>
        <c:axId val="2119533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63858208"/>
        <c:crosses val="autoZero"/>
        <c:auto val="1"/>
        <c:lblAlgn val="ctr"/>
        <c:lblOffset val="100"/>
        <c:noMultiLvlLbl val="0"/>
      </c:catAx>
      <c:valAx>
        <c:axId val="1963858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1195336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%age of claim paid to sub contractors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'Fin-&gt;Claim'!$B$16</c:f>
              <c:strCache>
                <c:ptCount val="1"/>
                <c:pt idx="0">
                  <c:v>Parwan </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'Fin-&gt;Claim'!$C$15:$E$15</c15:sqref>
                  </c15:fullRef>
                </c:ext>
              </c:extLst>
              <c:f>'Fin-&gt;Claim'!$E$15</c:f>
              <c:strCache>
                <c:ptCount val="1"/>
                <c:pt idx="0">
                  <c:v>% of claim paid to sub contractors</c:v>
                </c:pt>
              </c:strCache>
            </c:strRef>
          </c:cat>
          <c:val>
            <c:numRef>
              <c:extLst>
                <c:ext xmlns:c15="http://schemas.microsoft.com/office/drawing/2012/chart" uri="{02D57815-91ED-43cb-92C2-25804820EDAC}">
                  <c15:fullRef>
                    <c15:sqref>'Fin-&gt;Claim'!$C$16:$E$16</c15:sqref>
                  </c15:fullRef>
                </c:ext>
              </c:extLst>
              <c:f>'Fin-&gt;Claim'!$E$16</c:f>
              <c:numCache>
                <c:formatCode>General</c:formatCode>
                <c:ptCount val="1"/>
                <c:pt idx="0">
                  <c:v>0</c:v>
                </c:pt>
              </c:numCache>
            </c:numRef>
          </c:val>
          <c:extLst>
            <c:ext xmlns:c16="http://schemas.microsoft.com/office/drawing/2014/chart" uri="{C3380CC4-5D6E-409C-BE32-E72D297353CC}">
              <c16:uniqueId val="{00000000-3950-4225-952A-6A9BA8946D56}"/>
            </c:ext>
          </c:extLst>
        </c:ser>
        <c:ser>
          <c:idx val="1"/>
          <c:order val="1"/>
          <c:tx>
            <c:strRef>
              <c:f>'Fin-&gt;Claim'!$B$17</c:f>
              <c:strCache>
                <c:ptCount val="1"/>
                <c:pt idx="0">
                  <c:v>Adityapur </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'Fin-&gt;Claim'!$C$15:$E$15</c15:sqref>
                  </c15:fullRef>
                </c:ext>
              </c:extLst>
              <c:f>'Fin-&gt;Claim'!$E$15</c:f>
              <c:strCache>
                <c:ptCount val="1"/>
                <c:pt idx="0">
                  <c:v>% of claim paid to sub contractors</c:v>
                </c:pt>
              </c:strCache>
            </c:strRef>
          </c:cat>
          <c:val>
            <c:numRef>
              <c:extLst>
                <c:ext xmlns:c15="http://schemas.microsoft.com/office/drawing/2012/chart" uri="{02D57815-91ED-43cb-92C2-25804820EDAC}">
                  <c15:fullRef>
                    <c15:sqref>'Fin-&gt;Claim'!$C$17:$E$17</c15:sqref>
                  </c15:fullRef>
                </c:ext>
              </c:extLst>
              <c:f>'Fin-&gt;Claim'!$E$17</c:f>
              <c:numCache>
                <c:formatCode>General</c:formatCode>
                <c:ptCount val="1"/>
                <c:pt idx="0">
                  <c:v>0.2</c:v>
                </c:pt>
              </c:numCache>
            </c:numRef>
          </c:val>
          <c:extLst>
            <c:ext xmlns:c16="http://schemas.microsoft.com/office/drawing/2014/chart" uri="{C3380CC4-5D6E-409C-BE32-E72D297353CC}">
              <c16:uniqueId val="{00000001-3950-4225-952A-6A9BA8946D56}"/>
            </c:ext>
          </c:extLst>
        </c:ser>
        <c:ser>
          <c:idx val="2"/>
          <c:order val="2"/>
          <c:tx>
            <c:strRef>
              <c:f>'Fin-&gt;Claim'!$B$18</c:f>
              <c:strCache>
                <c:ptCount val="1"/>
                <c:pt idx="0">
                  <c:v>Byarma</c:v>
                </c:pt>
              </c:strCache>
            </c:strRef>
          </c:tx>
          <c:spPr>
            <a:solidFill>
              <a:schemeClr val="accent3"/>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'Fin-&gt;Claim'!$C$15:$E$15</c15:sqref>
                  </c15:fullRef>
                </c:ext>
              </c:extLst>
              <c:f>'Fin-&gt;Claim'!$E$15</c:f>
              <c:strCache>
                <c:ptCount val="1"/>
                <c:pt idx="0">
                  <c:v>% of claim paid to sub contractors</c:v>
                </c:pt>
              </c:strCache>
            </c:strRef>
          </c:cat>
          <c:val>
            <c:numRef>
              <c:extLst>
                <c:ext xmlns:c15="http://schemas.microsoft.com/office/drawing/2012/chart" uri="{02D57815-91ED-43cb-92C2-25804820EDAC}">
                  <c15:fullRef>
                    <c15:sqref>'Fin-&gt;Claim'!$C$18:$E$18</c15:sqref>
                  </c15:fullRef>
                </c:ext>
              </c:extLst>
              <c:f>'Fin-&gt;Claim'!$E$18</c:f>
              <c:numCache>
                <c:formatCode>General</c:formatCode>
                <c:ptCount val="1"/>
                <c:pt idx="0">
                  <c:v>0.2</c:v>
                </c:pt>
              </c:numCache>
            </c:numRef>
          </c:val>
          <c:extLst>
            <c:ext xmlns:c16="http://schemas.microsoft.com/office/drawing/2014/chart" uri="{C3380CC4-5D6E-409C-BE32-E72D297353CC}">
              <c16:uniqueId val="{00000002-3950-4225-952A-6A9BA8946D56}"/>
            </c:ext>
          </c:extLst>
        </c:ser>
        <c:dLbls>
          <c:dLblPos val="outEnd"/>
          <c:showLegendKey val="0"/>
          <c:showVal val="1"/>
          <c:showCatName val="0"/>
          <c:showSerName val="0"/>
          <c:showPercent val="0"/>
          <c:showBubbleSize val="0"/>
        </c:dLbls>
        <c:gapWidth val="219"/>
        <c:overlap val="-27"/>
        <c:axId val="1937850480"/>
        <c:axId val="1983748640"/>
      </c:barChart>
      <c:catAx>
        <c:axId val="1937850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83748640"/>
        <c:crosses val="autoZero"/>
        <c:auto val="1"/>
        <c:lblAlgn val="ctr"/>
        <c:lblOffset val="100"/>
        <c:noMultiLvlLbl val="0"/>
      </c:catAx>
      <c:valAx>
        <c:axId val="1983748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378504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06_02_2020.xlsx]Litigation Backup!PivotTable8</c:name>
    <c:fmtId val="8"/>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'Litigation Backup'!$D$3</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'Litigation Backup'!$A$4:$C$28</c:f>
              <c:multiLvlStrCache>
                <c:ptCount val="11"/>
                <c:lvl>
                  <c:pt idx="0">
                    <c:v>Client</c:v>
                  </c:pt>
                  <c:pt idx="1">
                    <c:v>Vendor</c:v>
                  </c:pt>
                  <c:pt idx="2">
                    <c:v>FI</c:v>
                  </c:pt>
                  <c:pt idx="3">
                    <c:v>Partner</c:v>
                  </c:pt>
                  <c:pt idx="4">
                    <c:v>Vendor</c:v>
                  </c:pt>
                  <c:pt idx="5">
                    <c:v>FI</c:v>
                  </c:pt>
                  <c:pt idx="6">
                    <c:v>Vendor</c:v>
                  </c:pt>
                  <c:pt idx="7">
                    <c:v>Partner</c:v>
                  </c:pt>
                  <c:pt idx="8">
                    <c:v>Partner</c:v>
                  </c:pt>
                  <c:pt idx="9">
                    <c:v>Client</c:v>
                  </c:pt>
                  <c:pt idx="10">
                    <c:v>Vendor</c:v>
                  </c:pt>
                </c:lvl>
                <c:lvl>
                  <c:pt idx="0">
                    <c:v>Jan</c:v>
                  </c:pt>
                  <c:pt idx="2">
                    <c:v>May</c:v>
                  </c:pt>
                  <c:pt idx="3">
                    <c:v>June</c:v>
                  </c:pt>
                  <c:pt idx="4">
                    <c:v>April</c:v>
                  </c:pt>
                  <c:pt idx="5">
                    <c:v>Jan</c:v>
                  </c:pt>
                  <c:pt idx="6">
                    <c:v>Mar</c:v>
                  </c:pt>
                  <c:pt idx="7">
                    <c:v>July</c:v>
                  </c:pt>
                  <c:pt idx="8">
                    <c:v>Feb</c:v>
                  </c:pt>
                  <c:pt idx="9">
                    <c:v>June</c:v>
                  </c:pt>
                  <c:pt idx="10">
                    <c:v>July</c:v>
                  </c:pt>
                </c:lvl>
                <c:lvl>
                  <c:pt idx="0">
                    <c:v>Adityapur</c:v>
                  </c:pt>
                  <c:pt idx="4">
                    <c:v>Baymar</c:v>
                  </c:pt>
                  <c:pt idx="8">
                    <c:v>Parwan</c:v>
                  </c:pt>
                </c:lvl>
              </c:multiLvlStrCache>
            </c:multiLvlStrRef>
          </c:cat>
          <c:val>
            <c:numRef>
              <c:f>'Litigation Backup'!$D$4:$D$28</c:f>
              <c:numCache>
                <c:formatCode>General</c:formatCode>
                <c:ptCount val="11"/>
                <c:pt idx="0">
                  <c:v>1</c:v>
                </c:pt>
                <c:pt idx="1">
                  <c:v>1</c:v>
                </c:pt>
                <c:pt idx="2">
                  <c:v>1</c:v>
                </c:pt>
                <c:pt idx="3">
                  <c:v>1</c:v>
                </c:pt>
                <c:pt idx="4">
                  <c:v>1</c:v>
                </c:pt>
                <c:pt idx="5">
                  <c:v>1</c:v>
                </c:pt>
                <c:pt idx="6">
                  <c:v>1</c:v>
                </c:pt>
                <c:pt idx="7">
                  <c:v>1</c:v>
                </c:pt>
                <c:pt idx="8">
                  <c:v>2</c:v>
                </c:pt>
                <c:pt idx="9">
                  <c:v>1</c:v>
                </c:pt>
                <c:pt idx="10">
                  <c:v>1</c:v>
                </c:pt>
              </c:numCache>
            </c:numRef>
          </c:val>
          <c:extLst>
            <c:ext xmlns:c16="http://schemas.microsoft.com/office/drawing/2014/chart" uri="{C3380CC4-5D6E-409C-BE32-E72D297353CC}">
              <c16:uniqueId val="{00000000-F970-4FDD-9566-91792D131938}"/>
            </c:ext>
          </c:extLst>
        </c:ser>
        <c:dLbls>
          <c:dLblPos val="outEnd"/>
          <c:showLegendKey val="0"/>
          <c:showVal val="1"/>
          <c:showCatName val="0"/>
          <c:showSerName val="0"/>
          <c:showPercent val="0"/>
          <c:showBubbleSize val="0"/>
        </c:dLbls>
        <c:gapWidth val="219"/>
        <c:overlap val="-27"/>
        <c:axId val="207996256"/>
        <c:axId val="2001588880"/>
      </c:barChart>
      <c:catAx>
        <c:axId val="20799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01588880"/>
        <c:crosses val="autoZero"/>
        <c:auto val="1"/>
        <c:lblAlgn val="ctr"/>
        <c:lblOffset val="100"/>
        <c:noMultiLvlLbl val="0"/>
      </c:catAx>
      <c:valAx>
        <c:axId val="2001588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7996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260" b="0" i="0" u="none" strike="noStrike" kern="1200" spc="0" baseline="0">
              <a:solidFill>
                <a:schemeClr val="tx1"/>
              </a:solidFill>
              <a:latin typeface="+mn-lt"/>
              <a:ea typeface="+mn-ea"/>
              <a:cs typeface="+mn-cs"/>
            </a:defRPr>
          </a:pPr>
          <a:endParaRPr lang="en-US"/>
        </a:p>
      </c:txPr>
    </c:title>
    <c:autoTitleDeleted val="0"/>
    <c:plotArea>
      <c:layout/>
      <c:lineChart>
        <c:grouping val="stacked"/>
        <c:varyColors val="0"/>
        <c:ser>
          <c:idx val="0"/>
          <c:order val="0"/>
          <c:tx>
            <c:strRef>
              <c:f>STP!$B$14</c:f>
              <c:strCache>
                <c:ptCount val="1"/>
                <c:pt idx="0">
                  <c:v>Average Ratinng from Top 5 Vendor</c:v>
                </c:pt>
              </c:strCache>
            </c:strRef>
          </c:tx>
          <c:spPr>
            <a:ln w="28575" cap="rnd">
              <a:solidFill>
                <a:schemeClr val="accent1"/>
              </a:solidFill>
              <a:round/>
            </a:ln>
            <a:effectLst/>
          </c:spPr>
          <c:marker>
            <c:symbol val="none"/>
          </c:marker>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STP!$A$15:$A$18</c:f>
              <c:strCache>
                <c:ptCount val="4"/>
                <c:pt idx="0">
                  <c:v>Quarter 1</c:v>
                </c:pt>
                <c:pt idx="1">
                  <c:v>Quarter 2</c:v>
                </c:pt>
                <c:pt idx="2">
                  <c:v>Quarter 3</c:v>
                </c:pt>
                <c:pt idx="3">
                  <c:v>Quarter 4</c:v>
                </c:pt>
              </c:strCache>
            </c:strRef>
          </c:cat>
          <c:val>
            <c:numRef>
              <c:f>STP!$B$15:$B$18</c:f>
              <c:numCache>
                <c:formatCode>General</c:formatCode>
                <c:ptCount val="4"/>
                <c:pt idx="0">
                  <c:v>7</c:v>
                </c:pt>
                <c:pt idx="1">
                  <c:v>6.5</c:v>
                </c:pt>
                <c:pt idx="2">
                  <c:v>8</c:v>
                </c:pt>
                <c:pt idx="3">
                  <c:v>7</c:v>
                </c:pt>
              </c:numCache>
            </c:numRef>
          </c:val>
          <c:smooth val="0"/>
          <c:extLst>
            <c:ext xmlns:c16="http://schemas.microsoft.com/office/drawing/2014/chart" uri="{C3380CC4-5D6E-409C-BE32-E72D297353CC}">
              <c16:uniqueId val="{00000000-E703-4DD5-9586-36E0A71EAEDB}"/>
            </c:ext>
          </c:extLst>
        </c:ser>
        <c:dLbls>
          <c:dLblPos val="t"/>
          <c:showLegendKey val="0"/>
          <c:showVal val="1"/>
          <c:showCatName val="0"/>
          <c:showSerName val="0"/>
          <c:showPercent val="0"/>
          <c:showBubbleSize val="0"/>
        </c:dLbls>
        <c:smooth val="0"/>
        <c:axId val="1141457151"/>
        <c:axId val="1104374719"/>
      </c:lineChart>
      <c:catAx>
        <c:axId val="11414571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1104374719"/>
        <c:crosses val="autoZero"/>
        <c:auto val="1"/>
        <c:lblAlgn val="ctr"/>
        <c:lblOffset val="100"/>
        <c:noMultiLvlLbl val="0"/>
      </c:catAx>
      <c:valAx>
        <c:axId val="110437471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1141457151"/>
        <c:crosses val="autoZero"/>
        <c:crossBetween val="between"/>
        <c:majorUnit val="2"/>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050">
          <a:solidFill>
            <a:schemeClr val="tx1"/>
          </a:solidFill>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06_02_2020.xlsx]IA Audit!PivotTable4</c:name>
    <c:fmtId val="4"/>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'IA Audit'!$B$3</c:f>
              <c:strCache>
                <c:ptCount val="1"/>
                <c:pt idx="0">
                  <c:v>Sum of Low Obs</c:v>
                </c:pt>
              </c:strCache>
            </c:strRef>
          </c:tx>
          <c:spPr>
            <a:solidFill>
              <a:schemeClr val="accent1"/>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Audit'!$B$4:$B$15</c:f>
              <c:numCache>
                <c:formatCode>General</c:formatCode>
                <c:ptCount val="11"/>
                <c:pt idx="0">
                  <c:v>2</c:v>
                </c:pt>
                <c:pt idx="1">
                  <c:v>4</c:v>
                </c:pt>
                <c:pt idx="2">
                  <c:v>8</c:v>
                </c:pt>
                <c:pt idx="3">
                  <c:v>6</c:v>
                </c:pt>
                <c:pt idx="4">
                  <c:v>4</c:v>
                </c:pt>
                <c:pt idx="5">
                  <c:v>2</c:v>
                </c:pt>
                <c:pt idx="6">
                  <c:v>10</c:v>
                </c:pt>
                <c:pt idx="7">
                  <c:v>6</c:v>
                </c:pt>
                <c:pt idx="8">
                  <c:v>2</c:v>
                </c:pt>
                <c:pt idx="9">
                  <c:v>12</c:v>
                </c:pt>
                <c:pt idx="10">
                  <c:v>16</c:v>
                </c:pt>
              </c:numCache>
            </c:numRef>
          </c:val>
          <c:extLst>
            <c:ext xmlns:c16="http://schemas.microsoft.com/office/drawing/2014/chart" uri="{C3380CC4-5D6E-409C-BE32-E72D297353CC}">
              <c16:uniqueId val="{00000000-0ED3-44AB-BDAF-0326E44CDA5F}"/>
            </c:ext>
          </c:extLst>
        </c:ser>
        <c:ser>
          <c:idx val="1"/>
          <c:order val="1"/>
          <c:tx>
            <c:strRef>
              <c:f>'IA Audit'!$C$3</c:f>
              <c:strCache>
                <c:ptCount val="1"/>
                <c:pt idx="0">
                  <c:v>Sum of Med Obs</c:v>
                </c:pt>
              </c:strCache>
            </c:strRef>
          </c:tx>
          <c:spPr>
            <a:solidFill>
              <a:schemeClr val="accent2"/>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Audit'!$C$4:$C$15</c:f>
              <c:numCache>
                <c:formatCode>General</c:formatCode>
                <c:ptCount val="11"/>
                <c:pt idx="0">
                  <c:v>4</c:v>
                </c:pt>
                <c:pt idx="1">
                  <c:v>8</c:v>
                </c:pt>
                <c:pt idx="2">
                  <c:v>12</c:v>
                </c:pt>
                <c:pt idx="3">
                  <c:v>4</c:v>
                </c:pt>
                <c:pt idx="4">
                  <c:v>8</c:v>
                </c:pt>
                <c:pt idx="5">
                  <c:v>6</c:v>
                </c:pt>
                <c:pt idx="6">
                  <c:v>6</c:v>
                </c:pt>
                <c:pt idx="7">
                  <c:v>10</c:v>
                </c:pt>
                <c:pt idx="8">
                  <c:v>8</c:v>
                </c:pt>
                <c:pt idx="9">
                  <c:v>6</c:v>
                </c:pt>
                <c:pt idx="10">
                  <c:v>4</c:v>
                </c:pt>
              </c:numCache>
            </c:numRef>
          </c:val>
          <c:extLst>
            <c:ext xmlns:c16="http://schemas.microsoft.com/office/drawing/2014/chart" uri="{C3380CC4-5D6E-409C-BE32-E72D297353CC}">
              <c16:uniqueId val="{00000001-0ED3-44AB-BDAF-0326E44CDA5F}"/>
            </c:ext>
          </c:extLst>
        </c:ser>
        <c:ser>
          <c:idx val="2"/>
          <c:order val="2"/>
          <c:tx>
            <c:strRef>
              <c:f>'IA Audit'!$D$3</c:f>
              <c:strCache>
                <c:ptCount val="1"/>
                <c:pt idx="0">
                  <c:v>Sum of High Obs</c:v>
                </c:pt>
              </c:strCache>
            </c:strRef>
          </c:tx>
          <c:spPr>
            <a:solidFill>
              <a:schemeClr val="accent3"/>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Audit'!$D$4:$D$15</c:f>
              <c:numCache>
                <c:formatCode>General</c:formatCode>
                <c:ptCount val="11"/>
                <c:pt idx="0">
                  <c:v>6</c:v>
                </c:pt>
                <c:pt idx="1">
                  <c:v>10</c:v>
                </c:pt>
                <c:pt idx="2">
                  <c:v>4</c:v>
                </c:pt>
                <c:pt idx="3">
                  <c:v>2</c:v>
                </c:pt>
                <c:pt idx="4">
                  <c:v>12</c:v>
                </c:pt>
                <c:pt idx="5">
                  <c:v>10</c:v>
                </c:pt>
                <c:pt idx="6">
                  <c:v>2</c:v>
                </c:pt>
                <c:pt idx="7">
                  <c:v>2</c:v>
                </c:pt>
                <c:pt idx="8">
                  <c:v>14</c:v>
                </c:pt>
                <c:pt idx="9">
                  <c:v>0</c:v>
                </c:pt>
                <c:pt idx="10">
                  <c:v>6</c:v>
                </c:pt>
              </c:numCache>
            </c:numRef>
          </c:val>
          <c:extLst>
            <c:ext xmlns:c16="http://schemas.microsoft.com/office/drawing/2014/chart" uri="{C3380CC4-5D6E-409C-BE32-E72D297353CC}">
              <c16:uniqueId val="{00000002-0ED3-44AB-BDAF-0326E44CDA5F}"/>
            </c:ext>
          </c:extLst>
        </c:ser>
        <c:ser>
          <c:idx val="3"/>
          <c:order val="3"/>
          <c:tx>
            <c:strRef>
              <c:f>'IA Audit'!$E$3</c:f>
              <c:strCache>
                <c:ptCount val="1"/>
                <c:pt idx="0">
                  <c:v>Sum of Repeat Observations</c:v>
                </c:pt>
              </c:strCache>
            </c:strRef>
          </c:tx>
          <c:spPr>
            <a:solidFill>
              <a:schemeClr val="accent4"/>
            </a:solidFill>
            <a:ln>
              <a:noFill/>
            </a:ln>
            <a:effectLst/>
          </c:spPr>
          <c:invertIfNegative val="0"/>
          <c:cat>
            <c:strRef>
              <c:f>'IA Audit'!$A$4:$A$15</c:f>
              <c:strCache>
                <c:ptCount val="11"/>
                <c:pt idx="0">
                  <c:v>Report 1</c:v>
                </c:pt>
                <c:pt idx="1">
                  <c:v>Report 10</c:v>
                </c:pt>
                <c:pt idx="2">
                  <c:v>Report 11</c:v>
                </c:pt>
                <c:pt idx="3">
                  <c:v>Report 2</c:v>
                </c:pt>
                <c:pt idx="4">
                  <c:v>Report 3</c:v>
                </c:pt>
                <c:pt idx="5">
                  <c:v>Report 4</c:v>
                </c:pt>
                <c:pt idx="6">
                  <c:v>Report 5</c:v>
                </c:pt>
                <c:pt idx="7">
                  <c:v>Report 6</c:v>
                </c:pt>
                <c:pt idx="8">
                  <c:v>Report 7</c:v>
                </c:pt>
                <c:pt idx="9">
                  <c:v>Report 8</c:v>
                </c:pt>
                <c:pt idx="10">
                  <c:v>Report 9</c:v>
                </c:pt>
              </c:strCache>
            </c:strRef>
          </c:cat>
          <c:val>
            <c:numRef>
              <c:f>'IA Audit'!$E$4:$E$15</c:f>
              <c:numCache>
                <c:formatCode>General</c:formatCode>
                <c:ptCount val="11"/>
                <c:pt idx="0">
                  <c:v>6</c:v>
                </c:pt>
                <c:pt idx="1">
                  <c:v>6</c:v>
                </c:pt>
                <c:pt idx="2">
                  <c:v>8</c:v>
                </c:pt>
                <c:pt idx="3">
                  <c:v>4</c:v>
                </c:pt>
                <c:pt idx="4">
                  <c:v>8</c:v>
                </c:pt>
                <c:pt idx="5">
                  <c:v>2</c:v>
                </c:pt>
                <c:pt idx="6">
                  <c:v>12</c:v>
                </c:pt>
                <c:pt idx="7">
                  <c:v>6</c:v>
                </c:pt>
                <c:pt idx="8">
                  <c:v>4</c:v>
                </c:pt>
                <c:pt idx="9">
                  <c:v>8</c:v>
                </c:pt>
                <c:pt idx="10">
                  <c:v>2</c:v>
                </c:pt>
              </c:numCache>
            </c:numRef>
          </c:val>
          <c:extLst>
            <c:ext xmlns:c16="http://schemas.microsoft.com/office/drawing/2014/chart" uri="{C3380CC4-5D6E-409C-BE32-E72D297353CC}">
              <c16:uniqueId val="{00000003-0ED3-44AB-BDAF-0326E44CDA5F}"/>
            </c:ext>
          </c:extLst>
        </c:ser>
        <c:dLbls>
          <c:showLegendKey val="0"/>
          <c:showVal val="0"/>
          <c:showCatName val="0"/>
          <c:showSerName val="0"/>
          <c:showPercent val="0"/>
          <c:showBubbleSize val="0"/>
        </c:dLbls>
        <c:gapWidth val="150"/>
        <c:overlap val="100"/>
        <c:axId val="966951327"/>
        <c:axId val="1068433775"/>
      </c:barChart>
      <c:catAx>
        <c:axId val="9669513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068433775"/>
        <c:crosses val="autoZero"/>
        <c:auto val="1"/>
        <c:lblAlgn val="ctr"/>
        <c:lblOffset val="100"/>
        <c:noMultiLvlLbl val="0"/>
      </c:catAx>
      <c:valAx>
        <c:axId val="1068433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6695132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solidFill>
            <a:schemeClr val="tx1"/>
          </a:solidFill>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4635503617139678E-2"/>
          <c:y val="7.0512820512820512E-2"/>
          <c:w val="0.93072899276572063"/>
          <c:h val="0.66539571976579848"/>
        </c:manualLayout>
      </c:layout>
      <c:barChart>
        <c:barDir val="bar"/>
        <c:grouping val="clustered"/>
        <c:varyColors val="0"/>
        <c:ser>
          <c:idx val="0"/>
          <c:order val="0"/>
          <c:spPr>
            <a:solidFill>
              <a:schemeClr val="accent1"/>
            </a:solidFill>
            <a:ln>
              <a:noFill/>
            </a:ln>
            <a:effectLst/>
          </c:spPr>
          <c:invertIfNegative val="0"/>
          <c:dPt>
            <c:idx val="0"/>
            <c:invertIfNegative val="0"/>
            <c:bubble3D val="0"/>
            <c:spPr>
              <a:solidFill>
                <a:schemeClr val="accent2"/>
              </a:solidFill>
              <a:ln>
                <a:noFill/>
              </a:ln>
              <a:effectLst/>
            </c:spPr>
            <c:extLst>
              <c:ext xmlns:c16="http://schemas.microsoft.com/office/drawing/2014/chart" uri="{C3380CC4-5D6E-409C-BE32-E72D297353CC}">
                <c16:uniqueId val="{00000001-41FA-4E33-9168-47FD09F5F513}"/>
              </c:ext>
            </c:extLst>
          </c:dPt>
          <c:dPt>
            <c:idx val="1"/>
            <c:invertIfNegative val="0"/>
            <c:bubble3D val="0"/>
            <c:spPr>
              <a:solidFill>
                <a:srgbClr val="00B050"/>
              </a:solidFill>
              <a:ln>
                <a:noFill/>
              </a:ln>
              <a:effectLst/>
            </c:spPr>
            <c:extLst>
              <c:ext xmlns:c16="http://schemas.microsoft.com/office/drawing/2014/chart" uri="{C3380CC4-5D6E-409C-BE32-E72D297353CC}">
                <c16:uniqueId val="{00000003-41FA-4E33-9168-47FD09F5F513}"/>
              </c:ext>
            </c:extLst>
          </c:dPt>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[8]Overview!$J$5:$J$8</c:f>
              <c:strCache>
                <c:ptCount val="4"/>
                <c:pt idx="0">
                  <c:v>Forecasted Completion Period</c:v>
                </c:pt>
                <c:pt idx="1">
                  <c:v>Time Period for Achieving Bonus</c:v>
                </c:pt>
                <c:pt idx="2">
                  <c:v>Revised Contractual Time Period</c:v>
                </c:pt>
                <c:pt idx="3">
                  <c:v>Original Contractual Time Period</c:v>
                </c:pt>
              </c:strCache>
            </c:strRef>
          </c:cat>
          <c:val>
            <c:numRef>
              <c:f>[8]Overview!$K$5:$K$8</c:f>
              <c:numCache>
                <c:formatCode>General</c:formatCode>
                <c:ptCount val="4"/>
                <c:pt idx="0">
                  <c:v>29</c:v>
                </c:pt>
                <c:pt idx="1">
                  <c:v>30</c:v>
                </c:pt>
                <c:pt idx="2">
                  <c:v>30</c:v>
                </c:pt>
                <c:pt idx="3">
                  <c:v>30</c:v>
                </c:pt>
              </c:numCache>
            </c:numRef>
          </c:val>
          <c:extLst>
            <c:ext xmlns:c16="http://schemas.microsoft.com/office/drawing/2014/chart" uri="{C3380CC4-5D6E-409C-BE32-E72D297353CC}">
              <c16:uniqueId val="{00000004-41FA-4E33-9168-47FD09F5F513}"/>
            </c:ext>
          </c:extLst>
        </c:ser>
        <c:dLbls>
          <c:showLegendKey val="0"/>
          <c:showVal val="0"/>
          <c:showCatName val="0"/>
          <c:showSerName val="0"/>
          <c:showPercent val="0"/>
          <c:showBubbleSize val="0"/>
        </c:dLbls>
        <c:gapWidth val="66"/>
        <c:overlap val="-32"/>
        <c:axId val="-602084096"/>
        <c:axId val="-602083552"/>
      </c:barChart>
      <c:catAx>
        <c:axId val="-602084096"/>
        <c:scaling>
          <c:orientation val="minMax"/>
        </c:scaling>
        <c:delete val="1"/>
        <c:axPos val="l"/>
        <c:numFmt formatCode="General" sourceLinked="1"/>
        <c:majorTickMark val="none"/>
        <c:minorTickMark val="none"/>
        <c:tickLblPos val="nextTo"/>
        <c:crossAx val="-602083552"/>
        <c:crosses val="autoZero"/>
        <c:auto val="1"/>
        <c:lblAlgn val="ctr"/>
        <c:lblOffset val="100"/>
        <c:noMultiLvlLbl val="0"/>
      </c:catAx>
      <c:valAx>
        <c:axId val="-602083552"/>
        <c:scaling>
          <c:orientation val="minMax"/>
          <c:max val="32"/>
          <c:min val="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602084096"/>
        <c:crosses val="autoZero"/>
        <c:crossBetween val="between"/>
      </c:valAx>
      <c:spPr>
        <a:noFill/>
        <a:ln>
          <a:noFill/>
        </a:ln>
        <a:effectLst/>
      </c:spPr>
    </c:plotArea>
    <c:legend>
      <c:legendPos val="b"/>
      <c:layout>
        <c:manualLayout>
          <c:xMode val="edge"/>
          <c:yMode val="edge"/>
          <c:x val="6.270847601253255E-3"/>
          <c:y val="0.82531899858671498"/>
          <c:w val="0.98507669993588298"/>
          <c:h val="0.1362194629517464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Month To Date</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barChart>
        <c:barDir val="col"/>
        <c:grouping val="clustered"/>
        <c:varyColors val="0"/>
        <c:ser>
          <c:idx val="0"/>
          <c:order val="0"/>
          <c:tx>
            <c:strRef>
              <c:f>[4]EHS!$B$13</c:f>
              <c:strCache>
                <c:ptCount val="1"/>
                <c:pt idx="0">
                  <c:v>MTD</c:v>
                </c:pt>
              </c:strCache>
            </c:strRef>
          </c:tx>
          <c:spPr>
            <a:solidFill>
              <a:schemeClr val="accent1"/>
            </a:solidFill>
            <a:ln>
              <a:noFill/>
            </a:ln>
            <a:effectLst/>
          </c:spPr>
          <c:invertIfNegative val="0"/>
          <c:dPt>
            <c:idx val="0"/>
            <c:invertIfNegative val="0"/>
            <c:bubble3D val="0"/>
            <c:spPr>
              <a:solidFill>
                <a:srgbClr val="002060"/>
              </a:solidFill>
              <a:ln>
                <a:noFill/>
              </a:ln>
              <a:effectLst/>
            </c:spPr>
            <c:extLst>
              <c:ext xmlns:c16="http://schemas.microsoft.com/office/drawing/2014/chart" uri="{C3380CC4-5D6E-409C-BE32-E72D297353CC}">
                <c16:uniqueId val="{00000001-85F2-4D26-A1B4-B605900BCDF0}"/>
              </c:ext>
            </c:extLst>
          </c:dPt>
          <c:dPt>
            <c:idx val="1"/>
            <c:invertIfNegative val="0"/>
            <c:bubble3D val="0"/>
            <c:spPr>
              <a:solidFill>
                <a:srgbClr val="00B050"/>
              </a:solidFill>
              <a:ln>
                <a:noFill/>
              </a:ln>
              <a:effectLst/>
            </c:spPr>
            <c:extLst>
              <c:ext xmlns:c16="http://schemas.microsoft.com/office/drawing/2014/chart" uri="{C3380CC4-5D6E-409C-BE32-E72D297353CC}">
                <c16:uniqueId val="{00000003-85F2-4D26-A1B4-B605900BCDF0}"/>
              </c:ext>
            </c:extLst>
          </c:dPt>
          <c:dPt>
            <c:idx val="2"/>
            <c:invertIfNegative val="0"/>
            <c:bubble3D val="0"/>
            <c:spPr>
              <a:solidFill>
                <a:srgbClr val="C00000"/>
              </a:solidFill>
              <a:ln>
                <a:noFill/>
              </a:ln>
              <a:effectLst/>
            </c:spPr>
            <c:extLst>
              <c:ext xmlns:c16="http://schemas.microsoft.com/office/drawing/2014/chart" uri="{C3380CC4-5D6E-409C-BE32-E72D297353CC}">
                <c16:uniqueId val="{00000005-85F2-4D26-A1B4-B605900BCDF0}"/>
              </c:ext>
            </c:extLst>
          </c:dPt>
          <c:dPt>
            <c:idx val="3"/>
            <c:invertIfNegative val="0"/>
            <c:bubble3D val="0"/>
            <c:spPr>
              <a:solidFill>
                <a:schemeClr val="accent6"/>
              </a:solidFill>
              <a:ln>
                <a:noFill/>
              </a:ln>
              <a:effectLst/>
            </c:spPr>
            <c:extLst>
              <c:ext xmlns:c16="http://schemas.microsoft.com/office/drawing/2014/chart" uri="{C3380CC4-5D6E-409C-BE32-E72D297353CC}">
                <c16:uniqueId val="{00000007-85F2-4D26-A1B4-B605900BCDF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[4]EHS!$C$11:$F$11</c:f>
              <c:strCache>
                <c:ptCount val="4"/>
                <c:pt idx="0">
                  <c:v>TOTAL MAN HOURS</c:v>
                </c:pt>
                <c:pt idx="1">
                  <c:v>TOTAL SAFE MAN HOURS</c:v>
                </c:pt>
                <c:pt idx="2">
                  <c:v>SERIOUS/ FATAL INCIDENTS</c:v>
                </c:pt>
                <c:pt idx="3">
                  <c:v>NEAR MISS</c:v>
                </c:pt>
              </c:strCache>
            </c:strRef>
          </c:cat>
          <c:val>
            <c:numRef>
              <c:f>[4]EHS!$C$13:$F$13</c:f>
              <c:numCache>
                <c:formatCode>General</c:formatCode>
                <c:ptCount val="4"/>
                <c:pt idx="0">
                  <c:v>10</c:v>
                </c:pt>
                <c:pt idx="1">
                  <c:v>5</c:v>
                </c:pt>
                <c:pt idx="2">
                  <c:v>2</c:v>
                </c:pt>
                <c:pt idx="3">
                  <c:v>3</c:v>
                </c:pt>
              </c:numCache>
            </c:numRef>
          </c:val>
          <c:extLst>
            <c:ext xmlns:c16="http://schemas.microsoft.com/office/drawing/2014/chart" uri="{C3380CC4-5D6E-409C-BE32-E72D297353CC}">
              <c16:uniqueId val="{00000008-85F2-4D26-A1B4-B605900BCDF0}"/>
            </c:ext>
          </c:extLst>
        </c:ser>
        <c:dLbls>
          <c:dLblPos val="outEnd"/>
          <c:showLegendKey val="0"/>
          <c:showVal val="1"/>
          <c:showCatName val="0"/>
          <c:showSerName val="0"/>
          <c:showPercent val="0"/>
          <c:showBubbleSize val="0"/>
        </c:dLbls>
        <c:gapWidth val="219"/>
        <c:overlap val="-27"/>
        <c:axId val="477297232"/>
        <c:axId val="477303896"/>
      </c:barChart>
      <c:catAx>
        <c:axId val="4772972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3896"/>
        <c:crosses val="autoZero"/>
        <c:auto val="1"/>
        <c:lblAlgn val="ctr"/>
        <c:lblOffset val="100"/>
        <c:noMultiLvlLbl val="0"/>
      </c:catAx>
      <c:valAx>
        <c:axId val="477303896"/>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2972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Year To Date</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barChart>
        <c:barDir val="col"/>
        <c:grouping val="clustered"/>
        <c:varyColors val="0"/>
        <c:ser>
          <c:idx val="0"/>
          <c:order val="0"/>
          <c:tx>
            <c:strRef>
              <c:f>[4]EHS!$B$12</c:f>
              <c:strCache>
                <c:ptCount val="1"/>
                <c:pt idx="0">
                  <c:v>YTD</c:v>
                </c:pt>
              </c:strCache>
            </c:strRef>
          </c:tx>
          <c:spPr>
            <a:solidFill>
              <a:schemeClr val="accent1"/>
            </a:solidFill>
            <a:ln>
              <a:noFill/>
            </a:ln>
            <a:effectLst/>
          </c:spPr>
          <c:invertIfNegative val="0"/>
          <c:dPt>
            <c:idx val="0"/>
            <c:invertIfNegative val="0"/>
            <c:bubble3D val="0"/>
            <c:spPr>
              <a:solidFill>
                <a:srgbClr val="002060"/>
              </a:solidFill>
              <a:ln>
                <a:noFill/>
              </a:ln>
              <a:effectLst/>
            </c:spPr>
            <c:extLst>
              <c:ext xmlns:c16="http://schemas.microsoft.com/office/drawing/2014/chart" uri="{C3380CC4-5D6E-409C-BE32-E72D297353CC}">
                <c16:uniqueId val="{00000001-45B2-497F-82FA-DD5E907DC7F6}"/>
              </c:ext>
            </c:extLst>
          </c:dPt>
          <c:dPt>
            <c:idx val="1"/>
            <c:invertIfNegative val="0"/>
            <c:bubble3D val="0"/>
            <c:spPr>
              <a:solidFill>
                <a:srgbClr val="00B050"/>
              </a:solidFill>
              <a:ln>
                <a:noFill/>
              </a:ln>
              <a:effectLst/>
            </c:spPr>
            <c:extLst>
              <c:ext xmlns:c16="http://schemas.microsoft.com/office/drawing/2014/chart" uri="{C3380CC4-5D6E-409C-BE32-E72D297353CC}">
                <c16:uniqueId val="{00000003-45B2-497F-82FA-DD5E907DC7F6}"/>
              </c:ext>
            </c:extLst>
          </c:dPt>
          <c:dPt>
            <c:idx val="2"/>
            <c:invertIfNegative val="0"/>
            <c:bubble3D val="0"/>
            <c:spPr>
              <a:solidFill>
                <a:srgbClr val="C00000"/>
              </a:solidFill>
              <a:ln>
                <a:noFill/>
              </a:ln>
              <a:effectLst/>
            </c:spPr>
            <c:extLst>
              <c:ext xmlns:c16="http://schemas.microsoft.com/office/drawing/2014/chart" uri="{C3380CC4-5D6E-409C-BE32-E72D297353CC}">
                <c16:uniqueId val="{00000005-45B2-497F-82FA-DD5E907DC7F6}"/>
              </c:ext>
            </c:extLst>
          </c:dPt>
          <c:dPt>
            <c:idx val="3"/>
            <c:invertIfNegative val="0"/>
            <c:bubble3D val="0"/>
            <c:spPr>
              <a:solidFill>
                <a:schemeClr val="accent6"/>
              </a:solidFill>
              <a:ln>
                <a:noFill/>
              </a:ln>
              <a:effectLst/>
            </c:spPr>
            <c:extLst>
              <c:ext xmlns:c16="http://schemas.microsoft.com/office/drawing/2014/chart" uri="{C3380CC4-5D6E-409C-BE32-E72D297353CC}">
                <c16:uniqueId val="{00000007-45B2-497F-82FA-DD5E907DC7F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[4]EHS!$C$11:$F$11</c:f>
              <c:strCache>
                <c:ptCount val="4"/>
                <c:pt idx="0">
                  <c:v>TOTAL MAN HOURS</c:v>
                </c:pt>
                <c:pt idx="1">
                  <c:v>TOTAL SAFE MAN HOURS</c:v>
                </c:pt>
                <c:pt idx="2">
                  <c:v>SERIOUS/ FATAL INCIDENTS</c:v>
                </c:pt>
                <c:pt idx="3">
                  <c:v>NEAR MISS</c:v>
                </c:pt>
              </c:strCache>
            </c:strRef>
          </c:cat>
          <c:val>
            <c:numRef>
              <c:f>[4]EHS!$C$12:$F$12</c:f>
              <c:numCache>
                <c:formatCode>General</c:formatCode>
                <c:ptCount val="4"/>
                <c:pt idx="0">
                  <c:v>10</c:v>
                </c:pt>
                <c:pt idx="1">
                  <c:v>5</c:v>
                </c:pt>
                <c:pt idx="2">
                  <c:v>2</c:v>
                </c:pt>
                <c:pt idx="3">
                  <c:v>3</c:v>
                </c:pt>
              </c:numCache>
            </c:numRef>
          </c:val>
          <c:extLst>
            <c:ext xmlns:c16="http://schemas.microsoft.com/office/drawing/2014/chart" uri="{C3380CC4-5D6E-409C-BE32-E72D297353CC}">
              <c16:uniqueId val="{00000008-45B2-497F-82FA-DD5E907DC7F6}"/>
            </c:ext>
          </c:extLst>
        </c:ser>
        <c:dLbls>
          <c:dLblPos val="outEnd"/>
          <c:showLegendKey val="0"/>
          <c:showVal val="1"/>
          <c:showCatName val="0"/>
          <c:showSerName val="0"/>
          <c:showPercent val="0"/>
          <c:showBubbleSize val="0"/>
        </c:dLbls>
        <c:gapWidth val="219"/>
        <c:overlap val="-27"/>
        <c:axId val="477298408"/>
        <c:axId val="477307032"/>
      </c:barChart>
      <c:catAx>
        <c:axId val="477298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7032"/>
        <c:crosses val="autoZero"/>
        <c:auto val="1"/>
        <c:lblAlgn val="ctr"/>
        <c:lblOffset val="100"/>
        <c:noMultiLvlLbl val="0"/>
      </c:catAx>
      <c:valAx>
        <c:axId val="477307032"/>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298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NCR Ageing</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6.6580927384076991E-2"/>
          <c:y val="0.30274484126984125"/>
          <c:w val="0.90286351706036749"/>
          <c:h val="0.60554166666666664"/>
        </c:manualLayout>
      </c:layout>
      <c:barChart>
        <c:barDir val="col"/>
        <c:grouping val="clustered"/>
        <c:varyColors val="0"/>
        <c:ser>
          <c:idx val="0"/>
          <c:order val="0"/>
          <c:tx>
            <c:strRef>
              <c:f>[4]Qlt_Safe_Joints!$B$31</c:f>
              <c:strCache>
                <c:ptCount val="1"/>
                <c:pt idx="0">
                  <c:v>Open NCR Aging (Days)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[4]Qlt_Safe_Joints!$C$30:$E$30</c:f>
              <c:strCache>
                <c:ptCount val="3"/>
                <c:pt idx="0">
                  <c:v>0-30</c:v>
                </c:pt>
                <c:pt idx="1">
                  <c:v>30-60</c:v>
                </c:pt>
                <c:pt idx="2">
                  <c:v>&gt; 60</c:v>
                </c:pt>
              </c:strCache>
            </c:strRef>
          </c:cat>
          <c:val>
            <c:numRef>
              <c:f>[4]Qlt_Safe_Joints!$C$31:$E$31</c:f>
              <c:numCache>
                <c:formatCode>General</c:formatCode>
                <c:ptCount val="3"/>
                <c:pt idx="0">
                  <c:v>10</c:v>
                </c:pt>
                <c:pt idx="1">
                  <c:v>15</c:v>
                </c:pt>
                <c:pt idx="2">
                  <c:v>5</c:v>
                </c:pt>
              </c:numCache>
            </c:numRef>
          </c:val>
          <c:extLst>
            <c:ext xmlns:c16="http://schemas.microsoft.com/office/drawing/2014/chart" uri="{C3380CC4-5D6E-409C-BE32-E72D297353CC}">
              <c16:uniqueId val="{00000000-D4B3-46C0-8CD9-6A1B201B59BF}"/>
            </c:ext>
          </c:extLst>
        </c:ser>
        <c:ser>
          <c:idx val="1"/>
          <c:order val="1"/>
          <c:tx>
            <c:strRef>
              <c:f>[4]Qlt_Safe_Joints!$B$32</c:f>
              <c:strCache>
                <c:ptCount val="1"/>
                <c:pt idx="0">
                  <c:v>Closed NCR Aging (Days)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[4]Qlt_Safe_Joints!$C$30:$E$30</c:f>
              <c:strCache>
                <c:ptCount val="3"/>
                <c:pt idx="0">
                  <c:v>0-30</c:v>
                </c:pt>
                <c:pt idx="1">
                  <c:v>30-60</c:v>
                </c:pt>
                <c:pt idx="2">
                  <c:v>&gt; 60</c:v>
                </c:pt>
              </c:strCache>
            </c:strRef>
          </c:cat>
          <c:val>
            <c:numRef>
              <c:f>[4]Qlt_Safe_Joints!$C$32:$E$32</c:f>
              <c:numCache>
                <c:formatCode>General</c:formatCode>
                <c:ptCount val="3"/>
                <c:pt idx="0">
                  <c:v>12</c:v>
                </c:pt>
                <c:pt idx="1">
                  <c:v>10</c:v>
                </c:pt>
                <c:pt idx="2">
                  <c:v>4</c:v>
                </c:pt>
              </c:numCache>
            </c:numRef>
          </c:val>
          <c:extLst>
            <c:ext xmlns:c16="http://schemas.microsoft.com/office/drawing/2014/chart" uri="{C3380CC4-5D6E-409C-BE32-E72D297353CC}">
              <c16:uniqueId val="{00000001-D4B3-46C0-8CD9-6A1B201B59BF}"/>
            </c:ext>
          </c:extLst>
        </c:ser>
        <c:dLbls>
          <c:dLblPos val="outEnd"/>
          <c:showLegendKey val="0"/>
          <c:showVal val="1"/>
          <c:showCatName val="0"/>
          <c:showSerName val="0"/>
          <c:showPercent val="0"/>
          <c:showBubbleSize val="0"/>
        </c:dLbls>
        <c:gapWidth val="219"/>
        <c:overlap val="-27"/>
        <c:axId val="477300368"/>
        <c:axId val="477302328"/>
      </c:barChart>
      <c:catAx>
        <c:axId val="4773003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2328"/>
        <c:crosses val="autoZero"/>
        <c:auto val="1"/>
        <c:lblAlgn val="ctr"/>
        <c:lblOffset val="100"/>
        <c:noMultiLvlLbl val="0"/>
      </c:catAx>
      <c:valAx>
        <c:axId val="477302328"/>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0368"/>
        <c:crosses val="autoZero"/>
        <c:crossBetween val="between"/>
      </c:valAx>
      <c:spPr>
        <a:noFill/>
        <a:ln>
          <a:noFill/>
        </a:ln>
        <a:effectLst/>
      </c:spPr>
    </c:plotArea>
    <c:legend>
      <c:legendPos val="b"/>
      <c:layout>
        <c:manualLayout>
          <c:xMode val="edge"/>
          <c:yMode val="edge"/>
          <c:x val="0.35172671171235514"/>
          <c:y val="0.14573690476190473"/>
          <c:w val="0.6465461504811898"/>
          <c:h val="0.1285222222222222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0.11900811393797409"/>
          <c:y val="0.26977420634920635"/>
          <c:w val="0.83110116709283888"/>
          <c:h val="0.63851230158730155"/>
        </c:manualLayout>
      </c:layout>
      <c:barChart>
        <c:barDir val="col"/>
        <c:grouping val="clustered"/>
        <c:varyColors val="0"/>
        <c:ser>
          <c:idx val="0"/>
          <c:order val="0"/>
          <c:tx>
            <c:strRef>
              <c:f>[4]Qlt_Safe_Joints!$B$25</c:f>
              <c:strCache>
                <c:ptCount val="1"/>
                <c:pt idx="0">
                  <c:v>IR Passing Ratio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[4]Qlt_Safe_Joints!$C$22:$E$22</c:f>
              <c:strCache>
                <c:ptCount val="3"/>
                <c:pt idx="0">
                  <c:v>Cummalative</c:v>
                </c:pt>
                <c:pt idx="1">
                  <c:v>This MO</c:v>
                </c:pt>
                <c:pt idx="2">
                  <c:v>Last MO</c:v>
                </c:pt>
              </c:strCache>
            </c:strRef>
          </c:cat>
          <c:val>
            <c:numRef>
              <c:f>[4]Qlt_Safe_Joints!$C$25:$E$25</c:f>
              <c:numCache>
                <c:formatCode>General</c:formatCode>
                <c:ptCount val="3"/>
                <c:pt idx="0">
                  <c:v>0.4</c:v>
                </c:pt>
                <c:pt idx="1">
                  <c:v>0.6</c:v>
                </c:pt>
                <c:pt idx="2">
                  <c:v>0.4</c:v>
                </c:pt>
              </c:numCache>
            </c:numRef>
          </c:val>
          <c:extLst>
            <c:ext xmlns:c16="http://schemas.microsoft.com/office/drawing/2014/chart" uri="{C3380CC4-5D6E-409C-BE32-E72D297353CC}">
              <c16:uniqueId val="{00000000-4A2F-48B3-9FEA-754E6F68CEC4}"/>
            </c:ext>
          </c:extLst>
        </c:ser>
        <c:dLbls>
          <c:dLblPos val="outEnd"/>
          <c:showLegendKey val="0"/>
          <c:showVal val="1"/>
          <c:showCatName val="0"/>
          <c:showSerName val="0"/>
          <c:showPercent val="0"/>
          <c:showBubbleSize val="0"/>
        </c:dLbls>
        <c:gapWidth val="219"/>
        <c:overlap val="-27"/>
        <c:axId val="477301152"/>
        <c:axId val="477307424"/>
      </c:barChart>
      <c:catAx>
        <c:axId val="477301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7424"/>
        <c:crosses val="autoZero"/>
        <c:auto val="1"/>
        <c:lblAlgn val="ctr"/>
        <c:lblOffset val="100"/>
        <c:noMultiLvlLbl val="0"/>
      </c:catAx>
      <c:valAx>
        <c:axId val="477307424"/>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1152"/>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IR Status</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4.3061434773825902E-2"/>
          <c:y val="0.26901031746031745"/>
          <c:w val="0.93717665871286471"/>
          <c:h val="0.62919682539682542"/>
        </c:manualLayout>
      </c:layout>
      <c:barChart>
        <c:barDir val="col"/>
        <c:grouping val="clustered"/>
        <c:varyColors val="0"/>
        <c:ser>
          <c:idx val="0"/>
          <c:order val="0"/>
          <c:tx>
            <c:strRef>
              <c:f>[4]Qlt_Safe_Joints!$C$22</c:f>
              <c:strCache>
                <c:ptCount val="1"/>
                <c:pt idx="0">
                  <c:v>Cummalative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[4]Qlt_Safe_Joints!$B$23:$B$24</c:f>
              <c:strCache>
                <c:ptCount val="2"/>
                <c:pt idx="0">
                  <c:v>Total IR Raised</c:v>
                </c:pt>
                <c:pt idx="1">
                  <c:v>Total IR Passed</c:v>
                </c:pt>
              </c:strCache>
            </c:strRef>
          </c:cat>
          <c:val>
            <c:numRef>
              <c:f>[4]Qlt_Safe_Joints!$C$23:$C$24</c:f>
              <c:numCache>
                <c:formatCode>General</c:formatCode>
                <c:ptCount val="2"/>
                <c:pt idx="0">
                  <c:v>50</c:v>
                </c:pt>
                <c:pt idx="1">
                  <c:v>20</c:v>
                </c:pt>
              </c:numCache>
            </c:numRef>
          </c:val>
          <c:extLst>
            <c:ext xmlns:c16="http://schemas.microsoft.com/office/drawing/2014/chart" uri="{C3380CC4-5D6E-409C-BE32-E72D297353CC}">
              <c16:uniqueId val="{00000000-FD8A-4F3A-8FE0-F34892E04C60}"/>
            </c:ext>
          </c:extLst>
        </c:ser>
        <c:ser>
          <c:idx val="1"/>
          <c:order val="1"/>
          <c:tx>
            <c:strRef>
              <c:f>[4]Qlt_Safe_Joints!$D$22</c:f>
              <c:strCache>
                <c:ptCount val="1"/>
                <c:pt idx="0">
                  <c:v>This MO</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[4]Qlt_Safe_Joints!$B$23:$B$24</c:f>
              <c:strCache>
                <c:ptCount val="2"/>
                <c:pt idx="0">
                  <c:v>Total IR Raised</c:v>
                </c:pt>
                <c:pt idx="1">
                  <c:v>Total IR Passed</c:v>
                </c:pt>
              </c:strCache>
            </c:strRef>
          </c:cat>
          <c:val>
            <c:numRef>
              <c:f>[4]Qlt_Safe_Joints!$D$23:$D$24</c:f>
              <c:numCache>
                <c:formatCode>General</c:formatCode>
                <c:ptCount val="2"/>
                <c:pt idx="0">
                  <c:v>5</c:v>
                </c:pt>
                <c:pt idx="1">
                  <c:v>3</c:v>
                </c:pt>
              </c:numCache>
            </c:numRef>
          </c:val>
          <c:extLst>
            <c:ext xmlns:c16="http://schemas.microsoft.com/office/drawing/2014/chart" uri="{C3380CC4-5D6E-409C-BE32-E72D297353CC}">
              <c16:uniqueId val="{00000001-FD8A-4F3A-8FE0-F34892E04C60}"/>
            </c:ext>
          </c:extLst>
        </c:ser>
        <c:ser>
          <c:idx val="2"/>
          <c:order val="2"/>
          <c:tx>
            <c:strRef>
              <c:f>[4]Qlt_Safe_Joints!$E$22</c:f>
              <c:strCache>
                <c:ptCount val="1"/>
                <c:pt idx="0">
                  <c:v>Last MO</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[4]Qlt_Safe_Joints!$B$23:$B$24</c:f>
              <c:strCache>
                <c:ptCount val="2"/>
                <c:pt idx="0">
                  <c:v>Total IR Raised</c:v>
                </c:pt>
                <c:pt idx="1">
                  <c:v>Total IR Passed</c:v>
                </c:pt>
              </c:strCache>
            </c:strRef>
          </c:cat>
          <c:val>
            <c:numRef>
              <c:f>[4]Qlt_Safe_Joints!$E$23:$E$24</c:f>
              <c:numCache>
                <c:formatCode>General</c:formatCode>
                <c:ptCount val="2"/>
                <c:pt idx="0">
                  <c:v>5</c:v>
                </c:pt>
                <c:pt idx="1">
                  <c:v>2</c:v>
                </c:pt>
              </c:numCache>
            </c:numRef>
          </c:val>
          <c:extLst>
            <c:ext xmlns:c16="http://schemas.microsoft.com/office/drawing/2014/chart" uri="{C3380CC4-5D6E-409C-BE32-E72D297353CC}">
              <c16:uniqueId val="{00000002-FD8A-4F3A-8FE0-F34892E04C60}"/>
            </c:ext>
          </c:extLst>
        </c:ser>
        <c:dLbls>
          <c:dLblPos val="outEnd"/>
          <c:showLegendKey val="0"/>
          <c:showVal val="1"/>
          <c:showCatName val="0"/>
          <c:showSerName val="0"/>
          <c:showPercent val="0"/>
          <c:showBubbleSize val="0"/>
        </c:dLbls>
        <c:gapWidth val="219"/>
        <c:overlap val="-27"/>
        <c:axId val="477305464"/>
        <c:axId val="477304288"/>
      </c:barChart>
      <c:catAx>
        <c:axId val="477305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4288"/>
        <c:crosses val="autoZero"/>
        <c:auto val="1"/>
        <c:lblAlgn val="ctr"/>
        <c:lblOffset val="100"/>
        <c:noMultiLvlLbl val="0"/>
      </c:catAx>
      <c:valAx>
        <c:axId val="477304288"/>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5464"/>
        <c:crosses val="autoZero"/>
        <c:crossBetween val="between"/>
      </c:valAx>
      <c:spPr>
        <a:noFill/>
        <a:ln>
          <a:noFill/>
        </a:ln>
        <a:effectLst/>
      </c:spPr>
    </c:plotArea>
    <c:legend>
      <c:legendPos val="b"/>
      <c:layout>
        <c:manualLayout>
          <c:xMode val="edge"/>
          <c:yMode val="edge"/>
          <c:x val="0.38327584598386394"/>
          <c:y val="0.1290296528037542"/>
          <c:w val="0.60955321984142707"/>
          <c:h val="0.14990174836895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NCR Status </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6.6580927384076991E-2"/>
          <c:y val="0.26242738095238094"/>
          <c:w val="0.90286351706036749"/>
          <c:h val="0.64585912698412695"/>
        </c:manualLayout>
      </c:layout>
      <c:barChart>
        <c:barDir val="col"/>
        <c:grouping val="clustered"/>
        <c:varyColors val="0"/>
        <c:ser>
          <c:idx val="0"/>
          <c:order val="0"/>
          <c:tx>
            <c:strRef>
              <c:f>[4]Qlt_Safe_Joints!$B$26</c:f>
              <c:strCache>
                <c:ptCount val="1"/>
                <c:pt idx="0">
                  <c:v>NCR - Raised Internal (No.)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[4]Qlt_Safe_Joints!$C$22:$E$22</c:f>
              <c:strCache>
                <c:ptCount val="3"/>
                <c:pt idx="0">
                  <c:v>Cummalative</c:v>
                </c:pt>
                <c:pt idx="1">
                  <c:v>This MO</c:v>
                </c:pt>
                <c:pt idx="2">
                  <c:v>Last MO</c:v>
                </c:pt>
              </c:strCache>
            </c:strRef>
          </c:cat>
          <c:val>
            <c:numRef>
              <c:f>[4]Qlt_Safe_Joints!$C$26:$E$26</c:f>
              <c:numCache>
                <c:formatCode>General</c:formatCode>
                <c:ptCount val="3"/>
                <c:pt idx="0">
                  <c:v>50</c:v>
                </c:pt>
                <c:pt idx="1">
                  <c:v>5</c:v>
                </c:pt>
                <c:pt idx="2">
                  <c:v>5</c:v>
                </c:pt>
              </c:numCache>
            </c:numRef>
          </c:val>
          <c:extLst>
            <c:ext xmlns:c16="http://schemas.microsoft.com/office/drawing/2014/chart" uri="{C3380CC4-5D6E-409C-BE32-E72D297353CC}">
              <c16:uniqueId val="{00000000-E65D-488D-8EE7-F080E9B5EA83}"/>
            </c:ext>
          </c:extLst>
        </c:ser>
        <c:ser>
          <c:idx val="1"/>
          <c:order val="1"/>
          <c:tx>
            <c:strRef>
              <c:f>[4]Qlt_Safe_Joints!$B$27</c:f>
              <c:strCache>
                <c:ptCount val="1"/>
                <c:pt idx="0">
                  <c:v>NCR - Raised Client (No.)</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[4]Qlt_Safe_Joints!$C$22:$E$22</c:f>
              <c:strCache>
                <c:ptCount val="3"/>
                <c:pt idx="0">
                  <c:v>Cummalative</c:v>
                </c:pt>
                <c:pt idx="1">
                  <c:v>This MO</c:v>
                </c:pt>
                <c:pt idx="2">
                  <c:v>Last MO</c:v>
                </c:pt>
              </c:strCache>
            </c:strRef>
          </c:cat>
          <c:val>
            <c:numRef>
              <c:f>[4]Qlt_Safe_Joints!$C$27:$E$27</c:f>
              <c:numCache>
                <c:formatCode>General</c:formatCode>
                <c:ptCount val="3"/>
                <c:pt idx="0">
                  <c:v>25</c:v>
                </c:pt>
                <c:pt idx="1">
                  <c:v>5</c:v>
                </c:pt>
                <c:pt idx="2">
                  <c:v>5</c:v>
                </c:pt>
              </c:numCache>
            </c:numRef>
          </c:val>
          <c:extLst>
            <c:ext xmlns:c16="http://schemas.microsoft.com/office/drawing/2014/chart" uri="{C3380CC4-5D6E-409C-BE32-E72D297353CC}">
              <c16:uniqueId val="{00000001-E65D-488D-8EE7-F080E9B5EA83}"/>
            </c:ext>
          </c:extLst>
        </c:ser>
        <c:dLbls>
          <c:dLblPos val="outEnd"/>
          <c:showLegendKey val="0"/>
          <c:showVal val="1"/>
          <c:showCatName val="0"/>
          <c:showSerName val="0"/>
          <c:showPercent val="0"/>
          <c:showBubbleSize val="0"/>
        </c:dLbls>
        <c:gapWidth val="219"/>
        <c:overlap val="-27"/>
        <c:axId val="477301936"/>
        <c:axId val="477308600"/>
      </c:barChart>
      <c:catAx>
        <c:axId val="4773019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8600"/>
        <c:crosses val="autoZero"/>
        <c:auto val="1"/>
        <c:lblAlgn val="ctr"/>
        <c:lblOffset val="100"/>
        <c:noMultiLvlLbl val="0"/>
      </c:catAx>
      <c:valAx>
        <c:axId val="477308600"/>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1936"/>
        <c:crosses val="autoZero"/>
        <c:crossBetween val="between"/>
      </c:valAx>
      <c:spPr>
        <a:noFill/>
        <a:ln>
          <a:noFill/>
        </a:ln>
        <a:effectLst/>
      </c:spPr>
    </c:plotArea>
    <c:legend>
      <c:legendPos val="b"/>
      <c:layout>
        <c:manualLayout>
          <c:xMode val="edge"/>
          <c:yMode val="edge"/>
          <c:x val="0.30777952755905513"/>
          <c:y val="0.13020778652668413"/>
          <c:w val="0.68999650043744531"/>
          <c:h val="0.1537206349206349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r>
              <a:rPr lang="en-US" sz="1600" b="1" i="0" u="none" strike="noStrike" kern="1200" spc="0" baseline="0">
                <a:solidFill>
                  <a:sysClr val="windowText" lastClr="000000">
                    <a:lumMod val="65000"/>
                    <a:lumOff val="35000"/>
                  </a:sysClr>
                </a:solidFill>
                <a:latin typeface="+mn-lt"/>
                <a:ea typeface="+mn-ea"/>
                <a:cs typeface="+mn-cs"/>
              </a:rPr>
              <a:t>Critical NCR</a:t>
            </a:r>
          </a:p>
        </c:rich>
      </c:tx>
      <c:overlay val="0"/>
      <c:spPr>
        <a:noFill/>
        <a:ln>
          <a:noFill/>
        </a:ln>
        <a:effectLst/>
      </c:spPr>
      <c:txPr>
        <a:bodyPr rot="0" spcFirstLastPara="1" vertOverflow="ellipsis" vert="horz" wrap="square" anchor="ctr" anchorCtr="1"/>
        <a:lstStyle/>
        <a:p>
          <a:pPr algn="ctr" rtl="0">
            <a:defRPr lang="en-US" sz="1600" b="1"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manualLayout>
          <c:layoutTarget val="inner"/>
          <c:xMode val="edge"/>
          <c:yMode val="edge"/>
          <c:x val="0.10871248375069639"/>
          <c:y val="0.32017103174603173"/>
          <c:w val="0.84139679728011652"/>
          <c:h val="0.58811547619047622"/>
        </c:manualLayout>
      </c:layout>
      <c:barChart>
        <c:barDir val="col"/>
        <c:grouping val="clustered"/>
        <c:varyColors val="0"/>
        <c:ser>
          <c:idx val="0"/>
          <c:order val="0"/>
          <c:tx>
            <c:strRef>
              <c:f>[4]Qlt_Safe_Joints!$B$28</c:f>
              <c:strCache>
                <c:ptCount val="1"/>
                <c:pt idx="0">
                  <c:v>Open Critical (No.)</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[4]Qlt_Safe_Joints!$C$22:$E$22</c:f>
              <c:strCache>
                <c:ptCount val="3"/>
                <c:pt idx="0">
                  <c:v>Cummalative</c:v>
                </c:pt>
                <c:pt idx="1">
                  <c:v>This MO</c:v>
                </c:pt>
                <c:pt idx="2">
                  <c:v>Last MO</c:v>
                </c:pt>
              </c:strCache>
            </c:strRef>
          </c:cat>
          <c:val>
            <c:numRef>
              <c:f>[4]Qlt_Safe_Joints!$C$28:$E$28</c:f>
              <c:numCache>
                <c:formatCode>General</c:formatCode>
                <c:ptCount val="3"/>
                <c:pt idx="0">
                  <c:v>20</c:v>
                </c:pt>
                <c:pt idx="1">
                  <c:v>5</c:v>
                </c:pt>
                <c:pt idx="2">
                  <c:v>5</c:v>
                </c:pt>
              </c:numCache>
            </c:numRef>
          </c:val>
          <c:extLst>
            <c:ext xmlns:c16="http://schemas.microsoft.com/office/drawing/2014/chart" uri="{C3380CC4-5D6E-409C-BE32-E72D297353CC}">
              <c16:uniqueId val="{00000000-3E0D-4FC8-B7D0-53B5FEF9B26E}"/>
            </c:ext>
          </c:extLst>
        </c:ser>
        <c:ser>
          <c:idx val="1"/>
          <c:order val="1"/>
          <c:tx>
            <c:strRef>
              <c:f>[4]Qlt_Safe_Joints!$B$29</c:f>
              <c:strCache>
                <c:ptCount val="1"/>
                <c:pt idx="0">
                  <c:v>Closed Critical (No.)</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[4]Qlt_Safe_Joints!$C$22:$E$22</c:f>
              <c:strCache>
                <c:ptCount val="3"/>
                <c:pt idx="0">
                  <c:v>Cummalative</c:v>
                </c:pt>
                <c:pt idx="1">
                  <c:v>This MO</c:v>
                </c:pt>
                <c:pt idx="2">
                  <c:v>Last MO</c:v>
                </c:pt>
              </c:strCache>
            </c:strRef>
          </c:cat>
          <c:val>
            <c:numRef>
              <c:f>[4]Qlt_Safe_Joints!$C$29:$E$29</c:f>
              <c:numCache>
                <c:formatCode>General</c:formatCode>
                <c:ptCount val="3"/>
                <c:pt idx="0">
                  <c:v>10</c:v>
                </c:pt>
                <c:pt idx="1">
                  <c:v>5</c:v>
                </c:pt>
                <c:pt idx="2">
                  <c:v>5</c:v>
                </c:pt>
              </c:numCache>
            </c:numRef>
          </c:val>
          <c:extLst>
            <c:ext xmlns:c16="http://schemas.microsoft.com/office/drawing/2014/chart" uri="{C3380CC4-5D6E-409C-BE32-E72D297353CC}">
              <c16:uniqueId val="{00000001-3E0D-4FC8-B7D0-53B5FEF9B26E}"/>
            </c:ext>
          </c:extLst>
        </c:ser>
        <c:dLbls>
          <c:dLblPos val="outEnd"/>
          <c:showLegendKey val="0"/>
          <c:showVal val="1"/>
          <c:showCatName val="0"/>
          <c:showSerName val="0"/>
          <c:showPercent val="0"/>
          <c:showBubbleSize val="0"/>
        </c:dLbls>
        <c:gapWidth val="219"/>
        <c:overlap val="-27"/>
        <c:axId val="477301544"/>
        <c:axId val="477308992"/>
      </c:barChart>
      <c:catAx>
        <c:axId val="477301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8992"/>
        <c:crosses val="autoZero"/>
        <c:auto val="1"/>
        <c:lblAlgn val="ctr"/>
        <c:lblOffset val="100"/>
        <c:noMultiLvlLbl val="0"/>
      </c:catAx>
      <c:valAx>
        <c:axId val="477308992"/>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7301544"/>
        <c:crosses val="autoZero"/>
        <c:crossBetween val="between"/>
      </c:valAx>
      <c:spPr>
        <a:noFill/>
        <a:ln>
          <a:noFill/>
        </a:ln>
        <a:effectLst/>
      </c:spPr>
    </c:plotArea>
    <c:legend>
      <c:legendPos val="b"/>
      <c:layout>
        <c:manualLayout>
          <c:xMode val="edge"/>
          <c:yMode val="edge"/>
          <c:x val="0.5428503064154393"/>
          <c:y val="0.16404206349206352"/>
          <c:w val="0.45402589889004757"/>
          <c:h val="0.1556007936507936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[5]Compliance!$B$14:$B$16</c:f>
              <c:strCache>
                <c:ptCount val="3"/>
                <c:pt idx="0">
                  <c:v>No Of Compliance</c:v>
                </c:pt>
                <c:pt idx="1">
                  <c:v>Submitted</c:v>
                </c:pt>
                <c:pt idx="2">
                  <c:v>Pending</c:v>
                </c:pt>
              </c:strCache>
            </c:strRef>
          </c:cat>
          <c:val>
            <c:numRef>
              <c:f>[5]Compliance!$C$14:$C$16</c:f>
              <c:numCache>
                <c:formatCode>General</c:formatCode>
                <c:ptCount val="3"/>
                <c:pt idx="0">
                  <c:v>20</c:v>
                </c:pt>
                <c:pt idx="1">
                  <c:v>15</c:v>
                </c:pt>
                <c:pt idx="2">
                  <c:v>5</c:v>
                </c:pt>
              </c:numCache>
            </c:numRef>
          </c:val>
          <c:extLst>
            <c:ext xmlns:c16="http://schemas.microsoft.com/office/drawing/2014/chart" uri="{C3380CC4-5D6E-409C-BE32-E72D297353CC}">
              <c16:uniqueId val="{00000000-25E7-4EF5-BC2D-7E3B8FBB009B}"/>
            </c:ext>
          </c:extLst>
        </c:ser>
        <c:dLbls>
          <c:dLblPos val="outEnd"/>
          <c:showLegendKey val="0"/>
          <c:showVal val="1"/>
          <c:showCatName val="0"/>
          <c:showSerName val="0"/>
          <c:showPercent val="0"/>
          <c:showBubbleSize val="0"/>
        </c:dLbls>
        <c:gapWidth val="182"/>
        <c:axId val="1942581024"/>
        <c:axId val="1745625184"/>
      </c:barChart>
      <c:catAx>
        <c:axId val="194258102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crossAx val="1745625184"/>
        <c:crosses val="autoZero"/>
        <c:auto val="1"/>
        <c:lblAlgn val="ctr"/>
        <c:lblOffset val="100"/>
        <c:noMultiLvlLbl val="0"/>
      </c:catAx>
      <c:valAx>
        <c:axId val="174562518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94258102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col"/>
        <c:grouping val="clustered"/>
        <c:varyColors val="0"/>
        <c:ser>
          <c:idx val="0"/>
          <c:order val="0"/>
          <c:tx>
            <c:strRef>
              <c:f>[5]Compliance!$C$19</c:f>
              <c:strCache>
                <c:ptCount val="1"/>
                <c:pt idx="0">
                  <c:v>Ageing (In Days)</c:v>
                </c:pt>
              </c:strCache>
            </c:strRef>
          </c:tx>
          <c:spPr>
            <a:solidFill>
              <a:schemeClr val="accent1"/>
            </a:solidFill>
            <a:ln>
              <a:noFill/>
            </a:ln>
            <a:effectLst/>
          </c:spPr>
          <c:invertIfNegative val="0"/>
          <c:cat>
            <c:strRef>
              <c:f>[5]Compliance!$B$20:$B$24</c:f>
              <c:strCache>
                <c:ptCount val="5"/>
                <c:pt idx="0">
                  <c:v>C1</c:v>
                </c:pt>
                <c:pt idx="1">
                  <c:v>C2</c:v>
                </c:pt>
                <c:pt idx="2">
                  <c:v>C3</c:v>
                </c:pt>
                <c:pt idx="3">
                  <c:v>C4</c:v>
                </c:pt>
                <c:pt idx="4">
                  <c:v>C5</c:v>
                </c:pt>
              </c:strCache>
            </c:strRef>
          </c:cat>
          <c:val>
            <c:numRef>
              <c:f>[5]Compliance!$C$20:$C$24</c:f>
              <c:numCache>
                <c:formatCode>General</c:formatCode>
                <c:ptCount val="5"/>
                <c:pt idx="0">
                  <c:v>26</c:v>
                </c:pt>
                <c:pt idx="1">
                  <c:v>21</c:v>
                </c:pt>
                <c:pt idx="2">
                  <c:v>28</c:v>
                </c:pt>
                <c:pt idx="3">
                  <c:v>26</c:v>
                </c:pt>
                <c:pt idx="4">
                  <c:v>24</c:v>
                </c:pt>
              </c:numCache>
            </c:numRef>
          </c:val>
          <c:extLst>
            <c:ext xmlns:c16="http://schemas.microsoft.com/office/drawing/2014/chart" uri="{C3380CC4-5D6E-409C-BE32-E72D297353CC}">
              <c16:uniqueId val="{00000000-889A-4637-B4F6-DC4B27797F0A}"/>
            </c:ext>
          </c:extLst>
        </c:ser>
        <c:dLbls>
          <c:showLegendKey val="0"/>
          <c:showVal val="0"/>
          <c:showCatName val="0"/>
          <c:showSerName val="0"/>
          <c:showPercent val="0"/>
          <c:showBubbleSize val="0"/>
        </c:dLbls>
        <c:gapWidth val="219"/>
        <c:overlap val="-27"/>
        <c:axId val="1652093776"/>
        <c:axId val="2068578944"/>
      </c:barChart>
      <c:catAx>
        <c:axId val="1652093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68578944"/>
        <c:crosses val="autoZero"/>
        <c:auto val="1"/>
        <c:lblAlgn val="ctr"/>
        <c:lblOffset val="100"/>
        <c:noMultiLvlLbl val="0"/>
      </c:catAx>
      <c:valAx>
        <c:axId val="20685789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65209377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Financials!$A$14</c:f>
              <c:strCache>
                <c:ptCount val="1"/>
                <c:pt idx="0">
                  <c:v>Amount</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Financials!$B$13:$C$13</c:f>
              <c:strCache>
                <c:ptCount val="2"/>
                <c:pt idx="0">
                  <c:v>Total Revenue</c:v>
                </c:pt>
                <c:pt idx="1">
                  <c:v>Revenue from In-house Operations</c:v>
                </c:pt>
              </c:strCache>
            </c:strRef>
          </c:cat>
          <c:val>
            <c:numRef>
              <c:f>Financials!$B$14:$C$14</c:f>
              <c:numCache>
                <c:formatCode>General</c:formatCode>
                <c:ptCount val="2"/>
                <c:pt idx="0">
                  <c:v>200</c:v>
                </c:pt>
                <c:pt idx="1">
                  <c:v>20</c:v>
                </c:pt>
              </c:numCache>
            </c:numRef>
          </c:val>
          <c:extLst>
            <c:ext xmlns:c16="http://schemas.microsoft.com/office/drawing/2014/chart" uri="{C3380CC4-5D6E-409C-BE32-E72D297353CC}">
              <c16:uniqueId val="{00000000-4BBA-44EE-B53F-3051839B82DD}"/>
            </c:ext>
          </c:extLst>
        </c:ser>
        <c:dLbls>
          <c:dLblPos val="outEnd"/>
          <c:showLegendKey val="0"/>
          <c:showVal val="1"/>
          <c:showCatName val="0"/>
          <c:showSerName val="0"/>
          <c:showPercent val="0"/>
          <c:showBubbleSize val="0"/>
        </c:dLbls>
        <c:gapWidth val="219"/>
        <c:overlap val="-27"/>
        <c:axId val="342354880"/>
        <c:axId val="355180336"/>
      </c:barChart>
      <c:catAx>
        <c:axId val="342354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355180336"/>
        <c:crosses val="autoZero"/>
        <c:auto val="1"/>
        <c:lblAlgn val="ctr"/>
        <c:lblOffset val="100"/>
        <c:noMultiLvlLbl val="0"/>
      </c:catAx>
      <c:valAx>
        <c:axId val="3551803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342354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Customer User Satisfaction Survey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bar"/>
        <c:grouping val="stacked"/>
        <c:varyColors val="0"/>
        <c:ser>
          <c:idx val="0"/>
          <c:order val="0"/>
          <c:tx>
            <c:strRef>
              <c:f>[9]Sheet1!$C$3</c:f>
              <c:strCache>
                <c:ptCount val="1"/>
                <c:pt idx="0">
                  <c:v>Quarter 1</c:v>
                </c:pt>
              </c:strCache>
            </c:strRef>
          </c:tx>
          <c:spPr>
            <a:solidFill>
              <a:schemeClr val="accent1"/>
            </a:solidFill>
            <a:ln>
              <a:noFill/>
            </a:ln>
            <a:effectLst/>
          </c:spPr>
          <c:invertIfNegative val="0"/>
          <c:cat>
            <c:strRef>
              <c:f>[9]Sheet1!$B$4:$B$8</c:f>
              <c:strCache>
                <c:ptCount val="5"/>
                <c:pt idx="0">
                  <c:v>Parameter 1</c:v>
                </c:pt>
                <c:pt idx="1">
                  <c:v>Parameter 2</c:v>
                </c:pt>
                <c:pt idx="2">
                  <c:v>Parameter 3</c:v>
                </c:pt>
                <c:pt idx="3">
                  <c:v>Parameter 4</c:v>
                </c:pt>
                <c:pt idx="4">
                  <c:v>Parameter 5</c:v>
                </c:pt>
              </c:strCache>
            </c:strRef>
          </c:cat>
          <c:val>
            <c:numRef>
              <c:f>[9]Sheet1!$C$4:$C$8</c:f>
              <c:numCache>
                <c:formatCode>General</c:formatCode>
                <c:ptCount val="5"/>
                <c:pt idx="0">
                  <c:v>5</c:v>
                </c:pt>
                <c:pt idx="1">
                  <c:v>4</c:v>
                </c:pt>
                <c:pt idx="2">
                  <c:v>5</c:v>
                </c:pt>
                <c:pt idx="3">
                  <c:v>6</c:v>
                </c:pt>
                <c:pt idx="4">
                  <c:v>7</c:v>
                </c:pt>
              </c:numCache>
            </c:numRef>
          </c:val>
          <c:extLst>
            <c:ext xmlns:c16="http://schemas.microsoft.com/office/drawing/2014/chart" uri="{C3380CC4-5D6E-409C-BE32-E72D297353CC}">
              <c16:uniqueId val="{00000000-4C14-4515-8C17-74DDFCA104A8}"/>
            </c:ext>
          </c:extLst>
        </c:ser>
        <c:ser>
          <c:idx val="1"/>
          <c:order val="1"/>
          <c:tx>
            <c:strRef>
              <c:f>[9]Sheet1!$D$3</c:f>
              <c:strCache>
                <c:ptCount val="1"/>
                <c:pt idx="0">
                  <c:v>Quarter 2</c:v>
                </c:pt>
              </c:strCache>
            </c:strRef>
          </c:tx>
          <c:spPr>
            <a:solidFill>
              <a:schemeClr val="accent3"/>
            </a:solidFill>
            <a:ln>
              <a:noFill/>
            </a:ln>
            <a:effectLst/>
          </c:spPr>
          <c:invertIfNegative val="0"/>
          <c:cat>
            <c:strRef>
              <c:f>[9]Sheet1!$B$4:$B$8</c:f>
              <c:strCache>
                <c:ptCount val="5"/>
                <c:pt idx="0">
                  <c:v>Parameter 1</c:v>
                </c:pt>
                <c:pt idx="1">
                  <c:v>Parameter 2</c:v>
                </c:pt>
                <c:pt idx="2">
                  <c:v>Parameter 3</c:v>
                </c:pt>
                <c:pt idx="3">
                  <c:v>Parameter 4</c:v>
                </c:pt>
                <c:pt idx="4">
                  <c:v>Parameter 5</c:v>
                </c:pt>
              </c:strCache>
            </c:strRef>
          </c:cat>
          <c:val>
            <c:numRef>
              <c:f>[9]Sheet1!$D$4:$D$8</c:f>
              <c:numCache>
                <c:formatCode>General</c:formatCode>
                <c:ptCount val="5"/>
                <c:pt idx="0">
                  <c:v>8</c:v>
                </c:pt>
                <c:pt idx="1">
                  <c:v>9</c:v>
                </c:pt>
                <c:pt idx="2">
                  <c:v>7</c:v>
                </c:pt>
                <c:pt idx="3">
                  <c:v>5</c:v>
                </c:pt>
                <c:pt idx="4">
                  <c:v>5</c:v>
                </c:pt>
              </c:numCache>
            </c:numRef>
          </c:val>
          <c:extLst>
            <c:ext xmlns:c16="http://schemas.microsoft.com/office/drawing/2014/chart" uri="{C3380CC4-5D6E-409C-BE32-E72D297353CC}">
              <c16:uniqueId val="{00000001-4C14-4515-8C17-74DDFCA104A8}"/>
            </c:ext>
          </c:extLst>
        </c:ser>
        <c:ser>
          <c:idx val="2"/>
          <c:order val="2"/>
          <c:tx>
            <c:strRef>
              <c:f>[9]Sheet1!$E$3</c:f>
              <c:strCache>
                <c:ptCount val="1"/>
                <c:pt idx="0">
                  <c:v>Quarter 3</c:v>
                </c:pt>
              </c:strCache>
            </c:strRef>
          </c:tx>
          <c:spPr>
            <a:solidFill>
              <a:schemeClr val="accent5"/>
            </a:solidFill>
            <a:ln>
              <a:noFill/>
            </a:ln>
            <a:effectLst/>
          </c:spPr>
          <c:invertIfNegative val="0"/>
          <c:cat>
            <c:strRef>
              <c:f>[9]Sheet1!$B$4:$B$8</c:f>
              <c:strCache>
                <c:ptCount val="5"/>
                <c:pt idx="0">
                  <c:v>Parameter 1</c:v>
                </c:pt>
                <c:pt idx="1">
                  <c:v>Parameter 2</c:v>
                </c:pt>
                <c:pt idx="2">
                  <c:v>Parameter 3</c:v>
                </c:pt>
                <c:pt idx="3">
                  <c:v>Parameter 4</c:v>
                </c:pt>
                <c:pt idx="4">
                  <c:v>Parameter 5</c:v>
                </c:pt>
              </c:strCache>
            </c:strRef>
          </c:cat>
          <c:val>
            <c:numRef>
              <c:f>[9]Sheet1!$E$4:$E$8</c:f>
              <c:numCache>
                <c:formatCode>General</c:formatCode>
                <c:ptCount val="5"/>
                <c:pt idx="0">
                  <c:v>6</c:v>
                </c:pt>
                <c:pt idx="1">
                  <c:v>2</c:v>
                </c:pt>
                <c:pt idx="2">
                  <c:v>3</c:v>
                </c:pt>
                <c:pt idx="3">
                  <c:v>6</c:v>
                </c:pt>
                <c:pt idx="4">
                  <c:v>5</c:v>
                </c:pt>
              </c:numCache>
            </c:numRef>
          </c:val>
          <c:extLst>
            <c:ext xmlns:c16="http://schemas.microsoft.com/office/drawing/2014/chart" uri="{C3380CC4-5D6E-409C-BE32-E72D297353CC}">
              <c16:uniqueId val="{00000002-4C14-4515-8C17-74DDFCA104A8}"/>
            </c:ext>
          </c:extLst>
        </c:ser>
        <c:ser>
          <c:idx val="3"/>
          <c:order val="3"/>
          <c:tx>
            <c:strRef>
              <c:f>[9]Sheet1!$F$3</c:f>
              <c:strCache>
                <c:ptCount val="1"/>
                <c:pt idx="0">
                  <c:v>Quarter 4</c:v>
                </c:pt>
              </c:strCache>
            </c:strRef>
          </c:tx>
          <c:spPr>
            <a:solidFill>
              <a:schemeClr val="accent1">
                <a:lumMod val="60000"/>
              </a:schemeClr>
            </a:solidFill>
            <a:ln>
              <a:noFill/>
            </a:ln>
            <a:effectLst/>
          </c:spPr>
          <c:invertIfNegative val="0"/>
          <c:cat>
            <c:strRef>
              <c:f>[9]Sheet1!$B$4:$B$8</c:f>
              <c:strCache>
                <c:ptCount val="5"/>
                <c:pt idx="0">
                  <c:v>Parameter 1</c:v>
                </c:pt>
                <c:pt idx="1">
                  <c:v>Parameter 2</c:v>
                </c:pt>
                <c:pt idx="2">
                  <c:v>Parameter 3</c:v>
                </c:pt>
                <c:pt idx="3">
                  <c:v>Parameter 4</c:v>
                </c:pt>
                <c:pt idx="4">
                  <c:v>Parameter 5</c:v>
                </c:pt>
              </c:strCache>
            </c:strRef>
          </c:cat>
          <c:val>
            <c:numRef>
              <c:f>[9]Sheet1!$F$4:$F$8</c:f>
              <c:numCache>
                <c:formatCode>General</c:formatCode>
                <c:ptCount val="5"/>
                <c:pt idx="0">
                  <c:v>4</c:v>
                </c:pt>
                <c:pt idx="1">
                  <c:v>7</c:v>
                </c:pt>
                <c:pt idx="2">
                  <c:v>8</c:v>
                </c:pt>
                <c:pt idx="3">
                  <c:v>9</c:v>
                </c:pt>
                <c:pt idx="4">
                  <c:v>5</c:v>
                </c:pt>
              </c:numCache>
            </c:numRef>
          </c:val>
          <c:extLst>
            <c:ext xmlns:c16="http://schemas.microsoft.com/office/drawing/2014/chart" uri="{C3380CC4-5D6E-409C-BE32-E72D297353CC}">
              <c16:uniqueId val="{00000003-4C14-4515-8C17-74DDFCA104A8}"/>
            </c:ext>
          </c:extLst>
        </c:ser>
        <c:dLbls>
          <c:showLegendKey val="0"/>
          <c:showVal val="0"/>
          <c:showCatName val="0"/>
          <c:showSerName val="0"/>
          <c:showPercent val="0"/>
          <c:showBubbleSize val="0"/>
        </c:dLbls>
        <c:gapWidth val="182"/>
        <c:overlap val="100"/>
        <c:axId val="273723736"/>
        <c:axId val="273722168"/>
      </c:barChart>
      <c:catAx>
        <c:axId val="27372373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73722168"/>
        <c:crosses val="autoZero"/>
        <c:auto val="1"/>
        <c:lblAlgn val="ctr"/>
        <c:lblOffset val="100"/>
        <c:noMultiLvlLbl val="0"/>
      </c:catAx>
      <c:valAx>
        <c:axId val="273722168"/>
        <c:scaling>
          <c:orientation val="minMax"/>
        </c:scaling>
        <c:delete val="1"/>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7372373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Implementation of emerging technoloy and security platforms as per IT plan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barChart>
        <c:barDir val="bar"/>
        <c:grouping val="clustered"/>
        <c:varyColors val="0"/>
        <c:ser>
          <c:idx val="0"/>
          <c:order val="0"/>
          <c:tx>
            <c:strRef>
              <c:f>[9]Sheet1!$B$15</c:f>
              <c:strCache>
                <c:ptCount val="1"/>
                <c:pt idx="0">
                  <c:v>Number of Security Attacks</c:v>
                </c:pt>
              </c:strCache>
            </c:strRef>
          </c:tx>
          <c:spPr>
            <a:solidFill>
              <a:schemeClr val="accent1"/>
            </a:solidFill>
            <a:ln>
              <a:noFill/>
            </a:ln>
            <a:effectLst/>
          </c:spPr>
          <c:invertIfNegative val="0"/>
          <c:cat>
            <c:strRef>
              <c:f>[9]Sheet1!$C$14:$F$14</c:f>
              <c:strCache>
                <c:ptCount val="4"/>
                <c:pt idx="0">
                  <c:v>Quarter 1</c:v>
                </c:pt>
                <c:pt idx="1">
                  <c:v>Quarter 2</c:v>
                </c:pt>
                <c:pt idx="2">
                  <c:v>Quarter 3</c:v>
                </c:pt>
                <c:pt idx="3">
                  <c:v>Quarter 4</c:v>
                </c:pt>
              </c:strCache>
            </c:strRef>
          </c:cat>
          <c:val>
            <c:numRef>
              <c:f>[9]Sheet1!$C$15:$F$15</c:f>
              <c:numCache>
                <c:formatCode>General</c:formatCode>
                <c:ptCount val="4"/>
                <c:pt idx="0">
                  <c:v>5</c:v>
                </c:pt>
                <c:pt idx="1">
                  <c:v>8</c:v>
                </c:pt>
                <c:pt idx="2">
                  <c:v>6</c:v>
                </c:pt>
                <c:pt idx="3">
                  <c:v>4</c:v>
                </c:pt>
              </c:numCache>
            </c:numRef>
          </c:val>
          <c:extLst>
            <c:ext xmlns:c16="http://schemas.microsoft.com/office/drawing/2014/chart" uri="{C3380CC4-5D6E-409C-BE32-E72D297353CC}">
              <c16:uniqueId val="{00000000-BF18-4308-A488-71E3960F6043}"/>
            </c:ext>
          </c:extLst>
        </c:ser>
        <c:ser>
          <c:idx val="1"/>
          <c:order val="1"/>
          <c:tx>
            <c:strRef>
              <c:f>[9]Sheet1!$B$16</c:f>
              <c:strCache>
                <c:ptCount val="1"/>
                <c:pt idx="0">
                  <c:v>Number of Security Incidents</c:v>
                </c:pt>
              </c:strCache>
            </c:strRef>
          </c:tx>
          <c:spPr>
            <a:solidFill>
              <a:schemeClr val="accent2"/>
            </a:solidFill>
            <a:ln>
              <a:noFill/>
            </a:ln>
            <a:effectLst/>
          </c:spPr>
          <c:invertIfNegative val="0"/>
          <c:cat>
            <c:strRef>
              <c:f>[9]Sheet1!$C$14:$F$14</c:f>
              <c:strCache>
                <c:ptCount val="4"/>
                <c:pt idx="0">
                  <c:v>Quarter 1</c:v>
                </c:pt>
                <c:pt idx="1">
                  <c:v>Quarter 2</c:v>
                </c:pt>
                <c:pt idx="2">
                  <c:v>Quarter 3</c:v>
                </c:pt>
                <c:pt idx="3">
                  <c:v>Quarter 4</c:v>
                </c:pt>
              </c:strCache>
            </c:strRef>
          </c:cat>
          <c:val>
            <c:numRef>
              <c:f>[9]Sheet1!$C$16:$F$16</c:f>
              <c:numCache>
                <c:formatCode>General</c:formatCode>
                <c:ptCount val="4"/>
                <c:pt idx="0">
                  <c:v>2</c:v>
                </c:pt>
                <c:pt idx="1">
                  <c:v>3</c:v>
                </c:pt>
                <c:pt idx="2">
                  <c:v>4</c:v>
                </c:pt>
                <c:pt idx="3">
                  <c:v>1</c:v>
                </c:pt>
              </c:numCache>
            </c:numRef>
          </c:val>
          <c:extLst>
            <c:ext xmlns:c16="http://schemas.microsoft.com/office/drawing/2014/chart" uri="{C3380CC4-5D6E-409C-BE32-E72D297353CC}">
              <c16:uniqueId val="{00000001-BF18-4308-A488-71E3960F6043}"/>
            </c:ext>
          </c:extLst>
        </c:ser>
        <c:ser>
          <c:idx val="2"/>
          <c:order val="2"/>
          <c:tx>
            <c:strRef>
              <c:f>[9]Sheet1!$B$17</c:f>
              <c:strCache>
                <c:ptCount val="1"/>
                <c:pt idx="0">
                  <c:v>Resolution time (in hrs)</c:v>
                </c:pt>
              </c:strCache>
            </c:strRef>
          </c:tx>
          <c:spPr>
            <a:solidFill>
              <a:schemeClr val="accent3"/>
            </a:solidFill>
            <a:ln>
              <a:noFill/>
            </a:ln>
            <a:effectLst/>
          </c:spPr>
          <c:invertIfNegative val="0"/>
          <c:cat>
            <c:strRef>
              <c:f>[9]Sheet1!$C$14:$F$14</c:f>
              <c:strCache>
                <c:ptCount val="4"/>
                <c:pt idx="0">
                  <c:v>Quarter 1</c:v>
                </c:pt>
                <c:pt idx="1">
                  <c:v>Quarter 2</c:v>
                </c:pt>
                <c:pt idx="2">
                  <c:v>Quarter 3</c:v>
                </c:pt>
                <c:pt idx="3">
                  <c:v>Quarter 4</c:v>
                </c:pt>
              </c:strCache>
            </c:strRef>
          </c:cat>
          <c:val>
            <c:numRef>
              <c:f>[9]Sheet1!$C$17:$F$17</c:f>
              <c:numCache>
                <c:formatCode>General</c:formatCode>
                <c:ptCount val="4"/>
                <c:pt idx="0">
                  <c:v>4</c:v>
                </c:pt>
                <c:pt idx="1">
                  <c:v>9</c:v>
                </c:pt>
                <c:pt idx="2">
                  <c:v>2</c:v>
                </c:pt>
                <c:pt idx="3">
                  <c:v>7</c:v>
                </c:pt>
              </c:numCache>
            </c:numRef>
          </c:val>
          <c:extLst>
            <c:ext xmlns:c16="http://schemas.microsoft.com/office/drawing/2014/chart" uri="{C3380CC4-5D6E-409C-BE32-E72D297353CC}">
              <c16:uniqueId val="{00000002-BF18-4308-A488-71E3960F6043}"/>
            </c:ext>
          </c:extLst>
        </c:ser>
        <c:dLbls>
          <c:showLegendKey val="0"/>
          <c:showVal val="0"/>
          <c:showCatName val="0"/>
          <c:showSerName val="0"/>
          <c:showPercent val="0"/>
          <c:showBubbleSize val="0"/>
        </c:dLbls>
        <c:gapWidth val="182"/>
        <c:axId val="273720600"/>
        <c:axId val="273722560"/>
      </c:barChart>
      <c:catAx>
        <c:axId val="27372060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73722560"/>
        <c:crosses val="autoZero"/>
        <c:auto val="1"/>
        <c:lblAlgn val="ctr"/>
        <c:lblOffset val="100"/>
        <c:noMultiLvlLbl val="0"/>
      </c:catAx>
      <c:valAx>
        <c:axId val="273722560"/>
        <c:scaling>
          <c:orientation val="minMax"/>
        </c:scaling>
        <c:delete val="1"/>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273720600"/>
        <c:crosses val="autoZero"/>
        <c:crossBetween val="between"/>
      </c:valAx>
      <c:spPr>
        <a:noFill/>
        <a:ln>
          <a:noFill/>
        </a:ln>
        <a:effectLst/>
      </c:spPr>
    </c:plotArea>
    <c:legend>
      <c:legendPos val="b"/>
      <c:layout>
        <c:manualLayout>
          <c:xMode val="edge"/>
          <c:yMode val="edge"/>
          <c:x val="0.17274072801034174"/>
          <c:y val="0.83612173416205138"/>
          <c:w val="0.65451832250974629"/>
          <c:h val="0.163878265837948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t>% Revenue from Tech Initiatives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[9]Sheet1!$B$23</c:f>
              <c:strCache>
                <c:ptCount val="1"/>
                <c:pt idx="0">
                  <c:v>RFP's won because of Tech advantage</c:v>
                </c:pt>
              </c:strCache>
            </c:strRef>
          </c:tx>
          <c:spPr>
            <a:solidFill>
              <a:schemeClr val="accent1"/>
            </a:solidFill>
            <a:ln>
              <a:noFill/>
            </a:ln>
            <a:effectLst/>
            <a:sp3d/>
          </c:spPr>
          <c:invertIfNegative val="0"/>
          <c:cat>
            <c:strRef>
              <c:f>[9]Sheet1!$C$22:$F$22</c:f>
              <c:strCache>
                <c:ptCount val="4"/>
                <c:pt idx="0">
                  <c:v>Year 1</c:v>
                </c:pt>
                <c:pt idx="1">
                  <c:v>Year 2</c:v>
                </c:pt>
                <c:pt idx="2">
                  <c:v>Year 3</c:v>
                </c:pt>
                <c:pt idx="3">
                  <c:v>Year 4</c:v>
                </c:pt>
              </c:strCache>
            </c:strRef>
          </c:cat>
          <c:val>
            <c:numRef>
              <c:f>[9]Sheet1!$C$23:$F$23</c:f>
              <c:numCache>
                <c:formatCode>General</c:formatCode>
                <c:ptCount val="4"/>
                <c:pt idx="0">
                  <c:v>15</c:v>
                </c:pt>
                <c:pt idx="1">
                  <c:v>10</c:v>
                </c:pt>
                <c:pt idx="2">
                  <c:v>9</c:v>
                </c:pt>
                <c:pt idx="3">
                  <c:v>7</c:v>
                </c:pt>
              </c:numCache>
            </c:numRef>
          </c:val>
          <c:extLst>
            <c:ext xmlns:c16="http://schemas.microsoft.com/office/drawing/2014/chart" uri="{C3380CC4-5D6E-409C-BE32-E72D297353CC}">
              <c16:uniqueId val="{00000000-B5FF-4ED4-BC51-117C2450675A}"/>
            </c:ext>
          </c:extLst>
        </c:ser>
        <c:ser>
          <c:idx val="1"/>
          <c:order val="1"/>
          <c:tx>
            <c:strRef>
              <c:f>[9]Sheet1!$B$24</c:f>
              <c:strCache>
                <c:ptCount val="1"/>
                <c:pt idx="0">
                  <c:v>Revenue from this RFP's (in lacs)</c:v>
                </c:pt>
              </c:strCache>
            </c:strRef>
          </c:tx>
          <c:spPr>
            <a:solidFill>
              <a:schemeClr val="accent2"/>
            </a:solidFill>
            <a:ln>
              <a:noFill/>
            </a:ln>
            <a:effectLst/>
            <a:sp3d/>
          </c:spPr>
          <c:invertIfNegative val="0"/>
          <c:cat>
            <c:strRef>
              <c:f>[9]Sheet1!$C$22:$F$22</c:f>
              <c:strCache>
                <c:ptCount val="4"/>
                <c:pt idx="0">
                  <c:v>Year 1</c:v>
                </c:pt>
                <c:pt idx="1">
                  <c:v>Year 2</c:v>
                </c:pt>
                <c:pt idx="2">
                  <c:v>Year 3</c:v>
                </c:pt>
                <c:pt idx="3">
                  <c:v>Year 4</c:v>
                </c:pt>
              </c:strCache>
            </c:strRef>
          </c:cat>
          <c:val>
            <c:numRef>
              <c:f>[9]Sheet1!$C$24:$F$24</c:f>
              <c:numCache>
                <c:formatCode>General</c:formatCode>
                <c:ptCount val="4"/>
                <c:pt idx="0">
                  <c:v>5</c:v>
                </c:pt>
                <c:pt idx="1">
                  <c:v>7</c:v>
                </c:pt>
                <c:pt idx="2">
                  <c:v>6</c:v>
                </c:pt>
                <c:pt idx="3">
                  <c:v>9</c:v>
                </c:pt>
              </c:numCache>
            </c:numRef>
          </c:val>
          <c:extLst>
            <c:ext xmlns:c16="http://schemas.microsoft.com/office/drawing/2014/chart" uri="{C3380CC4-5D6E-409C-BE32-E72D297353CC}">
              <c16:uniqueId val="{00000001-B5FF-4ED4-BC51-117C2450675A}"/>
            </c:ext>
          </c:extLst>
        </c:ser>
        <c:ser>
          <c:idx val="2"/>
          <c:order val="2"/>
          <c:tx>
            <c:strRef>
              <c:f>[9]Sheet1!$B$25</c:f>
              <c:strCache>
                <c:ptCount val="1"/>
                <c:pt idx="0">
                  <c:v>No of leads </c:v>
                </c:pt>
              </c:strCache>
            </c:strRef>
          </c:tx>
          <c:spPr>
            <a:solidFill>
              <a:schemeClr val="accent3"/>
            </a:solidFill>
            <a:ln>
              <a:noFill/>
            </a:ln>
            <a:effectLst/>
            <a:sp3d/>
          </c:spPr>
          <c:invertIfNegative val="0"/>
          <c:cat>
            <c:strRef>
              <c:f>[9]Sheet1!$C$22:$F$22</c:f>
              <c:strCache>
                <c:ptCount val="4"/>
                <c:pt idx="0">
                  <c:v>Year 1</c:v>
                </c:pt>
                <c:pt idx="1">
                  <c:v>Year 2</c:v>
                </c:pt>
                <c:pt idx="2">
                  <c:v>Year 3</c:v>
                </c:pt>
                <c:pt idx="3">
                  <c:v>Year 4</c:v>
                </c:pt>
              </c:strCache>
            </c:strRef>
          </c:cat>
          <c:val>
            <c:numRef>
              <c:f>[9]Sheet1!$C$25:$F$25</c:f>
              <c:numCache>
                <c:formatCode>General</c:formatCode>
                <c:ptCount val="4"/>
                <c:pt idx="0">
                  <c:v>15</c:v>
                </c:pt>
                <c:pt idx="1">
                  <c:v>10</c:v>
                </c:pt>
                <c:pt idx="2">
                  <c:v>12</c:v>
                </c:pt>
                <c:pt idx="3">
                  <c:v>16</c:v>
                </c:pt>
              </c:numCache>
            </c:numRef>
          </c:val>
          <c:extLst>
            <c:ext xmlns:c16="http://schemas.microsoft.com/office/drawing/2014/chart" uri="{C3380CC4-5D6E-409C-BE32-E72D297353CC}">
              <c16:uniqueId val="{00000002-B5FF-4ED4-BC51-117C2450675A}"/>
            </c:ext>
          </c:extLst>
        </c:ser>
        <c:ser>
          <c:idx val="3"/>
          <c:order val="3"/>
          <c:tx>
            <c:strRef>
              <c:f>[9]Sheet1!$B$26</c:f>
              <c:strCache>
                <c:ptCount val="1"/>
                <c:pt idx="0">
                  <c:v>Revenue from leads (in lacs)</c:v>
                </c:pt>
              </c:strCache>
            </c:strRef>
          </c:tx>
          <c:spPr>
            <a:solidFill>
              <a:schemeClr val="accent4"/>
            </a:solidFill>
            <a:ln>
              <a:noFill/>
            </a:ln>
            <a:effectLst/>
            <a:sp3d/>
          </c:spPr>
          <c:invertIfNegative val="0"/>
          <c:cat>
            <c:strRef>
              <c:f>[9]Sheet1!$C$22:$F$22</c:f>
              <c:strCache>
                <c:ptCount val="4"/>
                <c:pt idx="0">
                  <c:v>Year 1</c:v>
                </c:pt>
                <c:pt idx="1">
                  <c:v>Year 2</c:v>
                </c:pt>
                <c:pt idx="2">
                  <c:v>Year 3</c:v>
                </c:pt>
                <c:pt idx="3">
                  <c:v>Year 4</c:v>
                </c:pt>
              </c:strCache>
            </c:strRef>
          </c:cat>
          <c:val>
            <c:numRef>
              <c:f>[9]Sheet1!$C$26:$F$26</c:f>
              <c:numCache>
                <c:formatCode>General</c:formatCode>
                <c:ptCount val="4"/>
                <c:pt idx="0">
                  <c:v>7</c:v>
                </c:pt>
                <c:pt idx="1">
                  <c:v>10</c:v>
                </c:pt>
                <c:pt idx="2">
                  <c:v>15</c:v>
                </c:pt>
                <c:pt idx="3">
                  <c:v>18</c:v>
                </c:pt>
              </c:numCache>
            </c:numRef>
          </c:val>
          <c:extLst>
            <c:ext xmlns:c16="http://schemas.microsoft.com/office/drawing/2014/chart" uri="{C3380CC4-5D6E-409C-BE32-E72D297353CC}">
              <c16:uniqueId val="{00000003-B5FF-4ED4-BC51-117C2450675A}"/>
            </c:ext>
          </c:extLst>
        </c:ser>
        <c:dLbls>
          <c:showLegendKey val="0"/>
          <c:showVal val="0"/>
          <c:showCatName val="0"/>
          <c:showSerName val="0"/>
          <c:showPercent val="0"/>
          <c:showBubbleSize val="0"/>
        </c:dLbls>
        <c:gapWidth val="150"/>
        <c:shape val="box"/>
        <c:axId val="277303792"/>
        <c:axId val="277312024"/>
        <c:axId val="0"/>
      </c:bar3DChart>
      <c:catAx>
        <c:axId val="277303792"/>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77312024"/>
        <c:crosses val="autoZero"/>
        <c:auto val="1"/>
        <c:lblAlgn val="ctr"/>
        <c:lblOffset val="100"/>
        <c:noMultiLvlLbl val="0"/>
      </c:catAx>
      <c:valAx>
        <c:axId val="2773120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773037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06_02_2020.xlsx]HR Working!PivotTable2</c:name>
    <c:fmtId val="1"/>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'HR Working'!$B$3</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'HR Working'!$A$4:$A$16</c:f>
              <c:strCache>
                <c:ptCount val="12"/>
                <c:pt idx="0">
                  <c:v>Project 1</c:v>
                </c:pt>
                <c:pt idx="1">
                  <c:v>Project 10</c:v>
                </c:pt>
                <c:pt idx="2">
                  <c:v>Project 11</c:v>
                </c:pt>
                <c:pt idx="3">
                  <c:v>Project 12</c:v>
                </c:pt>
                <c:pt idx="4">
                  <c:v>Project 2</c:v>
                </c:pt>
                <c:pt idx="5">
                  <c:v>Project 3</c:v>
                </c:pt>
                <c:pt idx="6">
                  <c:v>Project 4</c:v>
                </c:pt>
                <c:pt idx="7">
                  <c:v>Project 5</c:v>
                </c:pt>
                <c:pt idx="8">
                  <c:v>Project 6</c:v>
                </c:pt>
                <c:pt idx="9">
                  <c:v>Project 7</c:v>
                </c:pt>
                <c:pt idx="10">
                  <c:v>Project 8</c:v>
                </c:pt>
                <c:pt idx="11">
                  <c:v>Project 9</c:v>
                </c:pt>
              </c:strCache>
            </c:strRef>
          </c:cat>
          <c:val>
            <c:numRef>
              <c:f>'HR Working'!$B$4:$B$16</c:f>
              <c:numCache>
                <c:formatCode>General</c:formatCode>
                <c:ptCount val="12"/>
                <c:pt idx="0">
                  <c:v>45</c:v>
                </c:pt>
                <c:pt idx="1">
                  <c:v>64.75</c:v>
                </c:pt>
                <c:pt idx="2">
                  <c:v>85.5</c:v>
                </c:pt>
                <c:pt idx="3">
                  <c:v>75</c:v>
                </c:pt>
                <c:pt idx="4">
                  <c:v>85</c:v>
                </c:pt>
                <c:pt idx="5">
                  <c:v>76.8</c:v>
                </c:pt>
                <c:pt idx="6">
                  <c:v>84.8</c:v>
                </c:pt>
                <c:pt idx="7">
                  <c:v>72.5</c:v>
                </c:pt>
                <c:pt idx="8">
                  <c:v>77.5</c:v>
                </c:pt>
                <c:pt idx="9">
                  <c:v>88</c:v>
                </c:pt>
                <c:pt idx="10">
                  <c:v>74</c:v>
                </c:pt>
                <c:pt idx="11">
                  <c:v>73</c:v>
                </c:pt>
              </c:numCache>
            </c:numRef>
          </c:val>
          <c:extLst>
            <c:ext xmlns:c16="http://schemas.microsoft.com/office/drawing/2014/chart" uri="{C3380CC4-5D6E-409C-BE32-E72D297353CC}">
              <c16:uniqueId val="{00000000-9ECF-4F06-9D39-9E383E1B0088}"/>
            </c:ext>
          </c:extLst>
        </c:ser>
        <c:dLbls>
          <c:dLblPos val="outEnd"/>
          <c:showLegendKey val="0"/>
          <c:showVal val="1"/>
          <c:showCatName val="0"/>
          <c:showSerName val="0"/>
          <c:showPercent val="0"/>
          <c:showBubbleSize val="0"/>
        </c:dLbls>
        <c:gapWidth val="219"/>
        <c:overlap val="-27"/>
        <c:axId val="1154110415"/>
        <c:axId val="888492063"/>
      </c:barChart>
      <c:catAx>
        <c:axId val="11541104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88492063"/>
        <c:crosses val="autoZero"/>
        <c:auto val="1"/>
        <c:lblAlgn val="ctr"/>
        <c:lblOffset val="100"/>
        <c:noMultiLvlLbl val="0"/>
      </c:catAx>
      <c:valAx>
        <c:axId val="8884920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54110415"/>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'HR Working'!$A$20</c:f>
              <c:strCache>
                <c:ptCount val="1"/>
                <c:pt idx="0">
                  <c:v>Month 1</c:v>
                </c:pt>
              </c:strCache>
            </c:strRef>
          </c:tx>
          <c:spPr>
            <a:solidFill>
              <a:schemeClr val="accent1"/>
            </a:solidFill>
            <a:ln>
              <a:noFill/>
            </a:ln>
            <a:effectLst/>
          </c:spPr>
          <c:invertIfNegative val="0"/>
          <c:cat>
            <c:strRef>
              <c:f>'HR Working'!$B$19:$D$19</c:f>
              <c:strCache>
                <c:ptCount val="3"/>
                <c:pt idx="0">
                  <c:v>High Performers</c:v>
                </c:pt>
                <c:pt idx="1">
                  <c:v>Voluntary Attrition</c:v>
                </c:pt>
                <c:pt idx="2">
                  <c:v>Misc.</c:v>
                </c:pt>
              </c:strCache>
            </c:strRef>
          </c:cat>
          <c:val>
            <c:numRef>
              <c:f>'HR Working'!$B$20:$D$20</c:f>
              <c:numCache>
                <c:formatCode>General</c:formatCode>
                <c:ptCount val="3"/>
                <c:pt idx="0">
                  <c:v>4.3</c:v>
                </c:pt>
                <c:pt idx="1">
                  <c:v>2.4</c:v>
                </c:pt>
                <c:pt idx="2">
                  <c:v>2</c:v>
                </c:pt>
              </c:numCache>
            </c:numRef>
          </c:val>
          <c:extLst>
            <c:ext xmlns:c16="http://schemas.microsoft.com/office/drawing/2014/chart" uri="{C3380CC4-5D6E-409C-BE32-E72D297353CC}">
              <c16:uniqueId val="{00000000-039D-4385-AD76-309748B6A748}"/>
            </c:ext>
          </c:extLst>
        </c:ser>
        <c:ser>
          <c:idx val="1"/>
          <c:order val="1"/>
          <c:tx>
            <c:strRef>
              <c:f>'HR Working'!$A$21</c:f>
              <c:strCache>
                <c:ptCount val="1"/>
                <c:pt idx="0">
                  <c:v>Month 2</c:v>
                </c:pt>
              </c:strCache>
            </c:strRef>
          </c:tx>
          <c:spPr>
            <a:solidFill>
              <a:schemeClr val="accent2"/>
            </a:solidFill>
            <a:ln>
              <a:noFill/>
            </a:ln>
            <a:effectLst/>
          </c:spPr>
          <c:invertIfNegative val="0"/>
          <c:cat>
            <c:strRef>
              <c:f>'HR Working'!$B$19:$D$19</c:f>
              <c:strCache>
                <c:ptCount val="3"/>
                <c:pt idx="0">
                  <c:v>High Performers</c:v>
                </c:pt>
                <c:pt idx="1">
                  <c:v>Voluntary Attrition</c:v>
                </c:pt>
                <c:pt idx="2">
                  <c:v>Misc.</c:v>
                </c:pt>
              </c:strCache>
            </c:strRef>
          </c:cat>
          <c:val>
            <c:numRef>
              <c:f>'HR Working'!$B$21:$D$21</c:f>
              <c:numCache>
                <c:formatCode>General</c:formatCode>
                <c:ptCount val="3"/>
                <c:pt idx="0">
                  <c:v>2.5</c:v>
                </c:pt>
                <c:pt idx="1">
                  <c:v>4.4000000000000004</c:v>
                </c:pt>
                <c:pt idx="2">
                  <c:v>2</c:v>
                </c:pt>
              </c:numCache>
            </c:numRef>
          </c:val>
          <c:extLst>
            <c:ext xmlns:c16="http://schemas.microsoft.com/office/drawing/2014/chart" uri="{C3380CC4-5D6E-409C-BE32-E72D297353CC}">
              <c16:uniqueId val="{00000001-039D-4385-AD76-309748B6A748}"/>
            </c:ext>
          </c:extLst>
        </c:ser>
        <c:dLbls>
          <c:showLegendKey val="0"/>
          <c:showVal val="0"/>
          <c:showCatName val="0"/>
          <c:showSerName val="0"/>
          <c:showPercent val="0"/>
          <c:showBubbleSize val="0"/>
        </c:dLbls>
        <c:gapWidth val="150"/>
        <c:overlap val="100"/>
        <c:axId val="966939727"/>
        <c:axId val="736633119"/>
      </c:barChart>
      <c:catAx>
        <c:axId val="9669397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36633119"/>
        <c:crosses val="autoZero"/>
        <c:auto val="1"/>
        <c:lblAlgn val="ctr"/>
        <c:lblOffset val="100"/>
        <c:noMultiLvlLbl val="0"/>
      </c:catAx>
      <c:valAx>
        <c:axId val="73663311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6693972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[CEO Dashboard 06_02_2020.xlsx]Litigation Backup!PivotTable8</c:name>
    <c:fmtId val="6"/>
  </c:pivotSource>
  <c:chart>
    <c:autoTitleDeleted val="1"/>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'Litigation Backup'!$D$3</c:f>
              <c:strCache>
                <c:ptCount val="1"/>
                <c:pt idx="0">
                  <c:v>Total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'Litigation Backup'!$A$4:$C$28</c:f>
              <c:multiLvlStrCache>
                <c:ptCount val="11"/>
                <c:lvl>
                  <c:pt idx="0">
                    <c:v>Client</c:v>
                  </c:pt>
                  <c:pt idx="1">
                    <c:v>Vendor</c:v>
                  </c:pt>
                  <c:pt idx="2">
                    <c:v>FI</c:v>
                  </c:pt>
                  <c:pt idx="3">
                    <c:v>Partner</c:v>
                  </c:pt>
                  <c:pt idx="4">
                    <c:v>Vendor</c:v>
                  </c:pt>
                  <c:pt idx="5">
                    <c:v>FI</c:v>
                  </c:pt>
                  <c:pt idx="6">
                    <c:v>Vendor</c:v>
                  </c:pt>
                  <c:pt idx="7">
                    <c:v>Partner</c:v>
                  </c:pt>
                  <c:pt idx="8">
                    <c:v>Partner</c:v>
                  </c:pt>
                  <c:pt idx="9">
                    <c:v>Client</c:v>
                  </c:pt>
                  <c:pt idx="10">
                    <c:v>Vendor</c:v>
                  </c:pt>
                </c:lvl>
                <c:lvl>
                  <c:pt idx="0">
                    <c:v>Jan</c:v>
                  </c:pt>
                  <c:pt idx="2">
                    <c:v>May</c:v>
                  </c:pt>
                  <c:pt idx="3">
                    <c:v>June</c:v>
                  </c:pt>
                  <c:pt idx="4">
                    <c:v>April</c:v>
                  </c:pt>
                  <c:pt idx="5">
                    <c:v>Jan</c:v>
                  </c:pt>
                  <c:pt idx="6">
                    <c:v>Mar</c:v>
                  </c:pt>
                  <c:pt idx="7">
                    <c:v>July</c:v>
                  </c:pt>
                  <c:pt idx="8">
                    <c:v>Feb</c:v>
                  </c:pt>
                  <c:pt idx="9">
                    <c:v>June</c:v>
                  </c:pt>
                  <c:pt idx="10">
                    <c:v>July</c:v>
                  </c:pt>
                </c:lvl>
                <c:lvl>
                  <c:pt idx="0">
                    <c:v>Adityapur</c:v>
                  </c:pt>
                  <c:pt idx="4">
                    <c:v>Baymar</c:v>
                  </c:pt>
                  <c:pt idx="8">
                    <c:v>Parwan</c:v>
                  </c:pt>
                </c:lvl>
              </c:multiLvlStrCache>
            </c:multiLvlStrRef>
          </c:cat>
          <c:val>
            <c:numRef>
              <c:f>'Litigation Backup'!$D$4:$D$28</c:f>
              <c:numCache>
                <c:formatCode>General</c:formatCode>
                <c:ptCount val="11"/>
                <c:pt idx="0">
                  <c:v>1</c:v>
                </c:pt>
                <c:pt idx="1">
                  <c:v>1</c:v>
                </c:pt>
                <c:pt idx="2">
                  <c:v>1</c:v>
                </c:pt>
                <c:pt idx="3">
                  <c:v>1</c:v>
                </c:pt>
                <c:pt idx="4">
                  <c:v>1</c:v>
                </c:pt>
                <c:pt idx="5">
                  <c:v>1</c:v>
                </c:pt>
                <c:pt idx="6">
                  <c:v>1</c:v>
                </c:pt>
                <c:pt idx="7">
                  <c:v>1</c:v>
                </c:pt>
                <c:pt idx="8">
                  <c:v>2</c:v>
                </c:pt>
                <c:pt idx="9">
                  <c:v>1</c:v>
                </c:pt>
                <c:pt idx="10">
                  <c:v>1</c:v>
                </c:pt>
              </c:numCache>
            </c:numRef>
          </c:val>
          <c:extLst>
            <c:ext xmlns:c16="http://schemas.microsoft.com/office/drawing/2014/chart" uri="{C3380CC4-5D6E-409C-BE32-E72D297353CC}">
              <c16:uniqueId val="{00000000-4403-407D-AC26-5A0D68EF9D84}"/>
            </c:ext>
          </c:extLst>
        </c:ser>
        <c:dLbls>
          <c:dLblPos val="outEnd"/>
          <c:showLegendKey val="0"/>
          <c:showVal val="1"/>
          <c:showCatName val="0"/>
          <c:showSerName val="0"/>
          <c:showPercent val="0"/>
          <c:showBubbleSize val="0"/>
        </c:dLbls>
        <c:gapWidth val="219"/>
        <c:overlap val="-27"/>
        <c:axId val="207996256"/>
        <c:axId val="2001588880"/>
      </c:barChart>
      <c:catAx>
        <c:axId val="20799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01588880"/>
        <c:crosses val="autoZero"/>
        <c:auto val="1"/>
        <c:lblAlgn val="ctr"/>
        <c:lblOffset val="100"/>
        <c:noMultiLvlLbl val="0"/>
      </c:catAx>
      <c:valAx>
        <c:axId val="2001588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799625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6">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2.xml"/><Relationship Id="rId13" Type="http://schemas.openxmlformats.org/officeDocument/2006/relationships/chart" Target="../charts/chart16.xml"/><Relationship Id="rId3" Type="http://schemas.openxmlformats.org/officeDocument/2006/relationships/image" Target="../media/image3.png"/><Relationship Id="rId7" Type="http://schemas.openxmlformats.org/officeDocument/2006/relationships/chart" Target="../charts/chart11.xml"/><Relationship Id="rId12" Type="http://schemas.openxmlformats.org/officeDocument/2006/relationships/chart" Target="../charts/chart15.xml"/><Relationship Id="rId17" Type="http://schemas.openxmlformats.org/officeDocument/2006/relationships/image" Target="../media/image8.emf"/><Relationship Id="rId2" Type="http://schemas.openxmlformats.org/officeDocument/2006/relationships/image" Target="../media/image2.png"/><Relationship Id="rId16" Type="http://schemas.openxmlformats.org/officeDocument/2006/relationships/chart" Target="../charts/chart18.xml"/><Relationship Id="rId1" Type="http://schemas.openxmlformats.org/officeDocument/2006/relationships/chart" Target="../charts/chart9.xml"/><Relationship Id="rId6" Type="http://schemas.openxmlformats.org/officeDocument/2006/relationships/chart" Target="../charts/chart10.xml"/><Relationship Id="rId11" Type="http://schemas.openxmlformats.org/officeDocument/2006/relationships/image" Target="../media/image6.png"/><Relationship Id="rId5" Type="http://schemas.openxmlformats.org/officeDocument/2006/relationships/image" Target="../media/image5.png"/><Relationship Id="rId15" Type="http://schemas.openxmlformats.org/officeDocument/2006/relationships/chart" Target="../charts/chart17.xml"/><Relationship Id="rId10" Type="http://schemas.openxmlformats.org/officeDocument/2006/relationships/chart" Target="../charts/chart14.xml"/><Relationship Id="rId4" Type="http://schemas.openxmlformats.org/officeDocument/2006/relationships/image" Target="../media/image4.png"/><Relationship Id="rId9" Type="http://schemas.openxmlformats.org/officeDocument/2006/relationships/chart" Target="../charts/chart13.xml"/><Relationship Id="rId14" Type="http://schemas.openxmlformats.org/officeDocument/2006/relationships/image" Target="../media/image7.png"/></Relationships>
</file>

<file path=xl/drawings/_rels/drawing4.xml.rels><?xml version="1.0" encoding="UTF-8" standalone="yes"?>
<Relationships xmlns="http://schemas.openxmlformats.org/package/2006/relationships"><Relationship Id="rId8" Type="http://schemas.openxmlformats.org/officeDocument/2006/relationships/chart" Target="../charts/chart25.xml"/><Relationship Id="rId13" Type="http://schemas.openxmlformats.org/officeDocument/2006/relationships/image" Target="../media/image11.png"/><Relationship Id="rId18" Type="http://schemas.openxmlformats.org/officeDocument/2006/relationships/image" Target="../media/image14.png"/><Relationship Id="rId26" Type="http://schemas.openxmlformats.org/officeDocument/2006/relationships/chart" Target="../charts/chart31.xml"/><Relationship Id="rId3" Type="http://schemas.openxmlformats.org/officeDocument/2006/relationships/chart" Target="../charts/chart20.xml"/><Relationship Id="rId21" Type="http://schemas.openxmlformats.org/officeDocument/2006/relationships/image" Target="../media/image16.png"/><Relationship Id="rId7" Type="http://schemas.openxmlformats.org/officeDocument/2006/relationships/chart" Target="../charts/chart24.xml"/><Relationship Id="rId12" Type="http://schemas.openxmlformats.org/officeDocument/2006/relationships/image" Target="../media/image10.png"/><Relationship Id="rId17" Type="http://schemas.openxmlformats.org/officeDocument/2006/relationships/image" Target="../media/image13.png"/><Relationship Id="rId25" Type="http://schemas.openxmlformats.org/officeDocument/2006/relationships/image" Target="../media/image20.png"/><Relationship Id="rId2" Type="http://schemas.openxmlformats.org/officeDocument/2006/relationships/chart" Target="../charts/chart19.xml"/><Relationship Id="rId16" Type="http://schemas.openxmlformats.org/officeDocument/2006/relationships/chart" Target="../charts/chart30.xml"/><Relationship Id="rId20" Type="http://schemas.openxmlformats.org/officeDocument/2006/relationships/image" Target="../media/image2.png"/><Relationship Id="rId1" Type="http://schemas.openxmlformats.org/officeDocument/2006/relationships/image" Target="../media/image9.png"/><Relationship Id="rId6" Type="http://schemas.openxmlformats.org/officeDocument/2006/relationships/chart" Target="../charts/chart23.xml"/><Relationship Id="rId11" Type="http://schemas.openxmlformats.org/officeDocument/2006/relationships/chart" Target="../charts/chart28.xml"/><Relationship Id="rId24" Type="http://schemas.openxmlformats.org/officeDocument/2006/relationships/image" Target="../media/image19.png"/><Relationship Id="rId5" Type="http://schemas.openxmlformats.org/officeDocument/2006/relationships/chart" Target="../charts/chart22.xml"/><Relationship Id="rId15" Type="http://schemas.openxmlformats.org/officeDocument/2006/relationships/chart" Target="../charts/chart29.xml"/><Relationship Id="rId23" Type="http://schemas.openxmlformats.org/officeDocument/2006/relationships/image" Target="../media/image18.png"/><Relationship Id="rId10" Type="http://schemas.openxmlformats.org/officeDocument/2006/relationships/chart" Target="../charts/chart27.xml"/><Relationship Id="rId19" Type="http://schemas.openxmlformats.org/officeDocument/2006/relationships/image" Target="../media/image15.png"/><Relationship Id="rId4" Type="http://schemas.openxmlformats.org/officeDocument/2006/relationships/chart" Target="../charts/chart21.xml"/><Relationship Id="rId9" Type="http://schemas.openxmlformats.org/officeDocument/2006/relationships/chart" Target="../charts/chart26.xml"/><Relationship Id="rId14" Type="http://schemas.openxmlformats.org/officeDocument/2006/relationships/image" Target="../media/image12.png"/><Relationship Id="rId22" Type="http://schemas.openxmlformats.org/officeDocument/2006/relationships/image" Target="../media/image17.png"/><Relationship Id="rId27" Type="http://schemas.openxmlformats.org/officeDocument/2006/relationships/chart" Target="../charts/chart32.xml"/></Relationships>
</file>

<file path=xl/drawings/_rels/drawing5.xml.rels><?xml version="1.0" encoding="UTF-8" standalone="yes"?>
<Relationships xmlns="http://schemas.openxmlformats.org/package/2006/relationships"><Relationship Id="rId8" Type="http://schemas.openxmlformats.org/officeDocument/2006/relationships/chart" Target="../charts/chart39.xml"/><Relationship Id="rId13" Type="http://schemas.openxmlformats.org/officeDocument/2006/relationships/chart" Target="../charts/chart43.xml"/><Relationship Id="rId18" Type="http://schemas.openxmlformats.org/officeDocument/2006/relationships/chart" Target="../charts/chart44.xml"/><Relationship Id="rId26" Type="http://schemas.openxmlformats.org/officeDocument/2006/relationships/chart" Target="../charts/chart52.xml"/><Relationship Id="rId3" Type="http://schemas.openxmlformats.org/officeDocument/2006/relationships/chart" Target="../charts/chart34.xml"/><Relationship Id="rId21" Type="http://schemas.openxmlformats.org/officeDocument/2006/relationships/chart" Target="../charts/chart47.xml"/><Relationship Id="rId7" Type="http://schemas.openxmlformats.org/officeDocument/2006/relationships/chart" Target="../charts/chart38.xml"/><Relationship Id="rId12" Type="http://schemas.openxmlformats.org/officeDocument/2006/relationships/chart" Target="../charts/chart42.xml"/><Relationship Id="rId17" Type="http://schemas.openxmlformats.org/officeDocument/2006/relationships/image" Target="../media/image5.png"/><Relationship Id="rId25" Type="http://schemas.openxmlformats.org/officeDocument/2006/relationships/chart" Target="../charts/chart51.xml"/><Relationship Id="rId2" Type="http://schemas.openxmlformats.org/officeDocument/2006/relationships/chart" Target="../charts/chart33.xml"/><Relationship Id="rId16" Type="http://schemas.openxmlformats.org/officeDocument/2006/relationships/image" Target="../media/image4.png"/><Relationship Id="rId20" Type="http://schemas.openxmlformats.org/officeDocument/2006/relationships/chart" Target="../charts/chart46.xml"/><Relationship Id="rId29" Type="http://schemas.openxmlformats.org/officeDocument/2006/relationships/chart" Target="../charts/chart54.xml"/><Relationship Id="rId1" Type="http://schemas.openxmlformats.org/officeDocument/2006/relationships/image" Target="../media/image9.png"/><Relationship Id="rId6" Type="http://schemas.openxmlformats.org/officeDocument/2006/relationships/chart" Target="../charts/chart37.xml"/><Relationship Id="rId11" Type="http://schemas.openxmlformats.org/officeDocument/2006/relationships/image" Target="../media/image2.png"/><Relationship Id="rId24" Type="http://schemas.openxmlformats.org/officeDocument/2006/relationships/chart" Target="../charts/chart50.xml"/><Relationship Id="rId5" Type="http://schemas.openxmlformats.org/officeDocument/2006/relationships/chart" Target="../charts/chart36.xml"/><Relationship Id="rId15" Type="http://schemas.openxmlformats.org/officeDocument/2006/relationships/image" Target="../media/image7.png"/><Relationship Id="rId23" Type="http://schemas.openxmlformats.org/officeDocument/2006/relationships/chart" Target="../charts/chart49.xml"/><Relationship Id="rId28" Type="http://schemas.openxmlformats.org/officeDocument/2006/relationships/image" Target="../media/image20.png"/><Relationship Id="rId10" Type="http://schemas.openxmlformats.org/officeDocument/2006/relationships/chart" Target="../charts/chart41.xml"/><Relationship Id="rId19" Type="http://schemas.openxmlformats.org/officeDocument/2006/relationships/chart" Target="../charts/chart45.xml"/><Relationship Id="rId31" Type="http://schemas.openxmlformats.org/officeDocument/2006/relationships/chart" Target="../charts/chart56.xml"/><Relationship Id="rId4" Type="http://schemas.openxmlformats.org/officeDocument/2006/relationships/chart" Target="../charts/chart35.xml"/><Relationship Id="rId9" Type="http://schemas.openxmlformats.org/officeDocument/2006/relationships/chart" Target="../charts/chart40.xml"/><Relationship Id="rId14" Type="http://schemas.openxmlformats.org/officeDocument/2006/relationships/image" Target="../media/image3.png"/><Relationship Id="rId22" Type="http://schemas.openxmlformats.org/officeDocument/2006/relationships/chart" Target="../charts/chart48.xml"/><Relationship Id="rId27" Type="http://schemas.openxmlformats.org/officeDocument/2006/relationships/chart" Target="../charts/chart53.xml"/><Relationship Id="rId30" Type="http://schemas.openxmlformats.org/officeDocument/2006/relationships/chart" Target="../charts/chart5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58.xml"/><Relationship Id="rId1" Type="http://schemas.openxmlformats.org/officeDocument/2006/relationships/chart" Target="../charts/chart57.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9.xml"/></Relationships>
</file>

<file path=xl/drawings/drawing1.xml><?xml version="1.0" encoding="utf-8"?>
<xdr:wsDr xmlns:xdr="http://schemas.openxmlformats.org/drawingml/2006/spreadsheetDrawing" xmlns:a="http://schemas.openxmlformats.org/drawingml/2006/main">
  <xdr:twoCellAnchor>
    <xdr:from>
      <xdr:col>13</xdr:col>
      <xdr:colOff>43542</xdr:colOff>
      <xdr:row>3</xdr:row>
      <xdr:rowOff>2721</xdr:rowOff>
    </xdr:from>
    <xdr:to>
      <xdr:col>17</xdr:col>
      <xdr:colOff>47625</xdr:colOff>
      <xdr:row>11</xdr:row>
      <xdr:rowOff>97971</xdr:rowOff>
    </xdr:to>
    <xdr:sp macro="" textlink="">
      <xdr:nvSpPr>
        <xdr:cNvPr id="21" name="Rectangle 20">
          <a:extLst>
            <a:ext uri="{FF2B5EF4-FFF2-40B4-BE49-F238E27FC236}">
              <a16:creationId xmlns:a16="http://schemas.microsoft.com/office/drawing/2014/main" id="{00000000-0008-0000-0100-000015000000}"/>
            </a:ext>
          </a:extLst>
        </xdr:cNvPr>
        <xdr:cNvSpPr/>
      </xdr:nvSpPr>
      <xdr:spPr>
        <a:xfrm>
          <a:off x="6413386" y="645659"/>
          <a:ext cx="1694770" cy="1524000"/>
        </a:xfrm>
        <a:prstGeom prst="rect">
          <a:avLst/>
        </a:prstGeom>
        <a:solidFill>
          <a:schemeClr val="bg1">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81644</xdr:colOff>
      <xdr:row>3</xdr:row>
      <xdr:rowOff>0</xdr:rowOff>
    </xdr:from>
    <xdr:to>
      <xdr:col>12</xdr:col>
      <xdr:colOff>54428</xdr:colOff>
      <xdr:row>11</xdr:row>
      <xdr:rowOff>95250</xdr:rowOff>
    </xdr:to>
    <xdr:sp macro="" textlink="">
      <xdr:nvSpPr>
        <xdr:cNvPr id="13" name="Rectangle 12">
          <a:extLst>
            <a:ext uri="{FF2B5EF4-FFF2-40B4-BE49-F238E27FC236}">
              <a16:creationId xmlns:a16="http://schemas.microsoft.com/office/drawing/2014/main" id="{00000000-0008-0000-0100-00000D000000}"/>
            </a:ext>
          </a:extLst>
        </xdr:cNvPr>
        <xdr:cNvSpPr/>
      </xdr:nvSpPr>
      <xdr:spPr>
        <a:xfrm>
          <a:off x="81644" y="639536"/>
          <a:ext cx="6313713" cy="1524000"/>
        </a:xfrm>
        <a:prstGeom prst="rect">
          <a:avLst/>
        </a:prstGeom>
        <a:solidFill>
          <a:schemeClr val="bg1">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17687</xdr:colOff>
      <xdr:row>3</xdr:row>
      <xdr:rowOff>70757</xdr:rowOff>
    </xdr:from>
    <xdr:to>
      <xdr:col>11</xdr:col>
      <xdr:colOff>1719668</xdr:colOff>
      <xdr:row>5</xdr:row>
      <xdr:rowOff>59327</xdr:rowOff>
    </xdr:to>
    <xdr:sp macro="" textlink="">
      <xdr:nvSpPr>
        <xdr:cNvPr id="2" name="Rounded Rectangle 1">
          <a:extLst>
            <a:ext uri="{FF2B5EF4-FFF2-40B4-BE49-F238E27FC236}">
              <a16:creationId xmlns:a16="http://schemas.microsoft.com/office/drawing/2014/main" id="{00000000-0008-0000-0100-000002000000}"/>
            </a:ext>
          </a:extLst>
        </xdr:cNvPr>
        <xdr:cNvSpPr/>
      </xdr:nvSpPr>
      <xdr:spPr>
        <a:xfrm>
          <a:off x="126544" y="710293"/>
          <a:ext cx="813816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ORDER BOOK STATUS</a:t>
          </a:r>
        </a:p>
      </xdr:txBody>
    </xdr:sp>
    <xdr:clientData/>
  </xdr:twoCellAnchor>
  <xdr:twoCellAnchor>
    <xdr:from>
      <xdr:col>1</xdr:col>
      <xdr:colOff>16329</xdr:colOff>
      <xdr:row>5</xdr:row>
      <xdr:rowOff>97975</xdr:rowOff>
    </xdr:from>
    <xdr:to>
      <xdr:col>8</xdr:col>
      <xdr:colOff>115933</xdr:colOff>
      <xdr:row>8</xdr:row>
      <xdr:rowOff>166555</xdr:rowOff>
    </xdr:to>
    <xdr:sp macro="" textlink="">
      <xdr:nvSpPr>
        <xdr:cNvPr id="3" name="Rounded Rectangle 2">
          <a:extLst>
            <a:ext uri="{FF2B5EF4-FFF2-40B4-BE49-F238E27FC236}">
              <a16:creationId xmlns:a16="http://schemas.microsoft.com/office/drawing/2014/main" id="{00000000-0008-0000-0100-000003000000}"/>
            </a:ext>
          </a:extLst>
        </xdr:cNvPr>
        <xdr:cNvSpPr/>
      </xdr:nvSpPr>
      <xdr:spPr>
        <a:xfrm>
          <a:off x="125186" y="1023261"/>
          <a:ext cx="2834640" cy="64008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FY: Previous</a:t>
          </a:r>
        </a:p>
      </xdr:txBody>
    </xdr:sp>
    <xdr:clientData/>
  </xdr:twoCellAnchor>
  <xdr:twoCellAnchor>
    <xdr:from>
      <xdr:col>1</xdr:col>
      <xdr:colOff>19056</xdr:colOff>
      <xdr:row>9</xdr:row>
      <xdr:rowOff>46265</xdr:rowOff>
    </xdr:from>
    <xdr:to>
      <xdr:col>8</xdr:col>
      <xdr:colOff>118660</xdr:colOff>
      <xdr:row>11</xdr:row>
      <xdr:rowOff>31025</xdr:rowOff>
    </xdr:to>
    <xdr:sp macro="" textlink="">
      <xdr:nvSpPr>
        <xdr:cNvPr id="4" name="Rounded Rectangle 3">
          <a:extLst>
            <a:ext uri="{FF2B5EF4-FFF2-40B4-BE49-F238E27FC236}">
              <a16:creationId xmlns:a16="http://schemas.microsoft.com/office/drawing/2014/main" id="{00000000-0008-0000-0100-000004000000}"/>
            </a:ext>
          </a:extLst>
        </xdr:cNvPr>
        <xdr:cNvSpPr/>
      </xdr:nvSpPr>
      <xdr:spPr>
        <a:xfrm>
          <a:off x="127913" y="1733551"/>
          <a:ext cx="2834640" cy="365760"/>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1700  Crs.</a:t>
          </a:r>
        </a:p>
      </xdr:txBody>
    </xdr:sp>
    <xdr:clientData/>
  </xdr:twoCellAnchor>
  <xdr:twoCellAnchor>
    <xdr:from>
      <xdr:col>8</xdr:col>
      <xdr:colOff>191870</xdr:colOff>
      <xdr:row>5</xdr:row>
      <xdr:rowOff>99328</xdr:rowOff>
    </xdr:from>
    <xdr:to>
      <xdr:col>11</xdr:col>
      <xdr:colOff>1702807</xdr:colOff>
      <xdr:row>6</xdr:row>
      <xdr:rowOff>183148</xdr:rowOff>
    </xdr:to>
    <xdr:sp macro="" textlink="">
      <xdr:nvSpPr>
        <xdr:cNvPr id="5" name="Rounded Rectangle 4">
          <a:extLst>
            <a:ext uri="{FF2B5EF4-FFF2-40B4-BE49-F238E27FC236}">
              <a16:creationId xmlns:a16="http://schemas.microsoft.com/office/drawing/2014/main" id="{00000000-0008-0000-0100-000005000000}"/>
            </a:ext>
          </a:extLst>
        </xdr:cNvPr>
        <xdr:cNvSpPr/>
      </xdr:nvSpPr>
      <xdr:spPr>
        <a:xfrm>
          <a:off x="3035763" y="1024614"/>
          <a:ext cx="5212080" cy="27432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FY: Current</a:t>
          </a:r>
        </a:p>
      </xdr:txBody>
    </xdr:sp>
    <xdr:clientData/>
  </xdr:twoCellAnchor>
  <xdr:twoCellAnchor>
    <xdr:from>
      <xdr:col>8</xdr:col>
      <xdr:colOff>201384</xdr:colOff>
      <xdr:row>9</xdr:row>
      <xdr:rowOff>44897</xdr:rowOff>
    </xdr:from>
    <xdr:to>
      <xdr:col>9</xdr:col>
      <xdr:colOff>516526</xdr:colOff>
      <xdr:row>11</xdr:row>
      <xdr:rowOff>29657</xdr:rowOff>
    </xdr:to>
    <xdr:sp macro="" textlink="">
      <xdr:nvSpPr>
        <xdr:cNvPr id="6" name="Rounded Rectangle 5">
          <a:extLst>
            <a:ext uri="{FF2B5EF4-FFF2-40B4-BE49-F238E27FC236}">
              <a16:creationId xmlns:a16="http://schemas.microsoft.com/office/drawing/2014/main" id="{00000000-0008-0000-0100-000006000000}"/>
            </a:ext>
          </a:extLst>
        </xdr:cNvPr>
        <xdr:cNvSpPr/>
      </xdr:nvSpPr>
      <xdr:spPr>
        <a:xfrm>
          <a:off x="3045277" y="1732183"/>
          <a:ext cx="2560320" cy="365760"/>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solidFill>
            </a:rPr>
            <a:t>INR 1700</a:t>
          </a:r>
        </a:p>
      </xdr:txBody>
    </xdr:sp>
    <xdr:clientData/>
  </xdr:twoCellAnchor>
  <xdr:twoCellAnchor>
    <xdr:from>
      <xdr:col>9</xdr:col>
      <xdr:colOff>602799</xdr:colOff>
      <xdr:row>9</xdr:row>
      <xdr:rowOff>40816</xdr:rowOff>
    </xdr:from>
    <xdr:to>
      <xdr:col>11</xdr:col>
      <xdr:colOff>1707154</xdr:colOff>
      <xdr:row>11</xdr:row>
      <xdr:rowOff>25576</xdr:rowOff>
    </xdr:to>
    <xdr:sp macro="" textlink="">
      <xdr:nvSpPr>
        <xdr:cNvPr id="7" name="Rounded Rectangle 6">
          <a:extLst>
            <a:ext uri="{FF2B5EF4-FFF2-40B4-BE49-F238E27FC236}">
              <a16:creationId xmlns:a16="http://schemas.microsoft.com/office/drawing/2014/main" id="{00000000-0008-0000-0100-000007000000}"/>
            </a:ext>
          </a:extLst>
        </xdr:cNvPr>
        <xdr:cNvSpPr/>
      </xdr:nvSpPr>
      <xdr:spPr>
        <a:xfrm>
          <a:off x="5691870" y="1728102"/>
          <a:ext cx="2560320" cy="365760"/>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solidFill>
            </a:rPr>
            <a:t>INR 0</a:t>
          </a:r>
        </a:p>
      </xdr:txBody>
    </xdr:sp>
    <xdr:clientData/>
  </xdr:twoCellAnchor>
  <xdr:twoCellAnchor>
    <xdr:from>
      <xdr:col>8</xdr:col>
      <xdr:colOff>205472</xdr:colOff>
      <xdr:row>7</xdr:row>
      <xdr:rowOff>20403</xdr:rowOff>
    </xdr:from>
    <xdr:to>
      <xdr:col>9</xdr:col>
      <xdr:colOff>520614</xdr:colOff>
      <xdr:row>9</xdr:row>
      <xdr:rowOff>5163</xdr:rowOff>
    </xdr:to>
    <xdr:sp macro="" textlink="">
      <xdr:nvSpPr>
        <xdr:cNvPr id="8" name="Rounded Rectangle 7">
          <a:extLst>
            <a:ext uri="{FF2B5EF4-FFF2-40B4-BE49-F238E27FC236}">
              <a16:creationId xmlns:a16="http://schemas.microsoft.com/office/drawing/2014/main" id="{00000000-0008-0000-0100-000008000000}"/>
            </a:ext>
          </a:extLst>
        </xdr:cNvPr>
        <xdr:cNvSpPr/>
      </xdr:nvSpPr>
      <xdr:spPr>
        <a:xfrm>
          <a:off x="3049365" y="1326689"/>
          <a:ext cx="2560320" cy="365760"/>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TARGET</a:t>
          </a:r>
        </a:p>
      </xdr:txBody>
    </xdr:sp>
    <xdr:clientData/>
  </xdr:twoCellAnchor>
  <xdr:twoCellAnchor>
    <xdr:from>
      <xdr:col>9</xdr:col>
      <xdr:colOff>598722</xdr:colOff>
      <xdr:row>7</xdr:row>
      <xdr:rowOff>16320</xdr:rowOff>
    </xdr:from>
    <xdr:to>
      <xdr:col>11</xdr:col>
      <xdr:colOff>1703077</xdr:colOff>
      <xdr:row>9</xdr:row>
      <xdr:rowOff>1080</xdr:rowOff>
    </xdr:to>
    <xdr:sp macro="" textlink="">
      <xdr:nvSpPr>
        <xdr:cNvPr id="9" name="Rounded Rectangle 8">
          <a:extLst>
            <a:ext uri="{FF2B5EF4-FFF2-40B4-BE49-F238E27FC236}">
              <a16:creationId xmlns:a16="http://schemas.microsoft.com/office/drawing/2014/main" id="{00000000-0008-0000-0100-000009000000}"/>
            </a:ext>
          </a:extLst>
        </xdr:cNvPr>
        <xdr:cNvSpPr/>
      </xdr:nvSpPr>
      <xdr:spPr>
        <a:xfrm>
          <a:off x="5687793" y="1322606"/>
          <a:ext cx="2560320" cy="365760"/>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ACTUAL</a:t>
          </a:r>
        </a:p>
      </xdr:txBody>
    </xdr:sp>
    <xdr:clientData/>
  </xdr:twoCellAnchor>
  <xdr:twoCellAnchor>
    <xdr:from>
      <xdr:col>17</xdr:col>
      <xdr:colOff>100697</xdr:colOff>
      <xdr:row>3</xdr:row>
      <xdr:rowOff>66673</xdr:rowOff>
    </xdr:from>
    <xdr:to>
      <xdr:col>23</xdr:col>
      <xdr:colOff>52800</xdr:colOff>
      <xdr:row>5</xdr:row>
      <xdr:rowOff>55243</xdr:rowOff>
    </xdr:to>
    <xdr:sp macro="" textlink="">
      <xdr:nvSpPr>
        <xdr:cNvPr id="10" name="Rounded Rectangle 9">
          <a:extLst>
            <a:ext uri="{FF2B5EF4-FFF2-40B4-BE49-F238E27FC236}">
              <a16:creationId xmlns:a16="http://schemas.microsoft.com/office/drawing/2014/main" id="{00000000-0008-0000-0100-00000A000000}"/>
            </a:ext>
          </a:extLst>
        </xdr:cNvPr>
        <xdr:cNvSpPr/>
      </xdr:nvSpPr>
      <xdr:spPr>
        <a:xfrm>
          <a:off x="8196947" y="706209"/>
          <a:ext cx="5408567"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WIN-LOSS</a:t>
          </a:r>
          <a:r>
            <a:rPr lang="en-US" sz="1600" b="1" baseline="0">
              <a:solidFill>
                <a:schemeClr val="bg1"/>
              </a:solidFill>
            </a:rPr>
            <a:t> %</a:t>
          </a:r>
          <a:endParaRPr lang="en-US" sz="1600" b="1">
            <a:solidFill>
              <a:schemeClr val="bg1"/>
            </a:solidFill>
          </a:endParaRPr>
        </a:p>
      </xdr:txBody>
    </xdr:sp>
    <xdr:clientData/>
  </xdr:twoCellAnchor>
  <xdr:twoCellAnchor>
    <xdr:from>
      <xdr:col>19</xdr:col>
      <xdr:colOff>367393</xdr:colOff>
      <xdr:row>15</xdr:row>
      <xdr:rowOff>68035</xdr:rowOff>
    </xdr:from>
    <xdr:to>
      <xdr:col>22</xdr:col>
      <xdr:colOff>761999</xdr:colOff>
      <xdr:row>29</xdr:row>
      <xdr:rowOff>190497</xdr:rowOff>
    </xdr:to>
    <xdr:graphicFrame macro="">
      <xdr:nvGraphicFramePr>
        <xdr:cNvPr id="11" name="Chart 10">
          <a:extLst>
            <a:ext uri="{FF2B5EF4-FFF2-40B4-BE49-F238E27FC236}">
              <a16:creationId xmlns:a16="http://schemas.microsoft.com/office/drawing/2014/main" id="{00000000-0008-0000-0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54428</xdr:colOff>
      <xdr:row>44</xdr:row>
      <xdr:rowOff>23812</xdr:rowOff>
    </xdr:from>
    <xdr:to>
      <xdr:col>8</xdr:col>
      <xdr:colOff>884464</xdr:colOff>
      <xdr:row>55</xdr:row>
      <xdr:rowOff>0</xdr:rowOff>
    </xdr:to>
    <xdr:graphicFrame macro="">
      <xdr:nvGraphicFramePr>
        <xdr:cNvPr id="12" name="Chart 11">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455840</xdr:colOff>
      <xdr:row>4</xdr:row>
      <xdr:rowOff>57147</xdr:rowOff>
    </xdr:from>
    <xdr:to>
      <xdr:col>22</xdr:col>
      <xdr:colOff>673554</xdr:colOff>
      <xdr:row>14</xdr:row>
      <xdr:rowOff>231321</xdr:rowOff>
    </xdr:to>
    <xdr:graphicFrame macro="">
      <xdr:nvGraphicFramePr>
        <xdr:cNvPr id="14" name="Chart1">
          <a:extLst>
            <a:ext uri="{FF2B5EF4-FFF2-40B4-BE49-F238E27FC236}">
              <a16:creationId xmlns:a16="http://schemas.microsoft.com/office/drawing/2014/main" id="{00000000-0008-0000-01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27215</xdr:colOff>
      <xdr:row>16</xdr:row>
      <xdr:rowOff>4081</xdr:rowOff>
    </xdr:from>
    <xdr:to>
      <xdr:col>11</xdr:col>
      <xdr:colOff>585108</xdr:colOff>
      <xdr:row>30</xdr:row>
      <xdr:rowOff>13607</xdr:rowOff>
    </xdr:to>
    <xdr:graphicFrame macro="">
      <xdr:nvGraphicFramePr>
        <xdr:cNvPr id="18" name="Chart 17">
          <a:extLst>
            <a:ext uri="{FF2B5EF4-FFF2-40B4-BE49-F238E27FC236}">
              <a16:creationId xmlns:a16="http://schemas.microsoft.com/office/drawing/2014/main" id="{00000000-0008-0000-01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69396</xdr:colOff>
      <xdr:row>3</xdr:row>
      <xdr:rowOff>59874</xdr:rowOff>
    </xdr:from>
    <xdr:to>
      <xdr:col>16</xdr:col>
      <xdr:colOff>378272</xdr:colOff>
      <xdr:row>7</xdr:row>
      <xdr:rowOff>54427</xdr:rowOff>
    </xdr:to>
    <xdr:sp macro="" textlink="">
      <xdr:nvSpPr>
        <xdr:cNvPr id="19" name="Rounded Rectangle 18">
          <a:extLst>
            <a:ext uri="{FF2B5EF4-FFF2-40B4-BE49-F238E27FC236}">
              <a16:creationId xmlns:a16="http://schemas.microsoft.com/office/drawing/2014/main" id="{00000000-0008-0000-0100-000013000000}"/>
            </a:ext>
          </a:extLst>
        </xdr:cNvPr>
        <xdr:cNvSpPr/>
      </xdr:nvSpPr>
      <xdr:spPr>
        <a:xfrm>
          <a:off x="7594146" y="699410"/>
          <a:ext cx="1615162" cy="661303"/>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400" b="1">
              <a:solidFill>
                <a:schemeClr val="bg1"/>
              </a:solidFill>
              <a:latin typeface="+mn-lt"/>
              <a:ea typeface="+mn-ea"/>
              <a:cs typeface="+mn-cs"/>
            </a:rPr>
            <a:t>TARGET PROPOSAL SUBMISSIONS</a:t>
          </a:r>
        </a:p>
      </xdr:txBody>
    </xdr:sp>
    <xdr:clientData/>
  </xdr:twoCellAnchor>
  <xdr:twoCellAnchor>
    <xdr:from>
      <xdr:col>13</xdr:col>
      <xdr:colOff>72123</xdr:colOff>
      <xdr:row>7</xdr:row>
      <xdr:rowOff>95250</xdr:rowOff>
    </xdr:from>
    <xdr:to>
      <xdr:col>16</xdr:col>
      <xdr:colOff>380999</xdr:colOff>
      <xdr:row>11</xdr:row>
      <xdr:rowOff>35923</xdr:rowOff>
    </xdr:to>
    <xdr:sp macro="" textlink="">
      <xdr:nvSpPr>
        <xdr:cNvPr id="20" name="Rounded Rectangle 19">
          <a:extLst>
            <a:ext uri="{FF2B5EF4-FFF2-40B4-BE49-F238E27FC236}">
              <a16:creationId xmlns:a16="http://schemas.microsoft.com/office/drawing/2014/main" id="{00000000-0008-0000-0100-000014000000}"/>
            </a:ext>
          </a:extLst>
        </xdr:cNvPr>
        <xdr:cNvSpPr/>
      </xdr:nvSpPr>
      <xdr:spPr>
        <a:xfrm>
          <a:off x="7596873" y="1401536"/>
          <a:ext cx="1615162" cy="702673"/>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800  Crs.</a:t>
          </a:r>
        </a:p>
      </xdr:txBody>
    </xdr:sp>
    <xdr:clientData/>
  </xdr:twoCellAnchor>
  <xdr:twoCellAnchor>
    <xdr:from>
      <xdr:col>10</xdr:col>
      <xdr:colOff>247650</xdr:colOff>
      <xdr:row>32</xdr:row>
      <xdr:rowOff>141518</xdr:rowOff>
    </xdr:from>
    <xdr:to>
      <xdr:col>15</xdr:col>
      <xdr:colOff>286226</xdr:colOff>
      <xdr:row>36</xdr:row>
      <xdr:rowOff>65318</xdr:rowOff>
    </xdr:to>
    <xdr:sp macro="" textlink="">
      <xdr:nvSpPr>
        <xdr:cNvPr id="22" name="Rounded Rectangle 21">
          <a:extLst>
            <a:ext uri="{FF2B5EF4-FFF2-40B4-BE49-F238E27FC236}">
              <a16:creationId xmlns:a16="http://schemas.microsoft.com/office/drawing/2014/main" id="{00000000-0008-0000-0100-000016000000}"/>
            </a:ext>
          </a:extLst>
        </xdr:cNvPr>
        <xdr:cNvSpPr/>
      </xdr:nvSpPr>
      <xdr:spPr>
        <a:xfrm>
          <a:off x="5772150" y="6606612"/>
          <a:ext cx="1645920" cy="650081"/>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baseline="0">
              <a:solidFill>
                <a:schemeClr val="bg1"/>
              </a:solidFill>
            </a:rPr>
            <a:t>WORKS COMPLETED</a:t>
          </a:r>
          <a:endParaRPr lang="en-US" sz="1400" b="1">
            <a:solidFill>
              <a:schemeClr val="bg1"/>
            </a:solidFill>
          </a:endParaRPr>
        </a:p>
      </xdr:txBody>
    </xdr:sp>
    <xdr:clientData/>
  </xdr:twoCellAnchor>
  <xdr:twoCellAnchor>
    <xdr:from>
      <xdr:col>10</xdr:col>
      <xdr:colOff>250377</xdr:colOff>
      <xdr:row>36</xdr:row>
      <xdr:rowOff>103414</xdr:rowOff>
    </xdr:from>
    <xdr:to>
      <xdr:col>15</xdr:col>
      <xdr:colOff>288953</xdr:colOff>
      <xdr:row>40</xdr:row>
      <xdr:rowOff>27213</xdr:rowOff>
    </xdr:to>
    <xdr:sp macro="" textlink="">
      <xdr:nvSpPr>
        <xdr:cNvPr id="23" name="Rounded Rectangle 22">
          <a:extLst>
            <a:ext uri="{FF2B5EF4-FFF2-40B4-BE49-F238E27FC236}">
              <a16:creationId xmlns:a16="http://schemas.microsoft.com/office/drawing/2014/main" id="{00000000-0008-0000-0100-000017000000}"/>
            </a:ext>
          </a:extLst>
        </xdr:cNvPr>
        <xdr:cNvSpPr/>
      </xdr:nvSpPr>
      <xdr:spPr>
        <a:xfrm>
          <a:off x="5774877" y="7294789"/>
          <a:ext cx="1645920" cy="685799"/>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260  Crs.</a:t>
          </a:r>
        </a:p>
      </xdr:txBody>
    </xdr:sp>
    <xdr:clientData/>
  </xdr:twoCellAnchor>
  <xdr:twoCellAnchor>
    <xdr:from>
      <xdr:col>15</xdr:col>
      <xdr:colOff>316028</xdr:colOff>
      <xdr:row>32</xdr:row>
      <xdr:rowOff>130632</xdr:rowOff>
    </xdr:from>
    <xdr:to>
      <xdr:col>17</xdr:col>
      <xdr:colOff>771323</xdr:colOff>
      <xdr:row>36</xdr:row>
      <xdr:rowOff>54432</xdr:rowOff>
    </xdr:to>
    <xdr:sp macro="" textlink="">
      <xdr:nvSpPr>
        <xdr:cNvPr id="24" name="Rounded Rectangle 23">
          <a:extLst>
            <a:ext uri="{FF2B5EF4-FFF2-40B4-BE49-F238E27FC236}">
              <a16:creationId xmlns:a16="http://schemas.microsoft.com/office/drawing/2014/main" id="{00000000-0008-0000-0100-000018000000}"/>
            </a:ext>
          </a:extLst>
        </xdr:cNvPr>
        <xdr:cNvSpPr/>
      </xdr:nvSpPr>
      <xdr:spPr>
        <a:xfrm>
          <a:off x="7447872" y="6595726"/>
          <a:ext cx="1645920" cy="650081"/>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baseline="0">
              <a:solidFill>
                <a:schemeClr val="bg1"/>
              </a:solidFill>
            </a:rPr>
            <a:t>BILLS RAISED</a:t>
          </a:r>
          <a:endParaRPr lang="en-US" sz="1400" b="1">
            <a:solidFill>
              <a:schemeClr val="bg1"/>
            </a:solidFill>
          </a:endParaRPr>
        </a:p>
      </xdr:txBody>
    </xdr:sp>
    <xdr:clientData/>
  </xdr:twoCellAnchor>
  <xdr:twoCellAnchor>
    <xdr:from>
      <xdr:col>15</xdr:col>
      <xdr:colOff>318755</xdr:colOff>
      <xdr:row>36</xdr:row>
      <xdr:rowOff>92528</xdr:rowOff>
    </xdr:from>
    <xdr:to>
      <xdr:col>17</xdr:col>
      <xdr:colOff>774050</xdr:colOff>
      <xdr:row>40</xdr:row>
      <xdr:rowOff>16327</xdr:rowOff>
    </xdr:to>
    <xdr:sp macro="" textlink="">
      <xdr:nvSpPr>
        <xdr:cNvPr id="25" name="Rounded Rectangle 24">
          <a:extLst>
            <a:ext uri="{FF2B5EF4-FFF2-40B4-BE49-F238E27FC236}">
              <a16:creationId xmlns:a16="http://schemas.microsoft.com/office/drawing/2014/main" id="{00000000-0008-0000-0100-000019000000}"/>
            </a:ext>
          </a:extLst>
        </xdr:cNvPr>
        <xdr:cNvSpPr/>
      </xdr:nvSpPr>
      <xdr:spPr>
        <a:xfrm>
          <a:off x="7450599" y="7283903"/>
          <a:ext cx="1645920" cy="685799"/>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250  Crs.</a:t>
          </a:r>
        </a:p>
      </xdr:txBody>
    </xdr:sp>
    <xdr:clientData/>
  </xdr:twoCellAnchor>
  <xdr:twoCellAnchor>
    <xdr:from>
      <xdr:col>17</xdr:col>
      <xdr:colOff>821198</xdr:colOff>
      <xdr:row>32</xdr:row>
      <xdr:rowOff>119746</xdr:rowOff>
    </xdr:from>
    <xdr:to>
      <xdr:col>19</xdr:col>
      <xdr:colOff>1240774</xdr:colOff>
      <xdr:row>36</xdr:row>
      <xdr:rowOff>43546</xdr:rowOff>
    </xdr:to>
    <xdr:sp macro="" textlink="">
      <xdr:nvSpPr>
        <xdr:cNvPr id="26" name="Rounded Rectangle 25">
          <a:extLst>
            <a:ext uri="{FF2B5EF4-FFF2-40B4-BE49-F238E27FC236}">
              <a16:creationId xmlns:a16="http://schemas.microsoft.com/office/drawing/2014/main" id="{00000000-0008-0000-0100-00001A000000}"/>
            </a:ext>
          </a:extLst>
        </xdr:cNvPr>
        <xdr:cNvSpPr/>
      </xdr:nvSpPr>
      <xdr:spPr>
        <a:xfrm>
          <a:off x="9143667" y="6584840"/>
          <a:ext cx="1645920" cy="650081"/>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solidFill>
                <a:schemeClr val="bg1"/>
              </a:solidFill>
            </a:rPr>
            <a:t>PAYMENTS</a:t>
          </a:r>
          <a:r>
            <a:rPr lang="en-US" sz="1400" b="1" baseline="0">
              <a:solidFill>
                <a:schemeClr val="bg1"/>
              </a:solidFill>
            </a:rPr>
            <a:t> RECEIVED</a:t>
          </a:r>
          <a:endParaRPr lang="en-US" sz="1400" b="1">
            <a:solidFill>
              <a:schemeClr val="bg1"/>
            </a:solidFill>
          </a:endParaRPr>
        </a:p>
      </xdr:txBody>
    </xdr:sp>
    <xdr:clientData/>
  </xdr:twoCellAnchor>
  <xdr:twoCellAnchor>
    <xdr:from>
      <xdr:col>17</xdr:col>
      <xdr:colOff>823925</xdr:colOff>
      <xdr:row>36</xdr:row>
      <xdr:rowOff>81642</xdr:rowOff>
    </xdr:from>
    <xdr:to>
      <xdr:col>19</xdr:col>
      <xdr:colOff>1243501</xdr:colOff>
      <xdr:row>40</xdr:row>
      <xdr:rowOff>5441</xdr:rowOff>
    </xdr:to>
    <xdr:sp macro="" textlink="">
      <xdr:nvSpPr>
        <xdr:cNvPr id="27" name="Rounded Rectangle 26">
          <a:extLst>
            <a:ext uri="{FF2B5EF4-FFF2-40B4-BE49-F238E27FC236}">
              <a16:creationId xmlns:a16="http://schemas.microsoft.com/office/drawing/2014/main" id="{00000000-0008-0000-0100-00001B000000}"/>
            </a:ext>
          </a:extLst>
        </xdr:cNvPr>
        <xdr:cNvSpPr/>
      </xdr:nvSpPr>
      <xdr:spPr>
        <a:xfrm>
          <a:off x="8920175" y="7347856"/>
          <a:ext cx="1657826" cy="685799"/>
        </a:xfrm>
        <a:prstGeom prst="roundRect">
          <a:avLst>
            <a:gd name="adj" fmla="val 19841"/>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200  Crs.</a:t>
          </a:r>
        </a:p>
      </xdr:txBody>
    </xdr:sp>
    <xdr:clientData/>
  </xdr:twoCellAnchor>
  <xdr:twoCellAnchor>
    <xdr:from>
      <xdr:col>1</xdr:col>
      <xdr:colOff>47622</xdr:colOff>
      <xdr:row>14</xdr:row>
      <xdr:rowOff>46265</xdr:rowOff>
    </xdr:from>
    <xdr:to>
      <xdr:col>11</xdr:col>
      <xdr:colOff>603338</xdr:colOff>
      <xdr:row>15</xdr:row>
      <xdr:rowOff>21228</xdr:rowOff>
    </xdr:to>
    <xdr:sp macro="" textlink="">
      <xdr:nvSpPr>
        <xdr:cNvPr id="28" name="Rounded Rectangle 27">
          <a:extLst>
            <a:ext uri="{FF2B5EF4-FFF2-40B4-BE49-F238E27FC236}">
              <a16:creationId xmlns:a16="http://schemas.microsoft.com/office/drawing/2014/main" id="{00000000-0008-0000-0100-00001C000000}"/>
            </a:ext>
          </a:extLst>
        </xdr:cNvPr>
        <xdr:cNvSpPr/>
      </xdr:nvSpPr>
      <xdr:spPr>
        <a:xfrm>
          <a:off x="156479" y="2631622"/>
          <a:ext cx="658368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LEADS STATUS</a:t>
          </a:r>
        </a:p>
      </xdr:txBody>
    </xdr:sp>
    <xdr:clientData/>
  </xdr:twoCellAnchor>
  <xdr:twoCellAnchor>
    <xdr:from>
      <xdr:col>1</xdr:col>
      <xdr:colOff>14973</xdr:colOff>
      <xdr:row>32</xdr:row>
      <xdr:rowOff>115642</xdr:rowOff>
    </xdr:from>
    <xdr:to>
      <xdr:col>4</xdr:col>
      <xdr:colOff>13608</xdr:colOff>
      <xdr:row>34</xdr:row>
      <xdr:rowOff>141224</xdr:rowOff>
    </xdr:to>
    <xdr:sp macro="" textlink="">
      <xdr:nvSpPr>
        <xdr:cNvPr id="29" name="Rounded Rectangle 28">
          <a:extLst>
            <a:ext uri="{FF2B5EF4-FFF2-40B4-BE49-F238E27FC236}">
              <a16:creationId xmlns:a16="http://schemas.microsoft.com/office/drawing/2014/main" id="{00000000-0008-0000-0100-00001D000000}"/>
            </a:ext>
          </a:extLst>
        </xdr:cNvPr>
        <xdr:cNvSpPr/>
      </xdr:nvSpPr>
      <xdr:spPr>
        <a:xfrm>
          <a:off x="123830" y="6579035"/>
          <a:ext cx="1835599" cy="36576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REGION</a:t>
          </a:r>
        </a:p>
      </xdr:txBody>
    </xdr:sp>
    <xdr:clientData/>
  </xdr:twoCellAnchor>
  <xdr:twoCellAnchor>
    <xdr:from>
      <xdr:col>4</xdr:col>
      <xdr:colOff>144239</xdr:colOff>
      <xdr:row>32</xdr:row>
      <xdr:rowOff>118365</xdr:rowOff>
    </xdr:from>
    <xdr:to>
      <xdr:col>9</xdr:col>
      <xdr:colOff>1333499</xdr:colOff>
      <xdr:row>34</xdr:row>
      <xdr:rowOff>143947</xdr:rowOff>
    </xdr:to>
    <xdr:sp macro="" textlink="">
      <xdr:nvSpPr>
        <xdr:cNvPr id="30" name="Rounded Rectangle 29">
          <a:extLst>
            <a:ext uri="{FF2B5EF4-FFF2-40B4-BE49-F238E27FC236}">
              <a16:creationId xmlns:a16="http://schemas.microsoft.com/office/drawing/2014/main" id="{00000000-0008-0000-0100-00001E000000}"/>
            </a:ext>
          </a:extLst>
        </xdr:cNvPr>
        <xdr:cNvSpPr/>
      </xdr:nvSpPr>
      <xdr:spPr>
        <a:xfrm>
          <a:off x="2090060" y="6581758"/>
          <a:ext cx="3434439" cy="36576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PROJECT</a:t>
          </a:r>
        </a:p>
      </xdr:txBody>
    </xdr:sp>
    <xdr:clientData/>
  </xdr:twoCellAnchor>
  <xdr:twoCellAnchor>
    <xdr:from>
      <xdr:col>19</xdr:col>
      <xdr:colOff>1391333</xdr:colOff>
      <xdr:row>32</xdr:row>
      <xdr:rowOff>117364</xdr:rowOff>
    </xdr:from>
    <xdr:to>
      <xdr:col>23</xdr:col>
      <xdr:colOff>99199</xdr:colOff>
      <xdr:row>34</xdr:row>
      <xdr:rowOff>92123</xdr:rowOff>
    </xdr:to>
    <xdr:sp macro="" textlink="">
      <xdr:nvSpPr>
        <xdr:cNvPr id="31" name="Rounded Rectangle 30">
          <a:extLst>
            <a:ext uri="{FF2B5EF4-FFF2-40B4-BE49-F238E27FC236}">
              <a16:creationId xmlns:a16="http://schemas.microsoft.com/office/drawing/2014/main" id="{00000000-0008-0000-0100-00001F000000}"/>
            </a:ext>
          </a:extLst>
        </xdr:cNvPr>
        <xdr:cNvSpPr/>
      </xdr:nvSpPr>
      <xdr:spPr>
        <a:xfrm>
          <a:off x="10725833" y="6662400"/>
          <a:ext cx="2926080" cy="314937"/>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solidFill>
                <a:schemeClr val="bg1"/>
              </a:solidFill>
            </a:rPr>
            <a:t>AGEING (In Days)</a:t>
          </a:r>
        </a:p>
      </xdr:txBody>
    </xdr:sp>
    <xdr:clientData/>
  </xdr:twoCellAnchor>
  <xdr:twoCellAnchor>
    <xdr:from>
      <xdr:col>19</xdr:col>
      <xdr:colOff>1391334</xdr:colOff>
      <xdr:row>36</xdr:row>
      <xdr:rowOff>79261</xdr:rowOff>
    </xdr:from>
    <xdr:to>
      <xdr:col>21</xdr:col>
      <xdr:colOff>10209</xdr:colOff>
      <xdr:row>39</xdr:row>
      <xdr:rowOff>166687</xdr:rowOff>
    </xdr:to>
    <xdr:sp macro="" textlink="">
      <xdr:nvSpPr>
        <xdr:cNvPr id="32" name="Rounded Rectangle 31">
          <a:extLst>
            <a:ext uri="{FF2B5EF4-FFF2-40B4-BE49-F238E27FC236}">
              <a16:creationId xmlns:a16="http://schemas.microsoft.com/office/drawing/2014/main" id="{00000000-0008-0000-0100-000020000000}"/>
            </a:ext>
          </a:extLst>
        </xdr:cNvPr>
        <xdr:cNvSpPr/>
      </xdr:nvSpPr>
      <xdr:spPr>
        <a:xfrm>
          <a:off x="10725834" y="7345475"/>
          <a:ext cx="959304" cy="658926"/>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a:solidFill>
                <a:schemeClr val="bg1"/>
              </a:solidFill>
            </a:rPr>
            <a:t>INR 20  Crs.</a:t>
          </a:r>
        </a:p>
      </xdr:txBody>
    </xdr:sp>
    <xdr:clientData/>
  </xdr:twoCellAnchor>
  <xdr:twoCellAnchor>
    <xdr:from>
      <xdr:col>19</xdr:col>
      <xdr:colOff>1385551</xdr:colOff>
      <xdr:row>34</xdr:row>
      <xdr:rowOff>126889</xdr:rowOff>
    </xdr:from>
    <xdr:to>
      <xdr:col>21</xdr:col>
      <xdr:colOff>5242</xdr:colOff>
      <xdr:row>36</xdr:row>
      <xdr:rowOff>20209</xdr:rowOff>
    </xdr:to>
    <xdr:sp macro="" textlink="">
      <xdr:nvSpPr>
        <xdr:cNvPr id="33" name="Rounded Rectangle 32">
          <a:extLst>
            <a:ext uri="{FF2B5EF4-FFF2-40B4-BE49-F238E27FC236}">
              <a16:creationId xmlns:a16="http://schemas.microsoft.com/office/drawing/2014/main" id="{00000000-0008-0000-0100-000021000000}"/>
            </a:ext>
          </a:extLst>
        </xdr:cNvPr>
        <xdr:cNvSpPr/>
      </xdr:nvSpPr>
      <xdr:spPr>
        <a:xfrm>
          <a:off x="10720051" y="7012103"/>
          <a:ext cx="960120" cy="27432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&lt; 30</a:t>
          </a:r>
        </a:p>
      </xdr:txBody>
    </xdr:sp>
    <xdr:clientData/>
  </xdr:twoCellAnchor>
  <xdr:twoCellAnchor>
    <xdr:from>
      <xdr:col>21</xdr:col>
      <xdr:colOff>27556</xdr:colOff>
      <xdr:row>34</xdr:row>
      <xdr:rowOff>124507</xdr:rowOff>
    </xdr:from>
    <xdr:to>
      <xdr:col>22</xdr:col>
      <xdr:colOff>48784</xdr:colOff>
      <xdr:row>36</xdr:row>
      <xdr:rowOff>17827</xdr:rowOff>
    </xdr:to>
    <xdr:sp macro="" textlink="">
      <xdr:nvSpPr>
        <xdr:cNvPr id="34" name="Rounded Rectangle 33">
          <a:extLst>
            <a:ext uri="{FF2B5EF4-FFF2-40B4-BE49-F238E27FC236}">
              <a16:creationId xmlns:a16="http://schemas.microsoft.com/office/drawing/2014/main" id="{00000000-0008-0000-0100-000022000000}"/>
            </a:ext>
          </a:extLst>
        </xdr:cNvPr>
        <xdr:cNvSpPr/>
      </xdr:nvSpPr>
      <xdr:spPr>
        <a:xfrm>
          <a:off x="11702485" y="7009721"/>
          <a:ext cx="960120" cy="27432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&gt;30 &amp; &lt;45</a:t>
          </a:r>
        </a:p>
      </xdr:txBody>
    </xdr:sp>
    <xdr:clientData/>
  </xdr:twoCellAnchor>
  <xdr:twoCellAnchor>
    <xdr:from>
      <xdr:col>21</xdr:col>
      <xdr:colOff>31639</xdr:colOff>
      <xdr:row>36</xdr:row>
      <xdr:rowOff>78580</xdr:rowOff>
    </xdr:from>
    <xdr:to>
      <xdr:col>22</xdr:col>
      <xdr:colOff>52867</xdr:colOff>
      <xdr:row>39</xdr:row>
      <xdr:rowOff>166006</xdr:rowOff>
    </xdr:to>
    <xdr:sp macro="" textlink="">
      <xdr:nvSpPr>
        <xdr:cNvPr id="35" name="Rounded Rectangle 34">
          <a:extLst>
            <a:ext uri="{FF2B5EF4-FFF2-40B4-BE49-F238E27FC236}">
              <a16:creationId xmlns:a16="http://schemas.microsoft.com/office/drawing/2014/main" id="{00000000-0008-0000-0100-000023000000}"/>
            </a:ext>
          </a:extLst>
        </xdr:cNvPr>
        <xdr:cNvSpPr/>
      </xdr:nvSpPr>
      <xdr:spPr>
        <a:xfrm>
          <a:off x="11706568" y="7344794"/>
          <a:ext cx="960120" cy="658926"/>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a:solidFill>
                <a:schemeClr val="bg1"/>
              </a:solidFill>
            </a:rPr>
            <a:t>INR 10  Crs.</a:t>
          </a:r>
        </a:p>
      </xdr:txBody>
    </xdr:sp>
    <xdr:clientData/>
  </xdr:twoCellAnchor>
  <xdr:twoCellAnchor>
    <xdr:from>
      <xdr:col>22</xdr:col>
      <xdr:colOff>66677</xdr:colOff>
      <xdr:row>34</xdr:row>
      <xdr:rowOff>126209</xdr:rowOff>
    </xdr:from>
    <xdr:to>
      <xdr:col>23</xdr:col>
      <xdr:colOff>87904</xdr:colOff>
      <xdr:row>36</xdr:row>
      <xdr:rowOff>19529</xdr:rowOff>
    </xdr:to>
    <xdr:sp macro="" textlink="">
      <xdr:nvSpPr>
        <xdr:cNvPr id="36" name="Rounded Rectangle 35">
          <a:extLst>
            <a:ext uri="{FF2B5EF4-FFF2-40B4-BE49-F238E27FC236}">
              <a16:creationId xmlns:a16="http://schemas.microsoft.com/office/drawing/2014/main" id="{00000000-0008-0000-0100-000024000000}"/>
            </a:ext>
          </a:extLst>
        </xdr:cNvPr>
        <xdr:cNvSpPr/>
      </xdr:nvSpPr>
      <xdr:spPr>
        <a:xfrm>
          <a:off x="12680498" y="7011423"/>
          <a:ext cx="960120" cy="27432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solidFill>
                <a:schemeClr val="bg1"/>
              </a:solidFill>
            </a:rPr>
            <a:t>&gt;</a:t>
          </a:r>
          <a:r>
            <a:rPr lang="en-US" sz="1200" b="1" baseline="0">
              <a:solidFill>
                <a:schemeClr val="bg1"/>
              </a:solidFill>
            </a:rPr>
            <a:t> 45</a:t>
          </a:r>
          <a:endParaRPr lang="en-US" sz="1200" b="1">
            <a:solidFill>
              <a:schemeClr val="bg1"/>
            </a:solidFill>
          </a:endParaRPr>
        </a:p>
      </xdr:txBody>
    </xdr:sp>
    <xdr:clientData/>
  </xdr:twoCellAnchor>
  <xdr:twoCellAnchor>
    <xdr:from>
      <xdr:col>22</xdr:col>
      <xdr:colOff>66679</xdr:colOff>
      <xdr:row>36</xdr:row>
      <xdr:rowOff>77900</xdr:rowOff>
    </xdr:from>
    <xdr:to>
      <xdr:col>23</xdr:col>
      <xdr:colOff>90491</xdr:colOff>
      <xdr:row>39</xdr:row>
      <xdr:rowOff>165326</xdr:rowOff>
    </xdr:to>
    <xdr:sp macro="" textlink="">
      <xdr:nvSpPr>
        <xdr:cNvPr id="37" name="Rounded Rectangle 36">
          <a:extLst>
            <a:ext uri="{FF2B5EF4-FFF2-40B4-BE49-F238E27FC236}">
              <a16:creationId xmlns:a16="http://schemas.microsoft.com/office/drawing/2014/main" id="{00000000-0008-0000-0100-000025000000}"/>
            </a:ext>
          </a:extLst>
        </xdr:cNvPr>
        <xdr:cNvSpPr/>
      </xdr:nvSpPr>
      <xdr:spPr>
        <a:xfrm>
          <a:off x="12680500" y="7344114"/>
          <a:ext cx="962705" cy="658926"/>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a:solidFill>
                <a:schemeClr val="bg1"/>
              </a:solidFill>
            </a:rPr>
            <a:t>INR 5  Crs.</a:t>
          </a:r>
        </a:p>
      </xdr:txBody>
    </xdr:sp>
    <xdr:clientData/>
  </xdr:twoCellAnchor>
  <xdr:twoCellAnchor>
    <xdr:from>
      <xdr:col>8</xdr:col>
      <xdr:colOff>959643</xdr:colOff>
      <xdr:row>42</xdr:row>
      <xdr:rowOff>190501</xdr:rowOff>
    </xdr:from>
    <xdr:to>
      <xdr:col>17</xdr:col>
      <xdr:colOff>1071563</xdr:colOff>
      <xdr:row>43</xdr:row>
      <xdr:rowOff>358957</xdr:rowOff>
    </xdr:to>
    <xdr:sp macro="" textlink="">
      <xdr:nvSpPr>
        <xdr:cNvPr id="38" name="Rounded Rectangle 37">
          <a:extLst>
            <a:ext uri="{FF2B5EF4-FFF2-40B4-BE49-F238E27FC236}">
              <a16:creationId xmlns:a16="http://schemas.microsoft.com/office/drawing/2014/main" id="{00000000-0008-0000-0100-000026000000}"/>
            </a:ext>
          </a:extLst>
        </xdr:cNvPr>
        <xdr:cNvSpPr/>
      </xdr:nvSpPr>
      <xdr:spPr>
        <a:xfrm>
          <a:off x="3924299" y="8632032"/>
          <a:ext cx="5207795" cy="370863"/>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COMPETITOR ANALYSIS</a:t>
          </a:r>
        </a:p>
      </xdr:txBody>
    </xdr:sp>
    <xdr:clientData/>
  </xdr:twoCellAnchor>
  <xdr:twoCellAnchor>
    <xdr:from>
      <xdr:col>1</xdr:col>
      <xdr:colOff>76199</xdr:colOff>
      <xdr:row>42</xdr:row>
      <xdr:rowOff>188120</xdr:rowOff>
    </xdr:from>
    <xdr:to>
      <xdr:col>8</xdr:col>
      <xdr:colOff>888206</xdr:colOff>
      <xdr:row>43</xdr:row>
      <xdr:rowOff>356576</xdr:rowOff>
    </xdr:to>
    <xdr:sp macro="" textlink="">
      <xdr:nvSpPr>
        <xdr:cNvPr id="39" name="Rounded Rectangle 38">
          <a:extLst>
            <a:ext uri="{FF2B5EF4-FFF2-40B4-BE49-F238E27FC236}">
              <a16:creationId xmlns:a16="http://schemas.microsoft.com/office/drawing/2014/main" id="{00000000-0008-0000-0100-000027000000}"/>
            </a:ext>
          </a:extLst>
        </xdr:cNvPr>
        <xdr:cNvSpPr/>
      </xdr:nvSpPr>
      <xdr:spPr>
        <a:xfrm>
          <a:off x="195262" y="8629651"/>
          <a:ext cx="3657600" cy="370863"/>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PROPOSAL STATUS</a:t>
          </a:r>
        </a:p>
      </xdr:txBody>
    </xdr:sp>
    <xdr:clientData/>
  </xdr:twoCellAnchor>
  <xdr:twoCellAnchor>
    <xdr:from>
      <xdr:col>9</xdr:col>
      <xdr:colOff>11906</xdr:colOff>
      <xdr:row>44</xdr:row>
      <xdr:rowOff>47624</xdr:rowOff>
    </xdr:from>
    <xdr:to>
      <xdr:col>13</xdr:col>
      <xdr:colOff>0</xdr:colOff>
      <xdr:row>45</xdr:row>
      <xdr:rowOff>180362</xdr:rowOff>
    </xdr:to>
    <xdr:sp macro="" textlink="">
      <xdr:nvSpPr>
        <xdr:cNvPr id="40" name="Rounded Rectangle 39">
          <a:extLst>
            <a:ext uri="{FF2B5EF4-FFF2-40B4-BE49-F238E27FC236}">
              <a16:creationId xmlns:a16="http://schemas.microsoft.com/office/drawing/2014/main" id="{00000000-0008-0000-0100-000028000000}"/>
            </a:ext>
          </a:extLst>
        </xdr:cNvPr>
        <xdr:cNvSpPr/>
      </xdr:nvSpPr>
      <xdr:spPr>
        <a:xfrm>
          <a:off x="3944370" y="9150803"/>
          <a:ext cx="2573451" cy="377666"/>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STATE</a:t>
          </a:r>
        </a:p>
      </xdr:txBody>
    </xdr:sp>
    <xdr:clientData/>
  </xdr:twoCellAnchor>
  <xdr:twoCellAnchor>
    <xdr:from>
      <xdr:col>13</xdr:col>
      <xdr:colOff>200028</xdr:colOff>
      <xdr:row>44</xdr:row>
      <xdr:rowOff>45243</xdr:rowOff>
    </xdr:from>
    <xdr:to>
      <xdr:col>17</xdr:col>
      <xdr:colOff>1069661</xdr:colOff>
      <xdr:row>45</xdr:row>
      <xdr:rowOff>177981</xdr:rowOff>
    </xdr:to>
    <xdr:sp macro="" textlink="">
      <xdr:nvSpPr>
        <xdr:cNvPr id="41" name="Rounded Rectangle 40">
          <a:extLst>
            <a:ext uri="{FF2B5EF4-FFF2-40B4-BE49-F238E27FC236}">
              <a16:creationId xmlns:a16="http://schemas.microsoft.com/office/drawing/2014/main" id="{00000000-0008-0000-0100-000029000000}"/>
            </a:ext>
          </a:extLst>
        </xdr:cNvPr>
        <xdr:cNvSpPr/>
      </xdr:nvSpPr>
      <xdr:spPr>
        <a:xfrm>
          <a:off x="6569872" y="9070181"/>
          <a:ext cx="2560320" cy="370863"/>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COMPETITOR</a:t>
          </a:r>
        </a:p>
      </xdr:txBody>
    </xdr:sp>
    <xdr:clientData/>
  </xdr:twoCellAnchor>
  <xdr:twoCellAnchor>
    <xdr:from>
      <xdr:col>9</xdr:col>
      <xdr:colOff>43542</xdr:colOff>
      <xdr:row>49</xdr:row>
      <xdr:rowOff>27214</xdr:rowOff>
    </xdr:from>
    <xdr:to>
      <xdr:col>10</xdr:col>
      <xdr:colOff>81642</xdr:colOff>
      <xdr:row>52</xdr:row>
      <xdr:rowOff>189483</xdr:rowOff>
    </xdr:to>
    <xdr:sp macro="" textlink="">
      <xdr:nvSpPr>
        <xdr:cNvPr id="42" name="Rounded Rectangle 41">
          <a:extLst>
            <a:ext uri="{FF2B5EF4-FFF2-40B4-BE49-F238E27FC236}">
              <a16:creationId xmlns:a16="http://schemas.microsoft.com/office/drawing/2014/main" id="{00000000-0008-0000-0100-00002A000000}"/>
            </a:ext>
          </a:extLst>
        </xdr:cNvPr>
        <xdr:cNvSpPr/>
      </xdr:nvSpPr>
      <xdr:spPr>
        <a:xfrm>
          <a:off x="3976006" y="10314214"/>
          <a:ext cx="1140279" cy="829019"/>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baseline="0">
              <a:solidFill>
                <a:schemeClr val="bg1"/>
              </a:solidFill>
            </a:rPr>
            <a:t>No. of  Projects Executed</a:t>
          </a:r>
        </a:p>
      </xdr:txBody>
    </xdr:sp>
    <xdr:clientData/>
  </xdr:twoCellAnchor>
  <xdr:twoCellAnchor>
    <xdr:from>
      <xdr:col>10</xdr:col>
      <xdr:colOff>129268</xdr:colOff>
      <xdr:row>49</xdr:row>
      <xdr:rowOff>40821</xdr:rowOff>
    </xdr:from>
    <xdr:to>
      <xdr:col>13</xdr:col>
      <xdr:colOff>111108</xdr:colOff>
      <xdr:row>52</xdr:row>
      <xdr:rowOff>178597</xdr:rowOff>
    </xdr:to>
    <xdr:sp macro="" textlink="">
      <xdr:nvSpPr>
        <xdr:cNvPr id="44" name="Rounded Rectangle 43">
          <a:extLst>
            <a:ext uri="{FF2B5EF4-FFF2-40B4-BE49-F238E27FC236}">
              <a16:creationId xmlns:a16="http://schemas.microsoft.com/office/drawing/2014/main" id="{00000000-0008-0000-0100-00002C000000}"/>
            </a:ext>
          </a:extLst>
        </xdr:cNvPr>
        <xdr:cNvSpPr/>
      </xdr:nvSpPr>
      <xdr:spPr>
        <a:xfrm>
          <a:off x="5163911" y="10327821"/>
          <a:ext cx="1206483" cy="804526"/>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baseline="0">
              <a:solidFill>
                <a:schemeClr val="bg1"/>
              </a:solidFill>
            </a:rPr>
            <a:t>Value of Projects Executed</a:t>
          </a:r>
          <a:endParaRPr lang="en-US" sz="1200" b="1">
            <a:solidFill>
              <a:schemeClr val="bg1"/>
            </a:solidFill>
          </a:endParaRPr>
        </a:p>
      </xdr:txBody>
    </xdr:sp>
    <xdr:clientData/>
  </xdr:twoCellAnchor>
  <xdr:twoCellAnchor>
    <xdr:from>
      <xdr:col>14</xdr:col>
      <xdr:colOff>5443</xdr:colOff>
      <xdr:row>49</xdr:row>
      <xdr:rowOff>57150</xdr:rowOff>
    </xdr:from>
    <xdr:to>
      <xdr:col>15</xdr:col>
      <xdr:colOff>857794</xdr:colOff>
      <xdr:row>53</xdr:row>
      <xdr:rowOff>15312</xdr:rowOff>
    </xdr:to>
    <xdr:sp macro="" textlink="">
      <xdr:nvSpPr>
        <xdr:cNvPr id="50" name="Rounded Rectangle 49">
          <a:extLst>
            <a:ext uri="{FF2B5EF4-FFF2-40B4-BE49-F238E27FC236}">
              <a16:creationId xmlns:a16="http://schemas.microsoft.com/office/drawing/2014/main" id="{00000000-0008-0000-0100-000032000000}"/>
            </a:ext>
          </a:extLst>
        </xdr:cNvPr>
        <xdr:cNvSpPr/>
      </xdr:nvSpPr>
      <xdr:spPr>
        <a:xfrm>
          <a:off x="6700157" y="10344150"/>
          <a:ext cx="1097280" cy="829019"/>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baseline="0">
              <a:solidFill>
                <a:schemeClr val="bg1"/>
              </a:solidFill>
            </a:rPr>
            <a:t>No. of  Ongoing Projects</a:t>
          </a:r>
        </a:p>
      </xdr:txBody>
    </xdr:sp>
    <xdr:clientData/>
  </xdr:twoCellAnchor>
  <xdr:twoCellAnchor>
    <xdr:from>
      <xdr:col>16</xdr:col>
      <xdr:colOff>70757</xdr:colOff>
      <xdr:row>49</xdr:row>
      <xdr:rowOff>70757</xdr:rowOff>
    </xdr:from>
    <xdr:to>
      <xdr:col>18</xdr:col>
      <xdr:colOff>41712</xdr:colOff>
      <xdr:row>53</xdr:row>
      <xdr:rowOff>4426</xdr:rowOff>
    </xdr:to>
    <xdr:sp macro="" textlink="">
      <xdr:nvSpPr>
        <xdr:cNvPr id="52" name="Rounded Rectangle 51">
          <a:extLst>
            <a:ext uri="{FF2B5EF4-FFF2-40B4-BE49-F238E27FC236}">
              <a16:creationId xmlns:a16="http://schemas.microsoft.com/office/drawing/2014/main" id="{00000000-0008-0000-0100-000034000000}"/>
            </a:ext>
          </a:extLst>
        </xdr:cNvPr>
        <xdr:cNvSpPr/>
      </xdr:nvSpPr>
      <xdr:spPr>
        <a:xfrm>
          <a:off x="7894864" y="10357757"/>
          <a:ext cx="1331669" cy="804526"/>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baseline="0">
              <a:solidFill>
                <a:schemeClr val="bg1"/>
              </a:solidFill>
            </a:rPr>
            <a:t>Value of Ongoing Projects</a:t>
          </a:r>
          <a:endParaRPr lang="en-US" sz="1200" b="1">
            <a:solidFill>
              <a:schemeClr val="bg1"/>
            </a:solidFill>
          </a:endParaRPr>
        </a:p>
      </xdr:txBody>
    </xdr:sp>
    <xdr:clientData/>
  </xdr:twoCellAnchor>
  <xdr:twoCellAnchor>
    <xdr:from>
      <xdr:col>13</xdr:col>
      <xdr:colOff>36734</xdr:colOff>
      <xdr:row>14</xdr:row>
      <xdr:rowOff>35379</xdr:rowOff>
    </xdr:from>
    <xdr:to>
      <xdr:col>19</xdr:col>
      <xdr:colOff>118921</xdr:colOff>
      <xdr:row>15</xdr:row>
      <xdr:rowOff>10342</xdr:rowOff>
    </xdr:to>
    <xdr:sp macro="" textlink="">
      <xdr:nvSpPr>
        <xdr:cNvPr id="54" name="Rounded Rectangle 53">
          <a:extLst>
            <a:ext uri="{FF2B5EF4-FFF2-40B4-BE49-F238E27FC236}">
              <a16:creationId xmlns:a16="http://schemas.microsoft.com/office/drawing/2014/main" id="{00000000-0008-0000-0100-000036000000}"/>
            </a:ext>
          </a:extLst>
        </xdr:cNvPr>
        <xdr:cNvSpPr/>
      </xdr:nvSpPr>
      <xdr:spPr>
        <a:xfrm>
          <a:off x="6527341" y="2620736"/>
          <a:ext cx="292608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LEADS SELECTION</a:t>
          </a:r>
        </a:p>
      </xdr:txBody>
    </xdr:sp>
    <xdr:clientData/>
  </xdr:twoCellAnchor>
  <xdr:twoCellAnchor>
    <xdr:from>
      <xdr:col>19</xdr:col>
      <xdr:colOff>338813</xdr:colOff>
      <xdr:row>14</xdr:row>
      <xdr:rowOff>24493</xdr:rowOff>
    </xdr:from>
    <xdr:to>
      <xdr:col>22</xdr:col>
      <xdr:colOff>899972</xdr:colOff>
      <xdr:row>14</xdr:row>
      <xdr:rowOff>298813</xdr:rowOff>
    </xdr:to>
    <xdr:sp macro="" textlink="">
      <xdr:nvSpPr>
        <xdr:cNvPr id="55" name="Rounded Rectangle 54">
          <a:extLst>
            <a:ext uri="{FF2B5EF4-FFF2-40B4-BE49-F238E27FC236}">
              <a16:creationId xmlns:a16="http://schemas.microsoft.com/office/drawing/2014/main" id="{00000000-0008-0000-0100-000037000000}"/>
            </a:ext>
          </a:extLst>
        </xdr:cNvPr>
        <xdr:cNvSpPr/>
      </xdr:nvSpPr>
      <xdr:spPr>
        <a:xfrm>
          <a:off x="9673313" y="2609850"/>
          <a:ext cx="384048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CLIENTELE</a:t>
          </a:r>
        </a:p>
      </xdr:txBody>
    </xdr:sp>
    <xdr:clientData/>
  </xdr:twoCellAnchor>
  <xdr:twoCellAnchor>
    <xdr:from>
      <xdr:col>10</xdr:col>
      <xdr:colOff>108857</xdr:colOff>
      <xdr:row>53</xdr:row>
      <xdr:rowOff>65314</xdr:rowOff>
    </xdr:from>
    <xdr:to>
      <xdr:col>13</xdr:col>
      <xdr:colOff>96145</xdr:colOff>
      <xdr:row>55</xdr:row>
      <xdr:rowOff>27214</xdr:rowOff>
    </xdr:to>
    <xdr:sp macro="" textlink="">
      <xdr:nvSpPr>
        <xdr:cNvPr id="49" name="Rounded Rectangle 48">
          <a:extLst>
            <a:ext uri="{FF2B5EF4-FFF2-40B4-BE49-F238E27FC236}">
              <a16:creationId xmlns:a16="http://schemas.microsoft.com/office/drawing/2014/main" id="{00000000-0008-0000-0100-000031000000}"/>
            </a:ext>
          </a:extLst>
        </xdr:cNvPr>
        <xdr:cNvSpPr/>
      </xdr:nvSpPr>
      <xdr:spPr>
        <a:xfrm>
          <a:off x="5143500" y="11223171"/>
          <a:ext cx="1211931" cy="601436"/>
        </a:xfrm>
        <a:prstGeom prst="roundRect">
          <a:avLst/>
        </a:prstGeom>
        <a:solidFill>
          <a:srgbClr val="0091D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250  Crs.</a:t>
          </a:r>
        </a:p>
      </xdr:txBody>
    </xdr:sp>
    <xdr:clientData/>
  </xdr:twoCellAnchor>
  <xdr:twoCellAnchor>
    <xdr:from>
      <xdr:col>14</xdr:col>
      <xdr:colOff>21776</xdr:colOff>
      <xdr:row>53</xdr:row>
      <xdr:rowOff>92529</xdr:rowOff>
    </xdr:from>
    <xdr:to>
      <xdr:col>15</xdr:col>
      <xdr:colOff>874128</xdr:colOff>
      <xdr:row>55</xdr:row>
      <xdr:rowOff>39121</xdr:rowOff>
    </xdr:to>
    <xdr:sp macro="" textlink="">
      <xdr:nvSpPr>
        <xdr:cNvPr id="56" name="Rounded Rectangle 55">
          <a:extLst>
            <a:ext uri="{FF2B5EF4-FFF2-40B4-BE49-F238E27FC236}">
              <a16:creationId xmlns:a16="http://schemas.microsoft.com/office/drawing/2014/main" id="{00000000-0008-0000-0100-000038000000}"/>
            </a:ext>
          </a:extLst>
        </xdr:cNvPr>
        <xdr:cNvSpPr/>
      </xdr:nvSpPr>
      <xdr:spPr>
        <a:xfrm>
          <a:off x="6457955" y="11250386"/>
          <a:ext cx="1097280" cy="586128"/>
        </a:xfrm>
        <a:prstGeom prst="roundRect">
          <a:avLst/>
        </a:prstGeom>
        <a:solidFill>
          <a:srgbClr val="0091D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10</a:t>
          </a:r>
        </a:p>
      </xdr:txBody>
    </xdr:sp>
    <xdr:clientData/>
  </xdr:twoCellAnchor>
  <xdr:twoCellAnchor>
    <xdr:from>
      <xdr:col>16</xdr:col>
      <xdr:colOff>111579</xdr:colOff>
      <xdr:row>53</xdr:row>
      <xdr:rowOff>81643</xdr:rowOff>
    </xdr:from>
    <xdr:to>
      <xdr:col>18</xdr:col>
      <xdr:colOff>58045</xdr:colOff>
      <xdr:row>55</xdr:row>
      <xdr:rowOff>39121</xdr:rowOff>
    </xdr:to>
    <xdr:sp macro="" textlink="">
      <xdr:nvSpPr>
        <xdr:cNvPr id="57" name="Rounded Rectangle 56">
          <a:extLst>
            <a:ext uri="{FF2B5EF4-FFF2-40B4-BE49-F238E27FC236}">
              <a16:creationId xmlns:a16="http://schemas.microsoft.com/office/drawing/2014/main" id="{00000000-0008-0000-0100-000039000000}"/>
            </a:ext>
          </a:extLst>
        </xdr:cNvPr>
        <xdr:cNvSpPr/>
      </xdr:nvSpPr>
      <xdr:spPr>
        <a:xfrm>
          <a:off x="7677150" y="11239500"/>
          <a:ext cx="1307181" cy="597014"/>
        </a:xfrm>
        <a:prstGeom prst="roundRect">
          <a:avLst/>
        </a:prstGeom>
        <a:solidFill>
          <a:srgbClr val="0091D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250  Crs.</a:t>
          </a:r>
        </a:p>
      </xdr:txBody>
    </xdr:sp>
    <xdr:clientData/>
  </xdr:twoCellAnchor>
  <xdr:twoCellAnchor>
    <xdr:from>
      <xdr:col>9</xdr:col>
      <xdr:colOff>38105</xdr:colOff>
      <xdr:row>53</xdr:row>
      <xdr:rowOff>68037</xdr:rowOff>
    </xdr:from>
    <xdr:to>
      <xdr:col>10</xdr:col>
      <xdr:colOff>40822</xdr:colOff>
      <xdr:row>55</xdr:row>
      <xdr:rowOff>14629</xdr:rowOff>
    </xdr:to>
    <xdr:sp macro="" textlink="">
      <xdr:nvSpPr>
        <xdr:cNvPr id="58" name="Rounded Rectangle 57">
          <a:extLst>
            <a:ext uri="{FF2B5EF4-FFF2-40B4-BE49-F238E27FC236}">
              <a16:creationId xmlns:a16="http://schemas.microsoft.com/office/drawing/2014/main" id="{00000000-0008-0000-0100-00003A000000}"/>
            </a:ext>
          </a:extLst>
        </xdr:cNvPr>
        <xdr:cNvSpPr/>
      </xdr:nvSpPr>
      <xdr:spPr>
        <a:xfrm>
          <a:off x="3970569" y="11225894"/>
          <a:ext cx="1104896" cy="586128"/>
        </a:xfrm>
        <a:prstGeom prst="roundRect">
          <a:avLst/>
        </a:prstGeom>
        <a:solidFill>
          <a:srgbClr val="0091D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10</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17686</xdr:colOff>
      <xdr:row>3</xdr:row>
      <xdr:rowOff>70757</xdr:rowOff>
    </xdr:from>
    <xdr:to>
      <xdr:col>15</xdr:col>
      <xdr:colOff>236761</xdr:colOff>
      <xdr:row>5</xdr:row>
      <xdr:rowOff>59327</xdr:rowOff>
    </xdr:to>
    <xdr:sp macro="" textlink="">
      <xdr:nvSpPr>
        <xdr:cNvPr id="4" name="Rounded Rectangle 3">
          <a:extLst>
            <a:ext uri="{FF2B5EF4-FFF2-40B4-BE49-F238E27FC236}">
              <a16:creationId xmlns:a16="http://schemas.microsoft.com/office/drawing/2014/main" id="{00000000-0008-0000-0200-000004000000}"/>
            </a:ext>
          </a:extLst>
        </xdr:cNvPr>
        <xdr:cNvSpPr/>
      </xdr:nvSpPr>
      <xdr:spPr>
        <a:xfrm>
          <a:off x="128811" y="769257"/>
          <a:ext cx="502920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ORDER BOOK STATUS</a:t>
          </a:r>
        </a:p>
      </xdr:txBody>
    </xdr:sp>
    <xdr:clientData/>
  </xdr:twoCellAnchor>
  <xdr:twoCellAnchor>
    <xdr:from>
      <xdr:col>1</xdr:col>
      <xdr:colOff>16329</xdr:colOff>
      <xdr:row>5</xdr:row>
      <xdr:rowOff>97975</xdr:rowOff>
    </xdr:from>
    <xdr:to>
      <xdr:col>9</xdr:col>
      <xdr:colOff>31750</xdr:colOff>
      <xdr:row>8</xdr:row>
      <xdr:rowOff>166555</xdr:rowOff>
    </xdr:to>
    <xdr:sp macro="" textlink="">
      <xdr:nvSpPr>
        <xdr:cNvPr id="5" name="Rounded Rectangle 4">
          <a:extLst>
            <a:ext uri="{FF2B5EF4-FFF2-40B4-BE49-F238E27FC236}">
              <a16:creationId xmlns:a16="http://schemas.microsoft.com/office/drawing/2014/main" id="{00000000-0008-0000-0200-000005000000}"/>
            </a:ext>
          </a:extLst>
        </xdr:cNvPr>
        <xdr:cNvSpPr/>
      </xdr:nvSpPr>
      <xdr:spPr>
        <a:xfrm>
          <a:off x="127454" y="1082225"/>
          <a:ext cx="2841171" cy="64008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latin typeface="Arial" panose="020B0604020202020204" pitchFamily="34" charset="0"/>
              <a:cs typeface="Arial" panose="020B0604020202020204" pitchFamily="34" charset="0"/>
            </a:rPr>
            <a:t>FY: Previous</a:t>
          </a:r>
        </a:p>
      </xdr:txBody>
    </xdr:sp>
    <xdr:clientData/>
  </xdr:twoCellAnchor>
  <xdr:twoCellAnchor>
    <xdr:from>
      <xdr:col>9</xdr:col>
      <xdr:colOff>191870</xdr:colOff>
      <xdr:row>5</xdr:row>
      <xdr:rowOff>99328</xdr:rowOff>
    </xdr:from>
    <xdr:to>
      <xdr:col>13</xdr:col>
      <xdr:colOff>1702807</xdr:colOff>
      <xdr:row>6</xdr:row>
      <xdr:rowOff>183148</xdr:rowOff>
    </xdr:to>
    <xdr:sp macro="" textlink="">
      <xdr:nvSpPr>
        <xdr:cNvPr id="7" name="Rounded Rectangle 6">
          <a:extLst>
            <a:ext uri="{FF2B5EF4-FFF2-40B4-BE49-F238E27FC236}">
              <a16:creationId xmlns:a16="http://schemas.microsoft.com/office/drawing/2014/main" id="{00000000-0008-0000-0200-000007000000}"/>
            </a:ext>
          </a:extLst>
        </xdr:cNvPr>
        <xdr:cNvSpPr/>
      </xdr:nvSpPr>
      <xdr:spPr>
        <a:xfrm>
          <a:off x="3154145" y="1080403"/>
          <a:ext cx="2939687" cy="27432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Arial" panose="020B0604020202020204" pitchFamily="34" charset="0"/>
              <a:ea typeface="+mn-ea"/>
              <a:cs typeface="Arial" panose="020B0604020202020204" pitchFamily="34" charset="0"/>
            </a:rPr>
            <a:t>FY: Current</a:t>
          </a:r>
        </a:p>
      </xdr:txBody>
    </xdr:sp>
    <xdr:clientData/>
  </xdr:twoCellAnchor>
  <xdr:twoCellAnchor>
    <xdr:from>
      <xdr:col>9</xdr:col>
      <xdr:colOff>167371</xdr:colOff>
      <xdr:row>7</xdr:row>
      <xdr:rowOff>20403</xdr:rowOff>
    </xdr:from>
    <xdr:to>
      <xdr:col>11</xdr:col>
      <xdr:colOff>487411</xdr:colOff>
      <xdr:row>9</xdr:row>
      <xdr:rowOff>5163</xdr:rowOff>
    </xdr:to>
    <xdr:sp macro="" textlink="">
      <xdr:nvSpPr>
        <xdr:cNvPr id="10" name="Rounded Rectangle 9">
          <a:extLst>
            <a:ext uri="{FF2B5EF4-FFF2-40B4-BE49-F238E27FC236}">
              <a16:creationId xmlns:a16="http://schemas.microsoft.com/office/drawing/2014/main" id="{00000000-0008-0000-0200-00000A000000}"/>
            </a:ext>
          </a:extLst>
        </xdr:cNvPr>
        <xdr:cNvSpPr/>
      </xdr:nvSpPr>
      <xdr:spPr>
        <a:xfrm>
          <a:off x="3231246" y="1385653"/>
          <a:ext cx="1463040" cy="365760"/>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400" b="1">
              <a:solidFill>
                <a:schemeClr val="bg1"/>
              </a:solidFill>
              <a:latin typeface="Arial" panose="020B0604020202020204" pitchFamily="34" charset="0"/>
              <a:ea typeface="+mn-ea"/>
              <a:cs typeface="Arial" panose="020B0604020202020204" pitchFamily="34" charset="0"/>
            </a:rPr>
            <a:t>TARGET</a:t>
          </a:r>
        </a:p>
      </xdr:txBody>
    </xdr:sp>
    <xdr:clientData/>
  </xdr:twoCellAnchor>
  <xdr:twoCellAnchor>
    <xdr:from>
      <xdr:col>12</xdr:col>
      <xdr:colOff>47624</xdr:colOff>
      <xdr:row>7</xdr:row>
      <xdr:rowOff>16320</xdr:rowOff>
    </xdr:from>
    <xdr:to>
      <xdr:col>15</xdr:col>
      <xdr:colOff>1276</xdr:colOff>
      <xdr:row>9</xdr:row>
      <xdr:rowOff>0</xdr:rowOff>
    </xdr:to>
    <xdr:sp macro="" textlink="">
      <xdr:nvSpPr>
        <xdr:cNvPr id="11" name="Rounded Rectangle 10">
          <a:extLst>
            <a:ext uri="{FF2B5EF4-FFF2-40B4-BE49-F238E27FC236}">
              <a16:creationId xmlns:a16="http://schemas.microsoft.com/office/drawing/2014/main" id="{00000000-0008-0000-0200-00000B000000}"/>
            </a:ext>
          </a:extLst>
        </xdr:cNvPr>
        <xdr:cNvSpPr/>
      </xdr:nvSpPr>
      <xdr:spPr>
        <a:xfrm>
          <a:off x="5349874" y="1381570"/>
          <a:ext cx="1715777" cy="364680"/>
        </a:xfrm>
        <a:prstGeom prst="round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400" b="1">
              <a:solidFill>
                <a:schemeClr val="bg1"/>
              </a:solidFill>
              <a:latin typeface="Arial" panose="020B0604020202020204" pitchFamily="34" charset="0"/>
              <a:ea typeface="+mn-ea"/>
              <a:cs typeface="Arial" panose="020B0604020202020204" pitchFamily="34" charset="0"/>
            </a:rPr>
            <a:t>ACTUAL</a:t>
          </a:r>
        </a:p>
      </xdr:txBody>
    </xdr:sp>
    <xdr:clientData/>
  </xdr:twoCellAnchor>
  <xdr:twoCellAnchor>
    <xdr:from>
      <xdr:col>20</xdr:col>
      <xdr:colOff>100697</xdr:colOff>
      <xdr:row>3</xdr:row>
      <xdr:rowOff>66673</xdr:rowOff>
    </xdr:from>
    <xdr:to>
      <xdr:col>29</xdr:col>
      <xdr:colOff>52800</xdr:colOff>
      <xdr:row>5</xdr:row>
      <xdr:rowOff>55243</xdr:rowOff>
    </xdr:to>
    <xdr:sp macro="" textlink="">
      <xdr:nvSpPr>
        <xdr:cNvPr id="12" name="Rounded Rectangle 11">
          <a:extLst>
            <a:ext uri="{FF2B5EF4-FFF2-40B4-BE49-F238E27FC236}">
              <a16:creationId xmlns:a16="http://schemas.microsoft.com/office/drawing/2014/main" id="{00000000-0008-0000-0200-00000C000000}"/>
            </a:ext>
          </a:extLst>
        </xdr:cNvPr>
        <xdr:cNvSpPr/>
      </xdr:nvSpPr>
      <xdr:spPr>
        <a:xfrm>
          <a:off x="7958822" y="761998"/>
          <a:ext cx="5390878"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WIN-LOSS</a:t>
          </a:r>
          <a:r>
            <a:rPr lang="en-US" sz="1600" b="1" baseline="0">
              <a:solidFill>
                <a:schemeClr val="bg1"/>
              </a:solidFill>
            </a:rPr>
            <a:t> %</a:t>
          </a:r>
          <a:endParaRPr lang="en-US" sz="1600" b="1">
            <a:solidFill>
              <a:schemeClr val="bg1"/>
            </a:solidFill>
          </a:endParaRPr>
        </a:p>
      </xdr:txBody>
    </xdr:sp>
    <xdr:clientData/>
  </xdr:twoCellAnchor>
  <xdr:twoCellAnchor>
    <xdr:from>
      <xdr:col>24</xdr:col>
      <xdr:colOff>367393</xdr:colOff>
      <xdr:row>15</xdr:row>
      <xdr:rowOff>68035</xdr:rowOff>
    </xdr:from>
    <xdr:to>
      <xdr:col>28</xdr:col>
      <xdr:colOff>761999</xdr:colOff>
      <xdr:row>29</xdr:row>
      <xdr:rowOff>190497</xdr:rowOff>
    </xdr:to>
    <xdr:graphicFrame macro="">
      <xdr:nvGraphicFramePr>
        <xdr:cNvPr id="13" name="Chart 12">
          <a:extLst>
            <a:ext uri="{FF2B5EF4-FFF2-40B4-BE49-F238E27FC236}">
              <a16:creationId xmlns:a16="http://schemas.microsoft.com/office/drawing/2014/main" id="{00000000-0008-0000-02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54428</xdr:colOff>
      <xdr:row>44</xdr:row>
      <xdr:rowOff>23812</xdr:rowOff>
    </xdr:from>
    <xdr:to>
      <xdr:col>9</xdr:col>
      <xdr:colOff>873125</xdr:colOff>
      <xdr:row>55</xdr:row>
      <xdr:rowOff>0</xdr:rowOff>
    </xdr:to>
    <xdr:graphicFrame macro="">
      <xdr:nvGraphicFramePr>
        <xdr:cNvPr id="14" name="Chart 13">
          <a:extLst>
            <a:ext uri="{FF2B5EF4-FFF2-40B4-BE49-F238E27FC236}">
              <a16:creationId xmlns:a16="http://schemas.microsoft.com/office/drawing/2014/main" id="{00000000-0008-0000-02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20</xdr:col>
      <xdr:colOff>455840</xdr:colOff>
      <xdr:row>4</xdr:row>
      <xdr:rowOff>57147</xdr:rowOff>
    </xdr:from>
    <xdr:to>
      <xdr:col>27</xdr:col>
      <xdr:colOff>276679</xdr:colOff>
      <xdr:row>14</xdr:row>
      <xdr:rowOff>47171</xdr:rowOff>
    </xdr:to>
    <xdr:graphicFrame macro="">
      <xdr:nvGraphicFramePr>
        <xdr:cNvPr id="15" name="Chart1">
          <a:extLst>
            <a:ext uri="{FF2B5EF4-FFF2-40B4-BE49-F238E27FC236}">
              <a16:creationId xmlns:a16="http://schemas.microsoft.com/office/drawing/2014/main" id="{00000000-0008-0000-02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27215</xdr:colOff>
      <xdr:row>16</xdr:row>
      <xdr:rowOff>4081</xdr:rowOff>
    </xdr:from>
    <xdr:to>
      <xdr:col>15</xdr:col>
      <xdr:colOff>396875</xdr:colOff>
      <xdr:row>30</xdr:row>
      <xdr:rowOff>13607</xdr:rowOff>
    </xdr:to>
    <xdr:graphicFrame macro="">
      <xdr:nvGraphicFramePr>
        <xdr:cNvPr id="16" name="Chart 15">
          <a:extLst>
            <a:ext uri="{FF2B5EF4-FFF2-40B4-BE49-F238E27FC236}">
              <a16:creationId xmlns:a16="http://schemas.microsoft.com/office/drawing/2014/main" id="{00000000-0008-0000-02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307521</xdr:colOff>
      <xdr:row>3</xdr:row>
      <xdr:rowOff>59874</xdr:rowOff>
    </xdr:from>
    <xdr:to>
      <xdr:col>19</xdr:col>
      <xdr:colOff>616397</xdr:colOff>
      <xdr:row>7</xdr:row>
      <xdr:rowOff>54427</xdr:rowOff>
    </xdr:to>
    <xdr:sp macro="" textlink="">
      <xdr:nvSpPr>
        <xdr:cNvPr id="17" name="Rounded Rectangle 16">
          <a:extLst>
            <a:ext uri="{FF2B5EF4-FFF2-40B4-BE49-F238E27FC236}">
              <a16:creationId xmlns:a16="http://schemas.microsoft.com/office/drawing/2014/main" id="{00000000-0008-0000-0200-000011000000}"/>
            </a:ext>
          </a:extLst>
        </xdr:cNvPr>
        <xdr:cNvSpPr/>
      </xdr:nvSpPr>
      <xdr:spPr>
        <a:xfrm>
          <a:off x="5228771" y="758374"/>
          <a:ext cx="2960001" cy="661303"/>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400" b="1">
              <a:solidFill>
                <a:schemeClr val="bg1"/>
              </a:solidFill>
              <a:latin typeface="+mn-lt"/>
              <a:ea typeface="+mn-ea"/>
              <a:cs typeface="+mn-cs"/>
            </a:rPr>
            <a:t>TARGET PROPOSAL SUBMISSIONS</a:t>
          </a:r>
        </a:p>
      </xdr:txBody>
    </xdr:sp>
    <xdr:clientData/>
  </xdr:twoCellAnchor>
  <xdr:twoCellAnchor>
    <xdr:from>
      <xdr:col>15</xdr:col>
      <xdr:colOff>310248</xdr:colOff>
      <xdr:row>7</xdr:row>
      <xdr:rowOff>95250</xdr:rowOff>
    </xdr:from>
    <xdr:to>
      <xdr:col>19</xdr:col>
      <xdr:colOff>619124</xdr:colOff>
      <xdr:row>11</xdr:row>
      <xdr:rowOff>35923</xdr:rowOff>
    </xdr:to>
    <xdr:sp macro="" textlink="">
      <xdr:nvSpPr>
        <xdr:cNvPr id="18" name="Rounded Rectangle 17">
          <a:extLst>
            <a:ext uri="{FF2B5EF4-FFF2-40B4-BE49-F238E27FC236}">
              <a16:creationId xmlns:a16="http://schemas.microsoft.com/office/drawing/2014/main" id="{00000000-0008-0000-0200-000012000000}"/>
            </a:ext>
          </a:extLst>
        </xdr:cNvPr>
        <xdr:cNvSpPr/>
      </xdr:nvSpPr>
      <xdr:spPr>
        <a:xfrm>
          <a:off x="5231498" y="1460500"/>
          <a:ext cx="2960001" cy="829673"/>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a:solidFill>
                <a:schemeClr val="bg1"/>
              </a:solidFill>
            </a:rPr>
            <a:t>INR 800  Crs.</a:t>
          </a:r>
        </a:p>
      </xdr:txBody>
    </xdr:sp>
    <xdr:clientData/>
  </xdr:twoCellAnchor>
  <xdr:twoCellAnchor>
    <xdr:from>
      <xdr:col>15</xdr:col>
      <xdr:colOff>41275</xdr:colOff>
      <xdr:row>32</xdr:row>
      <xdr:rowOff>93893</xdr:rowOff>
    </xdr:from>
    <xdr:to>
      <xdr:col>18</xdr:col>
      <xdr:colOff>0</xdr:colOff>
      <xdr:row>36</xdr:row>
      <xdr:rowOff>17693</xdr:rowOff>
    </xdr:to>
    <xdr:sp macro="" textlink="">
      <xdr:nvSpPr>
        <xdr:cNvPr id="19" name="Rounded Rectangle 18">
          <a:extLst>
            <a:ext uri="{FF2B5EF4-FFF2-40B4-BE49-F238E27FC236}">
              <a16:creationId xmlns:a16="http://schemas.microsoft.com/office/drawing/2014/main" id="{00000000-0008-0000-0200-000013000000}"/>
            </a:ext>
          </a:extLst>
        </xdr:cNvPr>
        <xdr:cNvSpPr/>
      </xdr:nvSpPr>
      <xdr:spPr>
        <a:xfrm>
          <a:off x="5819775" y="6697893"/>
          <a:ext cx="2117725" cy="65405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solidFill>
                <a:schemeClr val="bg1"/>
              </a:solidFill>
              <a:latin typeface="Arial" panose="020B0604020202020204" pitchFamily="34" charset="0"/>
              <a:cs typeface="Arial" panose="020B0604020202020204" pitchFamily="34" charset="0"/>
            </a:rPr>
            <a:t>Project Value</a:t>
          </a:r>
          <a:endParaRPr lang="en-US"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19</xdr:col>
      <xdr:colOff>1</xdr:colOff>
      <xdr:row>32</xdr:row>
      <xdr:rowOff>83007</xdr:rowOff>
    </xdr:from>
    <xdr:to>
      <xdr:col>22</xdr:col>
      <xdr:colOff>34926</xdr:colOff>
      <xdr:row>36</xdr:row>
      <xdr:rowOff>6807</xdr:rowOff>
    </xdr:to>
    <xdr:sp macro="" textlink="">
      <xdr:nvSpPr>
        <xdr:cNvPr id="21" name="Rounded Rectangle 20">
          <a:extLst>
            <a:ext uri="{FF2B5EF4-FFF2-40B4-BE49-F238E27FC236}">
              <a16:creationId xmlns:a16="http://schemas.microsoft.com/office/drawing/2014/main" id="{00000000-0008-0000-0200-000015000000}"/>
            </a:ext>
          </a:extLst>
        </xdr:cNvPr>
        <xdr:cNvSpPr/>
      </xdr:nvSpPr>
      <xdr:spPr>
        <a:xfrm>
          <a:off x="8048626" y="6687007"/>
          <a:ext cx="2368550" cy="65405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baseline="0">
              <a:solidFill>
                <a:schemeClr val="bg1"/>
              </a:solidFill>
              <a:latin typeface="Arial" panose="020B0604020202020204" pitchFamily="34" charset="0"/>
              <a:cs typeface="Arial" panose="020B0604020202020204" pitchFamily="34" charset="0"/>
            </a:rPr>
            <a:t>BILLS RAISED</a:t>
          </a:r>
          <a:endParaRPr lang="en-US"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22</xdr:col>
      <xdr:colOff>111125</xdr:colOff>
      <xdr:row>32</xdr:row>
      <xdr:rowOff>72121</xdr:rowOff>
    </xdr:from>
    <xdr:to>
      <xdr:col>25</xdr:col>
      <xdr:colOff>0</xdr:colOff>
      <xdr:row>35</xdr:row>
      <xdr:rowOff>186421</xdr:rowOff>
    </xdr:to>
    <xdr:sp macro="" textlink="">
      <xdr:nvSpPr>
        <xdr:cNvPr id="23" name="Rounded Rectangle 22">
          <a:extLst>
            <a:ext uri="{FF2B5EF4-FFF2-40B4-BE49-F238E27FC236}">
              <a16:creationId xmlns:a16="http://schemas.microsoft.com/office/drawing/2014/main" id="{00000000-0008-0000-0200-000017000000}"/>
            </a:ext>
          </a:extLst>
        </xdr:cNvPr>
        <xdr:cNvSpPr/>
      </xdr:nvSpPr>
      <xdr:spPr>
        <a:xfrm>
          <a:off x="10287000" y="6676121"/>
          <a:ext cx="2381250" cy="654050"/>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latin typeface="Arial" panose="020B0604020202020204" pitchFamily="34" charset="0"/>
              <a:cs typeface="Arial" panose="020B0604020202020204" pitchFamily="34" charset="0"/>
            </a:rPr>
            <a:t>PAYMENTS</a:t>
          </a:r>
          <a:r>
            <a:rPr lang="en-US" sz="1600" b="1" baseline="0">
              <a:solidFill>
                <a:schemeClr val="bg1"/>
              </a:solidFill>
              <a:latin typeface="Arial" panose="020B0604020202020204" pitchFamily="34" charset="0"/>
              <a:cs typeface="Arial" panose="020B0604020202020204" pitchFamily="34" charset="0"/>
            </a:rPr>
            <a:t> RECEIVED</a:t>
          </a:r>
          <a:endParaRPr lang="en-US"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47622</xdr:colOff>
      <xdr:row>14</xdr:row>
      <xdr:rowOff>46265</xdr:rowOff>
    </xdr:from>
    <xdr:to>
      <xdr:col>13</xdr:col>
      <xdr:colOff>603338</xdr:colOff>
      <xdr:row>15</xdr:row>
      <xdr:rowOff>21228</xdr:rowOff>
    </xdr:to>
    <xdr:sp macro="" textlink="">
      <xdr:nvSpPr>
        <xdr:cNvPr id="25" name="Rounded Rectangle 24">
          <a:extLst>
            <a:ext uri="{FF2B5EF4-FFF2-40B4-BE49-F238E27FC236}">
              <a16:creationId xmlns:a16="http://schemas.microsoft.com/office/drawing/2014/main" id="{00000000-0008-0000-0200-000019000000}"/>
            </a:ext>
          </a:extLst>
        </xdr:cNvPr>
        <xdr:cNvSpPr/>
      </xdr:nvSpPr>
      <xdr:spPr>
        <a:xfrm>
          <a:off x="161922" y="2684690"/>
          <a:ext cx="5918291" cy="279763"/>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LEADS STATUS</a:t>
          </a:r>
        </a:p>
      </xdr:txBody>
    </xdr:sp>
    <xdr:clientData/>
  </xdr:twoCellAnchor>
  <xdr:twoCellAnchor>
    <xdr:from>
      <xdr:col>9</xdr:col>
      <xdr:colOff>1023142</xdr:colOff>
      <xdr:row>42</xdr:row>
      <xdr:rowOff>190501</xdr:rowOff>
    </xdr:from>
    <xdr:to>
      <xdr:col>21</xdr:col>
      <xdr:colOff>835817</xdr:colOff>
      <xdr:row>43</xdr:row>
      <xdr:rowOff>358957</xdr:rowOff>
    </xdr:to>
    <xdr:sp macro="" textlink="">
      <xdr:nvSpPr>
        <xdr:cNvPr id="35" name="Rounded Rectangle 34">
          <a:extLst>
            <a:ext uri="{FF2B5EF4-FFF2-40B4-BE49-F238E27FC236}">
              <a16:creationId xmlns:a16="http://schemas.microsoft.com/office/drawing/2014/main" id="{00000000-0008-0000-0200-000023000000}"/>
            </a:ext>
          </a:extLst>
        </xdr:cNvPr>
        <xdr:cNvSpPr/>
      </xdr:nvSpPr>
      <xdr:spPr>
        <a:xfrm>
          <a:off x="3960017" y="8778876"/>
          <a:ext cx="6400800" cy="374831"/>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COMPETITOR ANALYSIS</a:t>
          </a:r>
        </a:p>
      </xdr:txBody>
    </xdr:sp>
    <xdr:clientData/>
  </xdr:twoCellAnchor>
  <xdr:twoCellAnchor>
    <xdr:from>
      <xdr:col>1</xdr:col>
      <xdr:colOff>76199</xdr:colOff>
      <xdr:row>42</xdr:row>
      <xdr:rowOff>188120</xdr:rowOff>
    </xdr:from>
    <xdr:to>
      <xdr:col>9</xdr:col>
      <xdr:colOff>888206</xdr:colOff>
      <xdr:row>43</xdr:row>
      <xdr:rowOff>356576</xdr:rowOff>
    </xdr:to>
    <xdr:sp macro="" textlink="">
      <xdr:nvSpPr>
        <xdr:cNvPr id="36" name="Rounded Rectangle 35">
          <a:extLst>
            <a:ext uri="{FF2B5EF4-FFF2-40B4-BE49-F238E27FC236}">
              <a16:creationId xmlns:a16="http://schemas.microsoft.com/office/drawing/2014/main" id="{00000000-0008-0000-0200-000024000000}"/>
            </a:ext>
          </a:extLst>
        </xdr:cNvPr>
        <xdr:cNvSpPr/>
      </xdr:nvSpPr>
      <xdr:spPr>
        <a:xfrm>
          <a:off x="190499" y="8732045"/>
          <a:ext cx="3659982" cy="368481"/>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en-US" sz="1600" b="1">
              <a:solidFill>
                <a:schemeClr val="bg1"/>
              </a:solidFill>
              <a:latin typeface="+mn-lt"/>
              <a:ea typeface="+mn-ea"/>
              <a:cs typeface="+mn-cs"/>
            </a:rPr>
            <a:t>PROPOSAL STATUS</a:t>
          </a:r>
        </a:p>
      </xdr:txBody>
    </xdr:sp>
    <xdr:clientData/>
  </xdr:twoCellAnchor>
  <xdr:twoCellAnchor>
    <xdr:from>
      <xdr:col>15</xdr:col>
      <xdr:colOff>36734</xdr:colOff>
      <xdr:row>14</xdr:row>
      <xdr:rowOff>35379</xdr:rowOff>
    </xdr:from>
    <xdr:to>
      <xdr:col>24</xdr:col>
      <xdr:colOff>118921</xdr:colOff>
      <xdr:row>15</xdr:row>
      <xdr:rowOff>10342</xdr:rowOff>
    </xdr:to>
    <xdr:sp macro="" textlink="">
      <xdr:nvSpPr>
        <xdr:cNvPr id="43" name="Rounded Rectangle 42">
          <a:extLst>
            <a:ext uri="{FF2B5EF4-FFF2-40B4-BE49-F238E27FC236}">
              <a16:creationId xmlns:a16="http://schemas.microsoft.com/office/drawing/2014/main" id="{00000000-0008-0000-0200-00002B000000}"/>
            </a:ext>
          </a:extLst>
        </xdr:cNvPr>
        <xdr:cNvSpPr/>
      </xdr:nvSpPr>
      <xdr:spPr>
        <a:xfrm>
          <a:off x="6275609" y="2673804"/>
          <a:ext cx="2930162" cy="279763"/>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LEADS SELECTION</a:t>
          </a:r>
        </a:p>
      </xdr:txBody>
    </xdr:sp>
    <xdr:clientData/>
  </xdr:twoCellAnchor>
  <xdr:twoCellAnchor>
    <xdr:from>
      <xdr:col>24</xdr:col>
      <xdr:colOff>338813</xdr:colOff>
      <xdr:row>14</xdr:row>
      <xdr:rowOff>24493</xdr:rowOff>
    </xdr:from>
    <xdr:to>
      <xdr:col>28</xdr:col>
      <xdr:colOff>899972</xdr:colOff>
      <xdr:row>14</xdr:row>
      <xdr:rowOff>298813</xdr:rowOff>
    </xdr:to>
    <xdr:sp macro="" textlink="">
      <xdr:nvSpPr>
        <xdr:cNvPr id="44" name="Rounded Rectangle 43">
          <a:extLst>
            <a:ext uri="{FF2B5EF4-FFF2-40B4-BE49-F238E27FC236}">
              <a16:creationId xmlns:a16="http://schemas.microsoft.com/office/drawing/2014/main" id="{00000000-0008-0000-0200-00002C000000}"/>
            </a:ext>
          </a:extLst>
        </xdr:cNvPr>
        <xdr:cNvSpPr/>
      </xdr:nvSpPr>
      <xdr:spPr>
        <a:xfrm>
          <a:off x="9425663" y="2662918"/>
          <a:ext cx="3837759"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CLIENTELE</a:t>
          </a:r>
        </a:p>
      </xdr:txBody>
    </xdr:sp>
    <xdr:clientData/>
  </xdr:twoCellAnchor>
  <xdr:twoCellAnchor editAs="oneCell">
    <xdr:from>
      <xdr:col>16</xdr:col>
      <xdr:colOff>63500</xdr:colOff>
      <xdr:row>44</xdr:row>
      <xdr:rowOff>47625</xdr:rowOff>
    </xdr:from>
    <xdr:to>
      <xdr:col>21</xdr:col>
      <xdr:colOff>682625</xdr:colOff>
      <xdr:row>49</xdr:row>
      <xdr:rowOff>95249</xdr:rowOff>
    </xdr:to>
    <mc:AlternateContent xmlns:mc="http://schemas.openxmlformats.org/markup-compatibility/2006" xmlns:a14="http://schemas.microsoft.com/office/drawing/2010/main">
      <mc:Choice Requires="a14">
        <xdr:graphicFrame macro="">
          <xdr:nvGraphicFramePr>
            <xdr:cNvPr id="49" name="Name of Competitor 1">
              <a:extLst>
                <a:ext uri="{FF2B5EF4-FFF2-40B4-BE49-F238E27FC236}">
                  <a16:creationId xmlns:a16="http://schemas.microsoft.com/office/drawing/2014/main" id="{00000000-0008-0000-0200-000031000000}"/>
                </a:ext>
              </a:extLst>
            </xdr:cNvPr>
            <xdr:cNvGraphicFramePr/>
          </xdr:nvGraphicFramePr>
          <xdr:xfrm>
            <a:off x="0" y="0"/>
            <a:ext cx="0" cy="0"/>
          </xdr:xfrm>
          <a:graphic>
            <a:graphicData uri="http://schemas.microsoft.com/office/drawing/2010/slicer">
              <sle:slicer xmlns:sle="http://schemas.microsoft.com/office/drawing/2010/slicer" name="Name of Competitor 1"/>
            </a:graphicData>
          </a:graphic>
        </xdr:graphicFrame>
      </mc:Choice>
      <mc:Fallback xmlns="">
        <xdr:sp macro="" textlink="">
          <xdr:nvSpPr>
            <xdr:cNvPr id="0" name=""/>
            <xdr:cNvSpPr>
              <a:spLocks noTextEdit="1"/>
            </xdr:cNvSpPr>
          </xdr:nvSpPr>
          <xdr:spPr>
            <a:xfrm>
              <a:off x="6778625" y="9604375"/>
              <a:ext cx="3333750" cy="12382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0</xdr:colOff>
      <xdr:row>44</xdr:row>
      <xdr:rowOff>47625</xdr:rowOff>
    </xdr:from>
    <xdr:to>
      <xdr:col>15</xdr:col>
      <xdr:colOff>682625</xdr:colOff>
      <xdr:row>49</xdr:row>
      <xdr:rowOff>95250</xdr:rowOff>
    </xdr:to>
    <mc:AlternateContent xmlns:mc="http://schemas.openxmlformats.org/markup-compatibility/2006" xmlns:a14="http://schemas.microsoft.com/office/drawing/2010/main">
      <mc:Choice Requires="a14">
        <xdr:graphicFrame macro="">
          <xdr:nvGraphicFramePr>
            <xdr:cNvPr id="50" name="Region 1">
              <a:extLst>
                <a:ext uri="{FF2B5EF4-FFF2-40B4-BE49-F238E27FC236}">
                  <a16:creationId xmlns:a16="http://schemas.microsoft.com/office/drawing/2014/main" id="{00000000-0008-0000-0200-000032000000}"/>
                </a:ext>
              </a:extLst>
            </xdr:cNvPr>
            <xdr:cNvGraphicFramePr/>
          </xdr:nvGraphicFramePr>
          <xdr:xfrm>
            <a:off x="0" y="0"/>
            <a:ext cx="0" cy="0"/>
          </xdr:xfrm>
          <a:graphic>
            <a:graphicData uri="http://schemas.microsoft.com/office/drawing/2010/slicer">
              <sle:slicer xmlns:sle="http://schemas.microsoft.com/office/drawing/2010/slicer" name="Region 1"/>
            </a:graphicData>
          </a:graphic>
        </xdr:graphicFrame>
      </mc:Choice>
      <mc:Fallback xmlns="">
        <xdr:sp macro="" textlink="">
          <xdr:nvSpPr>
            <xdr:cNvPr id="0" name=""/>
            <xdr:cNvSpPr>
              <a:spLocks noTextEdit="1"/>
            </xdr:cNvSpPr>
          </xdr:nvSpPr>
          <xdr:spPr>
            <a:xfrm>
              <a:off x="2682875" y="9604375"/>
              <a:ext cx="3206750" cy="12382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63499</xdr:colOff>
      <xdr:row>32</xdr:row>
      <xdr:rowOff>95251</xdr:rowOff>
    </xdr:from>
    <xdr:to>
      <xdr:col>9</xdr:col>
      <xdr:colOff>142875</xdr:colOff>
      <xdr:row>39</xdr:row>
      <xdr:rowOff>269875</xdr:rowOff>
    </xdr:to>
    <mc:AlternateContent xmlns:mc="http://schemas.openxmlformats.org/markup-compatibility/2006" xmlns:a14="http://schemas.microsoft.com/office/drawing/2010/main">
      <mc:Choice Requires="a14">
        <xdr:graphicFrame macro="">
          <xdr:nvGraphicFramePr>
            <xdr:cNvPr id="51" name="Region 3">
              <a:extLst>
                <a:ext uri="{FF2B5EF4-FFF2-40B4-BE49-F238E27FC236}">
                  <a16:creationId xmlns:a16="http://schemas.microsoft.com/office/drawing/2014/main" id="{00000000-0008-0000-0200-000033000000}"/>
                </a:ext>
              </a:extLst>
            </xdr:cNvPr>
            <xdr:cNvGraphicFramePr/>
          </xdr:nvGraphicFramePr>
          <xdr:xfrm>
            <a:off x="0" y="0"/>
            <a:ext cx="0" cy="0"/>
          </xdr:xfrm>
          <a:graphic>
            <a:graphicData uri="http://schemas.microsoft.com/office/drawing/2010/slicer">
              <sle:slicer xmlns:sle="http://schemas.microsoft.com/office/drawing/2010/slicer" name="Region 3"/>
            </a:graphicData>
          </a:graphic>
        </xdr:graphicFrame>
      </mc:Choice>
      <mc:Fallback xmlns="">
        <xdr:sp macro="" textlink="">
          <xdr:nvSpPr>
            <xdr:cNvPr id="0" name=""/>
            <xdr:cNvSpPr>
              <a:spLocks noTextEdit="1"/>
            </xdr:cNvSpPr>
          </xdr:nvSpPr>
          <xdr:spPr>
            <a:xfrm>
              <a:off x="174624" y="6842126"/>
              <a:ext cx="2476501" cy="16033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174625</xdr:colOff>
      <xdr:row>32</xdr:row>
      <xdr:rowOff>95250</xdr:rowOff>
    </xdr:from>
    <xdr:to>
      <xdr:col>15</xdr:col>
      <xdr:colOff>79375</xdr:colOff>
      <xdr:row>39</xdr:row>
      <xdr:rowOff>285750</xdr:rowOff>
    </xdr:to>
    <mc:AlternateContent xmlns:mc="http://schemas.openxmlformats.org/markup-compatibility/2006" xmlns:a14="http://schemas.microsoft.com/office/drawing/2010/main">
      <mc:Choice Requires="a14">
        <xdr:graphicFrame macro="">
          <xdr:nvGraphicFramePr>
            <xdr:cNvPr id="52" name="Project Name 1">
              <a:extLst>
                <a:ext uri="{FF2B5EF4-FFF2-40B4-BE49-F238E27FC236}">
                  <a16:creationId xmlns:a16="http://schemas.microsoft.com/office/drawing/2014/main" id="{00000000-0008-0000-0200-000034000000}"/>
                </a:ext>
              </a:extLst>
            </xdr:cNvPr>
            <xdr:cNvGraphicFramePr/>
          </xdr:nvGraphicFramePr>
          <xdr:xfrm>
            <a:off x="0" y="0"/>
            <a:ext cx="0" cy="0"/>
          </xdr:xfrm>
          <a:graphic>
            <a:graphicData uri="http://schemas.microsoft.com/office/drawing/2010/slicer">
              <sle:slicer xmlns:sle="http://schemas.microsoft.com/office/drawing/2010/slicer" name="Project Name 1"/>
            </a:graphicData>
          </a:graphic>
        </xdr:graphicFrame>
      </mc:Choice>
      <mc:Fallback xmlns="">
        <xdr:sp macro="" textlink="">
          <xdr:nvSpPr>
            <xdr:cNvPr id="0" name=""/>
            <xdr:cNvSpPr>
              <a:spLocks noTextEdit="1"/>
            </xdr:cNvSpPr>
          </xdr:nvSpPr>
          <xdr:spPr>
            <a:xfrm>
              <a:off x="2682875" y="6842125"/>
              <a:ext cx="2603500" cy="16192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26</xdr:col>
      <xdr:colOff>0</xdr:colOff>
      <xdr:row>32</xdr:row>
      <xdr:rowOff>95250</xdr:rowOff>
    </xdr:from>
    <xdr:to>
      <xdr:col>29</xdr:col>
      <xdr:colOff>63501</xdr:colOff>
      <xdr:row>35</xdr:row>
      <xdr:rowOff>174625</xdr:rowOff>
    </xdr:to>
    <xdr:sp macro="" textlink="">
      <xdr:nvSpPr>
        <xdr:cNvPr id="53" name="Rounded Rectangle 52">
          <a:extLst>
            <a:ext uri="{FF2B5EF4-FFF2-40B4-BE49-F238E27FC236}">
              <a16:creationId xmlns:a16="http://schemas.microsoft.com/office/drawing/2014/main" id="{00000000-0008-0000-0200-000035000000}"/>
            </a:ext>
          </a:extLst>
        </xdr:cNvPr>
        <xdr:cNvSpPr/>
      </xdr:nvSpPr>
      <xdr:spPr>
        <a:xfrm>
          <a:off x="12731750" y="6699250"/>
          <a:ext cx="2540001" cy="619125"/>
        </a:xfrm>
        <a:prstGeom prst="roundRect">
          <a:avLst/>
        </a:prstGeom>
        <a:solidFill>
          <a:srgbClr val="6D207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latin typeface="Arial" panose="020B0604020202020204" pitchFamily="34" charset="0"/>
              <a:cs typeface="Arial" panose="020B0604020202020204" pitchFamily="34" charset="0"/>
            </a:rPr>
            <a:t>AGEING (In Days)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4532</xdr:colOff>
      <xdr:row>6</xdr:row>
      <xdr:rowOff>176892</xdr:rowOff>
    </xdr:from>
    <xdr:to>
      <xdr:col>26</xdr:col>
      <xdr:colOff>11517</xdr:colOff>
      <xdr:row>8</xdr:row>
      <xdr:rowOff>79356</xdr:rowOff>
    </xdr:to>
    <xdr:sp macro="" textlink="">
      <xdr:nvSpPr>
        <xdr:cNvPr id="2" name="Rounded Rectangle 1">
          <a:extLst>
            <a:ext uri="{FF2B5EF4-FFF2-40B4-BE49-F238E27FC236}">
              <a16:creationId xmlns:a16="http://schemas.microsoft.com/office/drawing/2014/main" id="{48E60F14-8659-4BBA-9070-8FE32A1AA1A2}"/>
            </a:ext>
          </a:extLst>
        </xdr:cNvPr>
        <xdr:cNvSpPr/>
      </xdr:nvSpPr>
      <xdr:spPr>
        <a:xfrm>
          <a:off x="1090382" y="1510392"/>
          <a:ext cx="5379085" cy="27393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ORDER BOOK STATUS</a:t>
          </a:r>
        </a:p>
      </xdr:txBody>
    </xdr:sp>
    <xdr:clientData/>
  </xdr:twoCellAnchor>
  <xdr:twoCellAnchor>
    <xdr:from>
      <xdr:col>0</xdr:col>
      <xdr:colOff>0</xdr:colOff>
      <xdr:row>0</xdr:row>
      <xdr:rowOff>13608</xdr:rowOff>
    </xdr:from>
    <xdr:to>
      <xdr:col>87</xdr:col>
      <xdr:colOff>158750</xdr:colOff>
      <xdr:row>153</xdr:row>
      <xdr:rowOff>99789</xdr:rowOff>
    </xdr:to>
    <xdr:grpSp>
      <xdr:nvGrpSpPr>
        <xdr:cNvPr id="3" name="Group 2">
          <a:extLst>
            <a:ext uri="{FF2B5EF4-FFF2-40B4-BE49-F238E27FC236}">
              <a16:creationId xmlns:a16="http://schemas.microsoft.com/office/drawing/2014/main" id="{4860BAE5-2A7B-4E6F-8C4B-FFB28ABD5242}"/>
            </a:ext>
          </a:extLst>
        </xdr:cNvPr>
        <xdr:cNvGrpSpPr/>
      </xdr:nvGrpSpPr>
      <xdr:grpSpPr>
        <a:xfrm>
          <a:off x="0" y="13608"/>
          <a:ext cx="22828250" cy="30604281"/>
          <a:chOff x="0" y="13608"/>
          <a:chExt cx="21796375" cy="21541000"/>
        </a:xfrm>
      </xdr:grpSpPr>
      <xdr:sp macro="" textlink="">
        <xdr:nvSpPr>
          <xdr:cNvPr id="4" name="Rectangle 3">
            <a:extLst>
              <a:ext uri="{FF2B5EF4-FFF2-40B4-BE49-F238E27FC236}">
                <a16:creationId xmlns:a16="http://schemas.microsoft.com/office/drawing/2014/main" id="{EAFE7E84-5382-4BB3-8601-7C8899D3CBC6}"/>
              </a:ext>
            </a:extLst>
          </xdr:cNvPr>
          <xdr:cNvSpPr/>
        </xdr:nvSpPr>
        <xdr:spPr>
          <a:xfrm>
            <a:off x="0" y="13608"/>
            <a:ext cx="21796375" cy="631719"/>
          </a:xfrm>
          <a:prstGeom prst="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5" name="Rectangle 4">
            <a:extLst>
              <a:ext uri="{FF2B5EF4-FFF2-40B4-BE49-F238E27FC236}">
                <a16:creationId xmlns:a16="http://schemas.microsoft.com/office/drawing/2014/main" id="{9A6DCAC9-9DFD-46E8-B104-5DDF76C1304E}"/>
              </a:ext>
            </a:extLst>
          </xdr:cNvPr>
          <xdr:cNvSpPr/>
        </xdr:nvSpPr>
        <xdr:spPr>
          <a:xfrm>
            <a:off x="15875" y="440857"/>
            <a:ext cx="904875" cy="21113751"/>
          </a:xfrm>
          <a:prstGeom prst="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oneCellAnchor>
    <xdr:from>
      <xdr:col>0</xdr:col>
      <xdr:colOff>158750</xdr:colOff>
      <xdr:row>0</xdr:row>
      <xdr:rowOff>0</xdr:rowOff>
    </xdr:from>
    <xdr:ext cx="6191250" cy="923330"/>
    <xdr:sp macro="" textlink="">
      <xdr:nvSpPr>
        <xdr:cNvPr id="6" name="TextBox 5">
          <a:extLst>
            <a:ext uri="{FF2B5EF4-FFF2-40B4-BE49-F238E27FC236}">
              <a16:creationId xmlns:a16="http://schemas.microsoft.com/office/drawing/2014/main" id="{792EE099-70F9-40FC-BD8C-03AB72F19838}"/>
            </a:ext>
          </a:extLst>
        </xdr:cNvPr>
        <xdr:cNvSpPr txBox="1"/>
      </xdr:nvSpPr>
      <xdr:spPr>
        <a:xfrm>
          <a:off x="158750" y="0"/>
          <a:ext cx="6191250" cy="9233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tIns="91440" bIns="91440" rtlCol="0" anchor="t" anchorCtr="0">
          <a:spAutoFit/>
        </a:bodyPr>
        <a:lstStyle/>
        <a:p>
          <a:r>
            <a:rPr lang="en-US" sz="4800" b="1" u="sng">
              <a:solidFill>
                <a:schemeClr val="bg1"/>
              </a:solidFill>
              <a:latin typeface="KPMG Extralight" panose="020B0303030202040204" pitchFamily="34" charset="0"/>
            </a:rPr>
            <a:t>DASHBOARD- </a:t>
          </a:r>
          <a:r>
            <a:rPr lang="en-US" sz="3600" b="1" u="sng">
              <a:solidFill>
                <a:schemeClr val="bg1"/>
              </a:solidFill>
              <a:latin typeface="KPMG Extralight" panose="020B0303030202040204" pitchFamily="34" charset="0"/>
            </a:rPr>
            <a:t>CEO KPI's</a:t>
          </a:r>
          <a:endParaRPr lang="en-US" sz="3600" b="1">
            <a:solidFill>
              <a:schemeClr val="bg1"/>
            </a:solidFill>
            <a:latin typeface="KPMG Extralight" panose="020B0303030202040204" pitchFamily="34" charset="0"/>
          </a:endParaRPr>
        </a:p>
      </xdr:txBody>
    </xdr:sp>
    <xdr:clientData/>
  </xdr:oneCellAnchor>
  <xdr:twoCellAnchor>
    <xdr:from>
      <xdr:col>46</xdr:col>
      <xdr:colOff>95250</xdr:colOff>
      <xdr:row>11</xdr:row>
      <xdr:rowOff>95250</xdr:rowOff>
    </xdr:from>
    <xdr:to>
      <xdr:col>63</xdr:col>
      <xdr:colOff>227600</xdr:colOff>
      <xdr:row>23</xdr:row>
      <xdr:rowOff>81643</xdr:rowOff>
    </xdr:to>
    <xdr:graphicFrame macro="">
      <xdr:nvGraphicFramePr>
        <xdr:cNvPr id="8" name="Chart 7">
          <a:extLst>
            <a:ext uri="{FF2B5EF4-FFF2-40B4-BE49-F238E27FC236}">
              <a16:creationId xmlns:a16="http://schemas.microsoft.com/office/drawing/2014/main" id="{CD2C11E0-AFC8-4622-A5F3-10008A8C17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27</xdr:col>
      <xdr:colOff>161765</xdr:colOff>
      <xdr:row>6</xdr:row>
      <xdr:rowOff>190499</xdr:rowOff>
    </xdr:from>
    <xdr:to>
      <xdr:col>63</xdr:col>
      <xdr:colOff>245585</xdr:colOff>
      <xdr:row>8</xdr:row>
      <xdr:rowOff>92963</xdr:rowOff>
    </xdr:to>
    <xdr:sp macro="" textlink="">
      <xdr:nvSpPr>
        <xdr:cNvPr id="10" name="Rounded Rectangle 1">
          <a:extLst>
            <a:ext uri="{FF2B5EF4-FFF2-40B4-BE49-F238E27FC236}">
              <a16:creationId xmlns:a16="http://schemas.microsoft.com/office/drawing/2014/main" id="{7E3F7849-558A-4543-B0D4-9FA40A183A48}"/>
            </a:ext>
          </a:extLst>
        </xdr:cNvPr>
        <xdr:cNvSpPr/>
      </xdr:nvSpPr>
      <xdr:spPr>
        <a:xfrm>
          <a:off x="6772115" y="1514474"/>
          <a:ext cx="9370695" cy="283464"/>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PROFITABILITY AT PORTFOLIO &amp; PROJECT LEVEL</a:t>
          </a:r>
        </a:p>
      </xdr:txBody>
    </xdr:sp>
    <xdr:clientData/>
  </xdr:twoCellAnchor>
  <xdr:twoCellAnchor>
    <xdr:from>
      <xdr:col>46</xdr:col>
      <xdr:colOff>49891</xdr:colOff>
      <xdr:row>9</xdr:row>
      <xdr:rowOff>13608</xdr:rowOff>
    </xdr:from>
    <xdr:to>
      <xdr:col>63</xdr:col>
      <xdr:colOff>222974</xdr:colOff>
      <xdr:row>10</xdr:row>
      <xdr:rowOff>108857</xdr:rowOff>
    </xdr:to>
    <xdr:sp macro="" textlink="">
      <xdr:nvSpPr>
        <xdr:cNvPr id="11" name="Rounded Rectangle 1">
          <a:extLst>
            <a:ext uri="{FF2B5EF4-FFF2-40B4-BE49-F238E27FC236}">
              <a16:creationId xmlns:a16="http://schemas.microsoft.com/office/drawing/2014/main" id="{3471E63C-97E5-4CD7-942C-E3E707A0A4C0}"/>
            </a:ext>
          </a:extLst>
        </xdr:cNvPr>
        <xdr:cNvSpPr/>
      </xdr:nvSpPr>
      <xdr:spPr>
        <a:xfrm>
          <a:off x="11337016" y="1934483"/>
          <a:ext cx="4586333" cy="28574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PROJECT BUDGET COMPLIANCE</a:t>
          </a:r>
        </a:p>
      </xdr:txBody>
    </xdr:sp>
    <xdr:clientData/>
  </xdr:twoCellAnchor>
  <xdr:twoCellAnchor>
    <xdr:from>
      <xdr:col>27</xdr:col>
      <xdr:colOff>190679</xdr:colOff>
      <xdr:row>9</xdr:row>
      <xdr:rowOff>27215</xdr:rowOff>
    </xdr:from>
    <xdr:to>
      <xdr:col>45</xdr:col>
      <xdr:colOff>85632</xdr:colOff>
      <xdr:row>10</xdr:row>
      <xdr:rowOff>95250</xdr:rowOff>
    </xdr:to>
    <xdr:sp macro="" textlink="">
      <xdr:nvSpPr>
        <xdr:cNvPr id="12" name="Rounded Rectangle 1">
          <a:extLst>
            <a:ext uri="{FF2B5EF4-FFF2-40B4-BE49-F238E27FC236}">
              <a16:creationId xmlns:a16="http://schemas.microsoft.com/office/drawing/2014/main" id="{A97F553D-D100-464E-823F-EBAACA5B3D39}"/>
            </a:ext>
          </a:extLst>
        </xdr:cNvPr>
        <xdr:cNvSpPr/>
      </xdr:nvSpPr>
      <xdr:spPr>
        <a:xfrm>
          <a:off x="6715304" y="1948090"/>
          <a:ext cx="4403453" cy="25853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PROFIT</a:t>
          </a:r>
          <a:r>
            <a:rPr lang="en-US" sz="1600" b="1" baseline="0">
              <a:solidFill>
                <a:schemeClr val="bg1"/>
              </a:solidFill>
            </a:rPr>
            <a:t> &amp; LOSS STATEMENT (In Crores)</a:t>
          </a:r>
          <a:endParaRPr lang="en-US" sz="1600" b="1">
            <a:solidFill>
              <a:schemeClr val="bg1"/>
            </a:solidFill>
          </a:endParaRPr>
        </a:p>
      </xdr:txBody>
    </xdr:sp>
    <xdr:clientData/>
  </xdr:twoCellAnchor>
  <xdr:twoCellAnchor>
    <xdr:from>
      <xdr:col>27</xdr:col>
      <xdr:colOff>149679</xdr:colOff>
      <xdr:row>24</xdr:row>
      <xdr:rowOff>2266</xdr:rowOff>
    </xdr:from>
    <xdr:to>
      <xdr:col>45</xdr:col>
      <xdr:colOff>227512</xdr:colOff>
      <xdr:row>25</xdr:row>
      <xdr:rowOff>86086</xdr:rowOff>
    </xdr:to>
    <xdr:sp macro="" textlink="">
      <xdr:nvSpPr>
        <xdr:cNvPr id="14" name="Rounded Rectangle 1">
          <a:extLst>
            <a:ext uri="{FF2B5EF4-FFF2-40B4-BE49-F238E27FC236}">
              <a16:creationId xmlns:a16="http://schemas.microsoft.com/office/drawing/2014/main" id="{43A0A55A-84AD-4B7B-B7B8-70A2C40066F2}"/>
            </a:ext>
          </a:extLst>
        </xdr:cNvPr>
        <xdr:cNvSpPr/>
      </xdr:nvSpPr>
      <xdr:spPr>
        <a:xfrm>
          <a:off x="6789965" y="6139087"/>
          <a:ext cx="466344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CLAIMS MANAGEMENT</a:t>
          </a:r>
        </a:p>
      </xdr:txBody>
    </xdr:sp>
    <xdr:clientData/>
  </xdr:twoCellAnchor>
  <xdr:twoCellAnchor editAs="oneCell">
    <xdr:from>
      <xdr:col>3</xdr:col>
      <xdr:colOff>95249</xdr:colOff>
      <xdr:row>24</xdr:row>
      <xdr:rowOff>0</xdr:rowOff>
    </xdr:from>
    <xdr:to>
      <xdr:col>26</xdr:col>
      <xdr:colOff>70756</xdr:colOff>
      <xdr:row>25</xdr:row>
      <xdr:rowOff>83820</xdr:rowOff>
    </xdr:to>
    <xdr:sp macro="" textlink="">
      <xdr:nvSpPr>
        <xdr:cNvPr id="21" name="Rounded Rectangle 111">
          <a:extLst>
            <a:ext uri="{FF2B5EF4-FFF2-40B4-BE49-F238E27FC236}">
              <a16:creationId xmlns:a16="http://schemas.microsoft.com/office/drawing/2014/main" id="{56573B84-A3A5-44F2-939F-D7894C64EA33}"/>
            </a:ext>
          </a:extLst>
        </xdr:cNvPr>
        <xdr:cNvSpPr/>
      </xdr:nvSpPr>
      <xdr:spPr>
        <a:xfrm>
          <a:off x="1074963" y="6123213"/>
          <a:ext cx="548640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ctr"/>
          <a:r>
            <a:rPr lang="en-US" sz="1100" b="1">
              <a:solidFill>
                <a:schemeClr val="bg1"/>
              </a:solidFill>
              <a:latin typeface="Arial" panose="020B0604020202020204" pitchFamily="34" charset="0"/>
              <a:ea typeface="+mn-ea"/>
              <a:cs typeface="Arial" panose="020B0604020202020204" pitchFamily="34" charset="0"/>
            </a:rPr>
            <a:t>CASHFLOW (In Crores)</a:t>
          </a:r>
        </a:p>
      </xdr:txBody>
    </xdr:sp>
    <xdr:clientData/>
  </xdr:twoCellAnchor>
  <xdr:twoCellAnchor>
    <xdr:from>
      <xdr:col>24</xdr:col>
      <xdr:colOff>231349</xdr:colOff>
      <xdr:row>52</xdr:row>
      <xdr:rowOff>176892</xdr:rowOff>
    </xdr:from>
    <xdr:to>
      <xdr:col>46</xdr:col>
      <xdr:colOff>6559</xdr:colOff>
      <xdr:row>54</xdr:row>
      <xdr:rowOff>58797</xdr:rowOff>
    </xdr:to>
    <xdr:sp macro="" textlink="">
      <xdr:nvSpPr>
        <xdr:cNvPr id="26" name="Rounded Rectangle 1">
          <a:extLst>
            <a:ext uri="{FF2B5EF4-FFF2-40B4-BE49-F238E27FC236}">
              <a16:creationId xmlns:a16="http://schemas.microsoft.com/office/drawing/2014/main" id="{14263146-0F83-4DD4-AB34-C29C657511EC}"/>
            </a:ext>
          </a:extLst>
        </xdr:cNvPr>
        <xdr:cNvSpPr/>
      </xdr:nvSpPr>
      <xdr:spPr>
        <a:xfrm>
          <a:off x="6204885" y="10708821"/>
          <a:ext cx="539496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ATTRITION</a:t>
          </a:r>
        </a:p>
      </xdr:txBody>
    </xdr:sp>
    <xdr:clientData/>
  </xdr:twoCellAnchor>
  <xdr:twoCellAnchor>
    <xdr:from>
      <xdr:col>4</xdr:col>
      <xdr:colOff>0</xdr:colOff>
      <xdr:row>87</xdr:row>
      <xdr:rowOff>68021</xdr:rowOff>
    </xdr:from>
    <xdr:to>
      <xdr:col>31</xdr:col>
      <xdr:colOff>180702</xdr:colOff>
      <xdr:row>88</xdr:row>
      <xdr:rowOff>140426</xdr:rowOff>
    </xdr:to>
    <xdr:sp macro="" textlink="">
      <xdr:nvSpPr>
        <xdr:cNvPr id="31" name="Rounded Rectangle 1">
          <a:extLst>
            <a:ext uri="{FF2B5EF4-FFF2-40B4-BE49-F238E27FC236}">
              <a16:creationId xmlns:a16="http://schemas.microsoft.com/office/drawing/2014/main" id="{E7BBAFBB-AE36-4DF0-836B-7ED4C303939D}"/>
            </a:ext>
          </a:extLst>
        </xdr:cNvPr>
        <xdr:cNvSpPr/>
      </xdr:nvSpPr>
      <xdr:spPr>
        <a:xfrm>
          <a:off x="1088571" y="17553200"/>
          <a:ext cx="676656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SCHEDULE PERFORMANCE</a:t>
          </a:r>
        </a:p>
      </xdr:txBody>
    </xdr:sp>
    <xdr:clientData/>
  </xdr:twoCellAnchor>
  <xdr:twoCellAnchor>
    <xdr:from>
      <xdr:col>4</xdr:col>
      <xdr:colOff>81660</xdr:colOff>
      <xdr:row>73</xdr:row>
      <xdr:rowOff>0</xdr:rowOff>
    </xdr:from>
    <xdr:to>
      <xdr:col>64</xdr:col>
      <xdr:colOff>7092</xdr:colOff>
      <xdr:row>74</xdr:row>
      <xdr:rowOff>74676</xdr:rowOff>
    </xdr:to>
    <xdr:sp macro="" textlink="">
      <xdr:nvSpPr>
        <xdr:cNvPr id="32" name="Rounded Rectangle 1">
          <a:extLst>
            <a:ext uri="{FF2B5EF4-FFF2-40B4-BE49-F238E27FC236}">
              <a16:creationId xmlns:a16="http://schemas.microsoft.com/office/drawing/2014/main" id="{FC0195DB-43F8-470B-BE22-E26D6DA0FECB}"/>
            </a:ext>
          </a:extLst>
        </xdr:cNvPr>
        <xdr:cNvSpPr/>
      </xdr:nvSpPr>
      <xdr:spPr>
        <a:xfrm>
          <a:off x="1170231" y="14818179"/>
          <a:ext cx="15179040" cy="265176"/>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914400" rtl="0" eaLnBrk="1" latinLnBrk="0" hangingPunct="1"/>
          <a:r>
            <a:rPr lang="en-US" sz="1600" b="1" kern="1200">
              <a:solidFill>
                <a:schemeClr val="bg1"/>
              </a:solidFill>
              <a:latin typeface="+mn-lt"/>
              <a:ea typeface="+mn-ea"/>
              <a:cs typeface="+mn-cs"/>
            </a:rPr>
            <a:t>QHSE ADHERENCE</a:t>
          </a:r>
        </a:p>
      </xdr:txBody>
    </xdr:sp>
    <xdr:clientData/>
  </xdr:twoCellAnchor>
  <xdr:twoCellAnchor editAs="oneCell">
    <xdr:from>
      <xdr:col>19</xdr:col>
      <xdr:colOff>30796</xdr:colOff>
      <xdr:row>74</xdr:row>
      <xdr:rowOff>163284</xdr:rowOff>
    </xdr:from>
    <xdr:to>
      <xdr:col>30</xdr:col>
      <xdr:colOff>68036</xdr:colOff>
      <xdr:row>86</xdr:row>
      <xdr:rowOff>123937</xdr:rowOff>
    </xdr:to>
    <xdr:pic>
      <xdr:nvPicPr>
        <xdr:cNvPr id="35" name="Picture 34">
          <a:extLst>
            <a:ext uri="{FF2B5EF4-FFF2-40B4-BE49-F238E27FC236}">
              <a16:creationId xmlns:a16="http://schemas.microsoft.com/office/drawing/2014/main" id="{2CE5EF6D-F669-48D7-B8CF-CCFBC93A2366}"/>
            </a:ext>
          </a:extLst>
        </xdr:cNvPr>
        <xdr:cNvPicPr>
          <a:picLocks noChangeAspect="1"/>
        </xdr:cNvPicPr>
      </xdr:nvPicPr>
      <xdr:blipFill>
        <a:blip xmlns:r="http://schemas.openxmlformats.org/officeDocument/2006/relationships" r:embed="rId2"/>
        <a:stretch>
          <a:fillRect/>
        </a:stretch>
      </xdr:blipFill>
      <xdr:spPr>
        <a:xfrm>
          <a:off x="4779689" y="15171963"/>
          <a:ext cx="2704240" cy="2246653"/>
        </a:xfrm>
        <a:prstGeom prst="rect">
          <a:avLst/>
        </a:prstGeom>
        <a:ln>
          <a:solidFill>
            <a:sysClr val="windowText" lastClr="000000"/>
          </a:solidFill>
        </a:ln>
      </xdr:spPr>
    </xdr:pic>
    <xdr:clientData/>
  </xdr:twoCellAnchor>
  <xdr:twoCellAnchor editAs="oneCell">
    <xdr:from>
      <xdr:col>5</xdr:col>
      <xdr:colOff>27214</xdr:colOff>
      <xdr:row>105</xdr:row>
      <xdr:rowOff>122493</xdr:rowOff>
    </xdr:from>
    <xdr:to>
      <xdr:col>34</xdr:col>
      <xdr:colOff>95250</xdr:colOff>
      <xdr:row>113</xdr:row>
      <xdr:rowOff>68037</xdr:rowOff>
    </xdr:to>
    <mc:AlternateContent xmlns:mc="http://schemas.openxmlformats.org/markup-compatibility/2006" xmlns:a14="http://schemas.microsoft.com/office/drawing/2010/main">
      <mc:Choice Requires="a14">
        <xdr:graphicFrame macro="">
          <xdr:nvGraphicFramePr>
            <xdr:cNvPr id="39" name="Workflows 2">
              <a:extLst>
                <a:ext uri="{FF2B5EF4-FFF2-40B4-BE49-F238E27FC236}">
                  <a16:creationId xmlns:a16="http://schemas.microsoft.com/office/drawing/2014/main" id="{382DBE8A-CC84-48E7-B399-2CC6183A08A2}"/>
                </a:ext>
              </a:extLst>
            </xdr:cNvPr>
            <xdr:cNvGraphicFramePr/>
          </xdr:nvGraphicFramePr>
          <xdr:xfrm>
            <a:off x="0" y="0"/>
            <a:ext cx="0" cy="0"/>
          </xdr:xfrm>
          <a:graphic>
            <a:graphicData uri="http://schemas.microsoft.com/office/drawing/2010/slicer">
              <sle:slicer xmlns:sle="http://schemas.microsoft.com/office/drawing/2010/slicer" name="Workflows 2"/>
            </a:graphicData>
          </a:graphic>
        </xdr:graphicFrame>
      </mc:Choice>
      <mc:Fallback xmlns="">
        <xdr:sp macro="" textlink="">
          <xdr:nvSpPr>
            <xdr:cNvPr id="0" name=""/>
            <xdr:cNvSpPr>
              <a:spLocks noTextEdit="1"/>
            </xdr:cNvSpPr>
          </xdr:nvSpPr>
          <xdr:spPr>
            <a:xfrm>
              <a:off x="1374321" y="21036672"/>
              <a:ext cx="7211786" cy="146954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3</xdr:col>
      <xdr:colOff>40821</xdr:colOff>
      <xdr:row>103</xdr:row>
      <xdr:rowOff>149706</xdr:rowOff>
    </xdr:from>
    <xdr:to>
      <xdr:col>64</xdr:col>
      <xdr:colOff>57694</xdr:colOff>
      <xdr:row>105</xdr:row>
      <xdr:rowOff>31611</xdr:rowOff>
    </xdr:to>
    <xdr:sp macro="" textlink="">
      <xdr:nvSpPr>
        <xdr:cNvPr id="40" name="Rounded Rectangle 1">
          <a:extLst>
            <a:ext uri="{FF2B5EF4-FFF2-40B4-BE49-F238E27FC236}">
              <a16:creationId xmlns:a16="http://schemas.microsoft.com/office/drawing/2014/main" id="{BFC04751-CF27-4D60-B792-41983DAAD0F9}"/>
            </a:ext>
          </a:extLst>
        </xdr:cNvPr>
        <xdr:cNvSpPr/>
      </xdr:nvSpPr>
      <xdr:spPr>
        <a:xfrm>
          <a:off x="1012371" y="28686606"/>
          <a:ext cx="15199723"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CONTROL</a:t>
          </a:r>
          <a:r>
            <a:rPr lang="en-US" sz="1600" b="1" baseline="0">
              <a:solidFill>
                <a:schemeClr val="bg1"/>
              </a:solidFill>
            </a:rPr>
            <a:t> ASSESSMENT</a:t>
          </a:r>
          <a:endParaRPr lang="en-US" sz="1600" b="1">
            <a:solidFill>
              <a:schemeClr val="bg1"/>
            </a:solidFill>
          </a:endParaRPr>
        </a:p>
      </xdr:txBody>
    </xdr:sp>
    <xdr:clientData/>
  </xdr:twoCellAnchor>
  <xdr:twoCellAnchor>
    <xdr:from>
      <xdr:col>52</xdr:col>
      <xdr:colOff>138783</xdr:colOff>
      <xdr:row>115</xdr:row>
      <xdr:rowOff>111577</xdr:rowOff>
    </xdr:from>
    <xdr:to>
      <xdr:col>63</xdr:col>
      <xdr:colOff>125720</xdr:colOff>
      <xdr:row>117</xdr:row>
      <xdr:rowOff>4897</xdr:rowOff>
    </xdr:to>
    <xdr:sp macro="" textlink="">
      <xdr:nvSpPr>
        <xdr:cNvPr id="41" name="Rounded Rectangle 1">
          <a:extLst>
            <a:ext uri="{FF2B5EF4-FFF2-40B4-BE49-F238E27FC236}">
              <a16:creationId xmlns:a16="http://schemas.microsoft.com/office/drawing/2014/main" id="{587D7387-F1AC-4E13-9FC8-F2FD7214916D}"/>
            </a:ext>
          </a:extLst>
        </xdr:cNvPr>
        <xdr:cNvSpPr/>
      </xdr:nvSpPr>
      <xdr:spPr>
        <a:xfrm>
          <a:off x="13283283" y="23488648"/>
          <a:ext cx="292608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EMPLOYEE HIRING TAT</a:t>
          </a:r>
        </a:p>
      </xdr:txBody>
    </xdr:sp>
    <xdr:clientData/>
  </xdr:twoCellAnchor>
  <xdr:twoCellAnchor>
    <xdr:from>
      <xdr:col>46</xdr:col>
      <xdr:colOff>68032</xdr:colOff>
      <xdr:row>24</xdr:row>
      <xdr:rowOff>2268</xdr:rowOff>
    </xdr:from>
    <xdr:to>
      <xdr:col>64</xdr:col>
      <xdr:colOff>74020</xdr:colOff>
      <xdr:row>25</xdr:row>
      <xdr:rowOff>83909</xdr:rowOff>
    </xdr:to>
    <xdr:sp macro="" textlink="">
      <xdr:nvSpPr>
        <xdr:cNvPr id="43" name="Rounded Rectangle 1">
          <a:extLst>
            <a:ext uri="{FF2B5EF4-FFF2-40B4-BE49-F238E27FC236}">
              <a16:creationId xmlns:a16="http://schemas.microsoft.com/office/drawing/2014/main" id="{CDB1D1B2-93D9-4E80-A747-4E9DF8B18869}"/>
            </a:ext>
          </a:extLst>
        </xdr:cNvPr>
        <xdr:cNvSpPr/>
      </xdr:nvSpPr>
      <xdr:spPr>
        <a:xfrm>
          <a:off x="11355157" y="6145893"/>
          <a:ext cx="4673238" cy="272141"/>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BONUS ACHIEVEMENT</a:t>
          </a:r>
          <a:r>
            <a:rPr lang="en-US" sz="1600" b="1" baseline="0">
              <a:solidFill>
                <a:schemeClr val="bg1"/>
              </a:solidFill>
            </a:rPr>
            <a:t> STATUS</a:t>
          </a:r>
          <a:endParaRPr lang="en-US" sz="1600" b="1">
            <a:solidFill>
              <a:schemeClr val="bg1"/>
            </a:solidFill>
          </a:endParaRPr>
        </a:p>
      </xdr:txBody>
    </xdr:sp>
    <xdr:clientData/>
  </xdr:twoCellAnchor>
  <xdr:twoCellAnchor editAs="oneCell">
    <xdr:from>
      <xdr:col>4</xdr:col>
      <xdr:colOff>149680</xdr:colOff>
      <xdr:row>26</xdr:row>
      <xdr:rowOff>149679</xdr:rowOff>
    </xdr:from>
    <xdr:to>
      <xdr:col>25</xdr:col>
      <xdr:colOff>171986</xdr:colOff>
      <xdr:row>41</xdr:row>
      <xdr:rowOff>13607</xdr:rowOff>
    </xdr:to>
    <xdr:pic>
      <xdr:nvPicPr>
        <xdr:cNvPr id="44" name="Picture 43">
          <a:extLst>
            <a:ext uri="{FF2B5EF4-FFF2-40B4-BE49-F238E27FC236}">
              <a16:creationId xmlns:a16="http://schemas.microsoft.com/office/drawing/2014/main" id="{D52DD2F4-9905-4026-8643-65EBA00912EE}"/>
            </a:ext>
          </a:extLst>
        </xdr:cNvPr>
        <xdr:cNvPicPr>
          <a:picLocks noChangeAspect="1"/>
        </xdr:cNvPicPr>
      </xdr:nvPicPr>
      <xdr:blipFill>
        <a:blip xmlns:r="http://schemas.openxmlformats.org/officeDocument/2006/relationships" r:embed="rId3"/>
        <a:stretch>
          <a:fillRect/>
        </a:stretch>
      </xdr:blipFill>
      <xdr:spPr>
        <a:xfrm>
          <a:off x="1238251" y="6667500"/>
          <a:ext cx="5165806" cy="2735035"/>
        </a:xfrm>
        <a:prstGeom prst="rect">
          <a:avLst/>
        </a:prstGeom>
      </xdr:spPr>
    </xdr:pic>
    <xdr:clientData/>
  </xdr:twoCellAnchor>
  <xdr:twoCellAnchor editAs="oneCell">
    <xdr:from>
      <xdr:col>25</xdr:col>
      <xdr:colOff>40848</xdr:colOff>
      <xdr:row>54</xdr:row>
      <xdr:rowOff>136071</xdr:rowOff>
    </xdr:from>
    <xdr:to>
      <xdr:col>45</xdr:col>
      <xdr:colOff>231349</xdr:colOff>
      <xdr:row>70</xdr:row>
      <xdr:rowOff>30017</xdr:rowOff>
    </xdr:to>
    <xdr:pic>
      <xdr:nvPicPr>
        <xdr:cNvPr id="46" name="Picture 45">
          <a:extLst>
            <a:ext uri="{FF2B5EF4-FFF2-40B4-BE49-F238E27FC236}">
              <a16:creationId xmlns:a16="http://schemas.microsoft.com/office/drawing/2014/main" id="{410FC7B0-38C3-4C1B-975D-9E0D3AA63444}"/>
            </a:ext>
          </a:extLst>
        </xdr:cNvPr>
        <xdr:cNvPicPr>
          <a:picLocks noChangeAspect="1"/>
        </xdr:cNvPicPr>
      </xdr:nvPicPr>
      <xdr:blipFill>
        <a:blip xmlns:r="http://schemas.openxmlformats.org/officeDocument/2006/relationships" r:embed="rId4"/>
        <a:stretch>
          <a:fillRect/>
        </a:stretch>
      </xdr:blipFill>
      <xdr:spPr>
        <a:xfrm>
          <a:off x="6272919" y="11049000"/>
          <a:ext cx="5293180" cy="2969160"/>
        </a:xfrm>
        <a:prstGeom prst="rect">
          <a:avLst/>
        </a:prstGeom>
      </xdr:spPr>
    </xdr:pic>
    <xdr:clientData/>
  </xdr:twoCellAnchor>
  <xdr:twoCellAnchor editAs="oneCell">
    <xdr:from>
      <xdr:col>4</xdr:col>
      <xdr:colOff>40822</xdr:colOff>
      <xdr:row>89</xdr:row>
      <xdr:rowOff>40815</xdr:rowOff>
    </xdr:from>
    <xdr:to>
      <xdr:col>31</xdr:col>
      <xdr:colOff>167242</xdr:colOff>
      <xdr:row>102</xdr:row>
      <xdr:rowOff>136070</xdr:rowOff>
    </xdr:to>
    <xdr:pic>
      <xdr:nvPicPr>
        <xdr:cNvPr id="47" name="Picture 46">
          <a:extLst>
            <a:ext uri="{FF2B5EF4-FFF2-40B4-BE49-F238E27FC236}">
              <a16:creationId xmlns:a16="http://schemas.microsoft.com/office/drawing/2014/main" id="{FEC5D63E-6E4C-403E-8CD2-FE639748B21A}"/>
            </a:ext>
          </a:extLst>
        </xdr:cNvPr>
        <xdr:cNvPicPr>
          <a:picLocks noChangeAspect="1"/>
        </xdr:cNvPicPr>
      </xdr:nvPicPr>
      <xdr:blipFill>
        <a:blip xmlns:r="http://schemas.openxmlformats.org/officeDocument/2006/relationships" r:embed="rId5"/>
        <a:stretch>
          <a:fillRect/>
        </a:stretch>
      </xdr:blipFill>
      <xdr:spPr>
        <a:xfrm>
          <a:off x="1129393" y="17906994"/>
          <a:ext cx="6712278" cy="2598969"/>
        </a:xfrm>
        <a:prstGeom prst="rect">
          <a:avLst/>
        </a:prstGeom>
      </xdr:spPr>
    </xdr:pic>
    <xdr:clientData/>
  </xdr:twoCellAnchor>
  <xdr:twoCellAnchor>
    <xdr:from>
      <xdr:col>4</xdr:col>
      <xdr:colOff>202888</xdr:colOff>
      <xdr:row>74</xdr:row>
      <xdr:rowOff>169184</xdr:rowOff>
    </xdr:from>
    <xdr:to>
      <xdr:col>18</xdr:col>
      <xdr:colOff>13606</xdr:colOff>
      <xdr:row>86</xdr:row>
      <xdr:rowOff>95250</xdr:rowOff>
    </xdr:to>
    <xdr:graphicFrame macro="">
      <xdr:nvGraphicFramePr>
        <xdr:cNvPr id="48" name="Chart 47">
          <a:extLst>
            <a:ext uri="{FF2B5EF4-FFF2-40B4-BE49-F238E27FC236}">
              <a16:creationId xmlns:a16="http://schemas.microsoft.com/office/drawing/2014/main" id="{2308EB63-35A5-43C5-A027-6E473F3458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53</xdr:col>
      <xdr:colOff>129395</xdr:colOff>
      <xdr:row>74</xdr:row>
      <xdr:rowOff>163287</xdr:rowOff>
    </xdr:from>
    <xdr:to>
      <xdr:col>63</xdr:col>
      <xdr:colOff>255650</xdr:colOff>
      <xdr:row>86</xdr:row>
      <xdr:rowOff>81643</xdr:rowOff>
    </xdr:to>
    <xdr:graphicFrame macro="">
      <xdr:nvGraphicFramePr>
        <xdr:cNvPr id="50" name="Chart 49">
          <a:extLst>
            <a:ext uri="{FF2B5EF4-FFF2-40B4-BE49-F238E27FC236}">
              <a16:creationId xmlns:a16="http://schemas.microsoft.com/office/drawing/2014/main" id="{BBCF370E-7FAD-4B6E-9AB5-01713DF3F7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30</xdr:col>
      <xdr:colOff>176892</xdr:colOff>
      <xdr:row>74</xdr:row>
      <xdr:rowOff>163286</xdr:rowOff>
    </xdr:from>
    <xdr:to>
      <xdr:col>41</xdr:col>
      <xdr:colOff>95250</xdr:colOff>
      <xdr:row>86</xdr:row>
      <xdr:rowOff>108857</xdr:rowOff>
    </xdr:to>
    <xdr:graphicFrame macro="">
      <xdr:nvGraphicFramePr>
        <xdr:cNvPr id="52" name="Chart 51">
          <a:extLst>
            <a:ext uri="{FF2B5EF4-FFF2-40B4-BE49-F238E27FC236}">
              <a16:creationId xmlns:a16="http://schemas.microsoft.com/office/drawing/2014/main" id="{715A7142-DE19-443F-9CD9-D98947149B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234558</xdr:colOff>
      <xdr:row>74</xdr:row>
      <xdr:rowOff>163287</xdr:rowOff>
    </xdr:from>
    <xdr:to>
      <xdr:col>52</xdr:col>
      <xdr:colOff>188346</xdr:colOff>
      <xdr:row>86</xdr:row>
      <xdr:rowOff>95251</xdr:rowOff>
    </xdr:to>
    <xdr:graphicFrame macro="">
      <xdr:nvGraphicFramePr>
        <xdr:cNvPr id="54" name="Chart 53">
          <a:extLst>
            <a:ext uri="{FF2B5EF4-FFF2-40B4-BE49-F238E27FC236}">
              <a16:creationId xmlns:a16="http://schemas.microsoft.com/office/drawing/2014/main" id="{7335BFCA-8F79-4DB3-8550-58E5F6A93B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81644</xdr:colOff>
      <xdr:row>115</xdr:row>
      <xdr:rowOff>122463</xdr:rowOff>
    </xdr:from>
    <xdr:to>
      <xdr:col>26</xdr:col>
      <xdr:colOff>74568</xdr:colOff>
      <xdr:row>117</xdr:row>
      <xdr:rowOff>4367</xdr:rowOff>
    </xdr:to>
    <xdr:sp macro="" textlink="">
      <xdr:nvSpPr>
        <xdr:cNvPr id="64" name="Rounded Rectangle 1">
          <a:extLst>
            <a:ext uri="{FF2B5EF4-FFF2-40B4-BE49-F238E27FC236}">
              <a16:creationId xmlns:a16="http://schemas.microsoft.com/office/drawing/2014/main" id="{DB59DBED-CAF7-44C1-9660-6740989BD21A}"/>
            </a:ext>
          </a:extLst>
        </xdr:cNvPr>
        <xdr:cNvSpPr/>
      </xdr:nvSpPr>
      <xdr:spPr>
        <a:xfrm>
          <a:off x="1170215" y="23499534"/>
          <a:ext cx="5394960" cy="262904"/>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JWIL SUCCESSION PLAN</a:t>
          </a:r>
        </a:p>
      </xdr:txBody>
    </xdr:sp>
    <xdr:clientData/>
  </xdr:twoCellAnchor>
  <xdr:twoCellAnchor>
    <xdr:from>
      <xdr:col>16</xdr:col>
      <xdr:colOff>176892</xdr:colOff>
      <xdr:row>16</xdr:row>
      <xdr:rowOff>163286</xdr:rowOff>
    </xdr:from>
    <xdr:to>
      <xdr:col>17</xdr:col>
      <xdr:colOff>192677</xdr:colOff>
      <xdr:row>18</xdr:row>
      <xdr:rowOff>54428</xdr:rowOff>
    </xdr:to>
    <xdr:sp macro="" textlink="">
      <xdr:nvSpPr>
        <xdr:cNvPr id="69" name="Rounded Rectangle 1">
          <a:extLst>
            <a:ext uri="{FF2B5EF4-FFF2-40B4-BE49-F238E27FC236}">
              <a16:creationId xmlns:a16="http://schemas.microsoft.com/office/drawing/2014/main" id="{2E17B25D-7E09-40F3-935F-F4CC54CF5CB0}"/>
            </a:ext>
          </a:extLst>
        </xdr:cNvPr>
        <xdr:cNvSpPr/>
      </xdr:nvSpPr>
      <xdr:spPr>
        <a:xfrm>
          <a:off x="4225017" y="3411311"/>
          <a:ext cx="272960" cy="281667"/>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4</xdr:col>
      <xdr:colOff>2721</xdr:colOff>
      <xdr:row>7</xdr:row>
      <xdr:rowOff>2721</xdr:rowOff>
    </xdr:from>
    <xdr:to>
      <xdr:col>5</xdr:col>
      <xdr:colOff>18505</xdr:colOff>
      <xdr:row>8</xdr:row>
      <xdr:rowOff>97970</xdr:rowOff>
    </xdr:to>
    <xdr:sp macro="" textlink="">
      <xdr:nvSpPr>
        <xdr:cNvPr id="70" name="Rounded Rectangle 1">
          <a:extLst>
            <a:ext uri="{FF2B5EF4-FFF2-40B4-BE49-F238E27FC236}">
              <a16:creationId xmlns:a16="http://schemas.microsoft.com/office/drawing/2014/main" id="{4447AA5D-9C5E-4356-A076-E54ED85931E7}"/>
            </a:ext>
          </a:extLst>
        </xdr:cNvPr>
        <xdr:cNvSpPr/>
      </xdr:nvSpPr>
      <xdr:spPr>
        <a:xfrm>
          <a:off x="1088571" y="1517196"/>
          <a:ext cx="272959"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3</xdr:col>
      <xdr:colOff>40823</xdr:colOff>
      <xdr:row>16</xdr:row>
      <xdr:rowOff>182335</xdr:rowOff>
    </xdr:from>
    <xdr:to>
      <xdr:col>4</xdr:col>
      <xdr:colOff>157300</xdr:colOff>
      <xdr:row>18</xdr:row>
      <xdr:rowOff>95250</xdr:rowOff>
    </xdr:to>
    <xdr:sp macro="" textlink="">
      <xdr:nvSpPr>
        <xdr:cNvPr id="73" name="Rounded Rectangle 1">
          <a:extLst>
            <a:ext uri="{FF2B5EF4-FFF2-40B4-BE49-F238E27FC236}">
              <a16:creationId xmlns:a16="http://schemas.microsoft.com/office/drawing/2014/main" id="{C2FC7671-45EA-477D-A5AA-8BB551CE7D32}"/>
            </a:ext>
          </a:extLst>
        </xdr:cNvPr>
        <xdr:cNvSpPr/>
      </xdr:nvSpPr>
      <xdr:spPr>
        <a:xfrm>
          <a:off x="1020537" y="3434442"/>
          <a:ext cx="225334" cy="307522"/>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27</xdr:col>
      <xdr:colOff>168727</xdr:colOff>
      <xdr:row>7</xdr:row>
      <xdr:rowOff>5442</xdr:rowOff>
    </xdr:from>
    <xdr:to>
      <xdr:col>28</xdr:col>
      <xdr:colOff>184512</xdr:colOff>
      <xdr:row>8</xdr:row>
      <xdr:rowOff>100691</xdr:rowOff>
    </xdr:to>
    <xdr:sp macro="" textlink="">
      <xdr:nvSpPr>
        <xdr:cNvPr id="74" name="Rounded Rectangle 1">
          <a:extLst>
            <a:ext uri="{FF2B5EF4-FFF2-40B4-BE49-F238E27FC236}">
              <a16:creationId xmlns:a16="http://schemas.microsoft.com/office/drawing/2014/main" id="{724329A3-305F-4E12-9740-32E267891AA5}"/>
            </a:ext>
          </a:extLst>
        </xdr:cNvPr>
        <xdr:cNvSpPr/>
      </xdr:nvSpPr>
      <xdr:spPr>
        <a:xfrm>
          <a:off x="6779077" y="1519917"/>
          <a:ext cx="27296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27</xdr:col>
      <xdr:colOff>157841</xdr:colOff>
      <xdr:row>24</xdr:row>
      <xdr:rowOff>0</xdr:rowOff>
    </xdr:from>
    <xdr:to>
      <xdr:col>28</xdr:col>
      <xdr:colOff>173626</xdr:colOff>
      <xdr:row>25</xdr:row>
      <xdr:rowOff>78866</xdr:rowOff>
    </xdr:to>
    <xdr:sp macro="" textlink="">
      <xdr:nvSpPr>
        <xdr:cNvPr id="75" name="Rounded Rectangle 1">
          <a:extLst>
            <a:ext uri="{FF2B5EF4-FFF2-40B4-BE49-F238E27FC236}">
              <a16:creationId xmlns:a16="http://schemas.microsoft.com/office/drawing/2014/main" id="{989BBBAD-9576-4AB4-BA9B-DF5588245E5F}"/>
            </a:ext>
          </a:extLst>
        </xdr:cNvPr>
        <xdr:cNvSpPr/>
      </xdr:nvSpPr>
      <xdr:spPr>
        <a:xfrm>
          <a:off x="6682466" y="6140850"/>
          <a:ext cx="269785" cy="272141"/>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3</xdr:col>
      <xdr:colOff>92527</xdr:colOff>
      <xdr:row>24</xdr:row>
      <xdr:rowOff>0</xdr:rowOff>
    </xdr:from>
    <xdr:to>
      <xdr:col>4</xdr:col>
      <xdr:colOff>257990</xdr:colOff>
      <xdr:row>25</xdr:row>
      <xdr:rowOff>78920</xdr:rowOff>
    </xdr:to>
    <xdr:sp macro="" textlink="">
      <xdr:nvSpPr>
        <xdr:cNvPr id="76" name="Rounded Rectangle 1">
          <a:extLst>
            <a:ext uri="{FF2B5EF4-FFF2-40B4-BE49-F238E27FC236}">
              <a16:creationId xmlns:a16="http://schemas.microsoft.com/office/drawing/2014/main" id="{F43F1999-F998-4130-9A3A-024F0FA6C499}"/>
            </a:ext>
          </a:extLst>
        </xdr:cNvPr>
        <xdr:cNvSpPr/>
      </xdr:nvSpPr>
      <xdr:spPr>
        <a:xfrm>
          <a:off x="1064077" y="6117771"/>
          <a:ext cx="279763"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46</xdr:col>
      <xdr:colOff>92527</xdr:colOff>
      <xdr:row>24</xdr:row>
      <xdr:rowOff>13154</xdr:rowOff>
    </xdr:from>
    <xdr:to>
      <xdr:col>47</xdr:col>
      <xdr:colOff>108312</xdr:colOff>
      <xdr:row>25</xdr:row>
      <xdr:rowOff>94795</xdr:rowOff>
    </xdr:to>
    <xdr:sp macro="" textlink="">
      <xdr:nvSpPr>
        <xdr:cNvPr id="77" name="Rounded Rectangle 1">
          <a:extLst>
            <a:ext uri="{FF2B5EF4-FFF2-40B4-BE49-F238E27FC236}">
              <a16:creationId xmlns:a16="http://schemas.microsoft.com/office/drawing/2014/main" id="{59EE2375-5A51-4D43-9645-0B64C4C00358}"/>
            </a:ext>
          </a:extLst>
        </xdr:cNvPr>
        <xdr:cNvSpPr/>
      </xdr:nvSpPr>
      <xdr:spPr>
        <a:xfrm>
          <a:off x="11379652" y="6156779"/>
          <a:ext cx="269785" cy="272141"/>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24</xdr:col>
      <xdr:colOff>212298</xdr:colOff>
      <xdr:row>52</xdr:row>
      <xdr:rowOff>144235</xdr:rowOff>
    </xdr:from>
    <xdr:to>
      <xdr:col>25</xdr:col>
      <xdr:colOff>228083</xdr:colOff>
      <xdr:row>54</xdr:row>
      <xdr:rowOff>48984</xdr:rowOff>
    </xdr:to>
    <xdr:sp macro="" textlink="">
      <xdr:nvSpPr>
        <xdr:cNvPr id="78" name="Rounded Rectangle 1">
          <a:extLst>
            <a:ext uri="{FF2B5EF4-FFF2-40B4-BE49-F238E27FC236}">
              <a16:creationId xmlns:a16="http://schemas.microsoft.com/office/drawing/2014/main" id="{DC871F66-01C4-45E4-882F-10FC07016531}"/>
            </a:ext>
          </a:extLst>
        </xdr:cNvPr>
        <xdr:cNvSpPr/>
      </xdr:nvSpPr>
      <xdr:spPr>
        <a:xfrm>
          <a:off x="6185834" y="10676164"/>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4</xdr:col>
      <xdr:colOff>84382</xdr:colOff>
      <xdr:row>72</xdr:row>
      <xdr:rowOff>165986</xdr:rowOff>
    </xdr:from>
    <xdr:to>
      <xdr:col>5</xdr:col>
      <xdr:colOff>209023</xdr:colOff>
      <xdr:row>74</xdr:row>
      <xdr:rowOff>70735</xdr:rowOff>
    </xdr:to>
    <xdr:sp macro="" textlink="">
      <xdr:nvSpPr>
        <xdr:cNvPr id="85" name="Rounded Rectangle 1">
          <a:extLst>
            <a:ext uri="{FF2B5EF4-FFF2-40B4-BE49-F238E27FC236}">
              <a16:creationId xmlns:a16="http://schemas.microsoft.com/office/drawing/2014/main" id="{0CBDD4C2-D109-4E9F-92B7-19B1129BB9AD}"/>
            </a:ext>
          </a:extLst>
        </xdr:cNvPr>
        <xdr:cNvSpPr/>
      </xdr:nvSpPr>
      <xdr:spPr>
        <a:xfrm>
          <a:off x="1172953" y="14793665"/>
          <a:ext cx="383177"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3</xdr:col>
      <xdr:colOff>87085</xdr:colOff>
      <xdr:row>87</xdr:row>
      <xdr:rowOff>59849</xdr:rowOff>
    </xdr:from>
    <xdr:to>
      <xdr:col>4</xdr:col>
      <xdr:colOff>252548</xdr:colOff>
      <xdr:row>88</xdr:row>
      <xdr:rowOff>155098</xdr:rowOff>
    </xdr:to>
    <xdr:sp macro="" textlink="">
      <xdr:nvSpPr>
        <xdr:cNvPr id="86" name="Rounded Rectangle 1">
          <a:extLst>
            <a:ext uri="{FF2B5EF4-FFF2-40B4-BE49-F238E27FC236}">
              <a16:creationId xmlns:a16="http://schemas.microsoft.com/office/drawing/2014/main" id="{C6D30C04-009E-45C5-A344-FA0FA30A6CE6}"/>
            </a:ext>
          </a:extLst>
        </xdr:cNvPr>
        <xdr:cNvSpPr/>
      </xdr:nvSpPr>
      <xdr:spPr>
        <a:xfrm>
          <a:off x="1066799" y="17545028"/>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3</xdr:col>
      <xdr:colOff>46276</xdr:colOff>
      <xdr:row>103</xdr:row>
      <xdr:rowOff>127906</xdr:rowOff>
    </xdr:from>
    <xdr:to>
      <xdr:col>4</xdr:col>
      <xdr:colOff>211739</xdr:colOff>
      <xdr:row>105</xdr:row>
      <xdr:rowOff>32655</xdr:rowOff>
    </xdr:to>
    <xdr:sp macro="" textlink="">
      <xdr:nvSpPr>
        <xdr:cNvPr id="88" name="Rounded Rectangle 1">
          <a:extLst>
            <a:ext uri="{FF2B5EF4-FFF2-40B4-BE49-F238E27FC236}">
              <a16:creationId xmlns:a16="http://schemas.microsoft.com/office/drawing/2014/main" id="{5DE6E833-D398-4BBB-A4FD-7326E89BF28B}"/>
            </a:ext>
          </a:extLst>
        </xdr:cNvPr>
        <xdr:cNvSpPr/>
      </xdr:nvSpPr>
      <xdr:spPr>
        <a:xfrm>
          <a:off x="1017826" y="28664806"/>
          <a:ext cx="279763"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4</xdr:col>
      <xdr:colOff>73478</xdr:colOff>
      <xdr:row>115</xdr:row>
      <xdr:rowOff>114300</xdr:rowOff>
    </xdr:from>
    <xdr:to>
      <xdr:col>5</xdr:col>
      <xdr:colOff>89262</xdr:colOff>
      <xdr:row>117</xdr:row>
      <xdr:rowOff>19049</xdr:rowOff>
    </xdr:to>
    <xdr:sp macro="" textlink="">
      <xdr:nvSpPr>
        <xdr:cNvPr id="91" name="Rounded Rectangle 1">
          <a:extLst>
            <a:ext uri="{FF2B5EF4-FFF2-40B4-BE49-F238E27FC236}">
              <a16:creationId xmlns:a16="http://schemas.microsoft.com/office/drawing/2014/main" id="{6A934CE5-B2C5-4A83-A40E-002E70CB421E}"/>
            </a:ext>
          </a:extLst>
        </xdr:cNvPr>
        <xdr:cNvSpPr/>
      </xdr:nvSpPr>
      <xdr:spPr>
        <a:xfrm>
          <a:off x="1159328" y="33480375"/>
          <a:ext cx="272959"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52</xdr:col>
      <xdr:colOff>130623</xdr:colOff>
      <xdr:row>115</xdr:row>
      <xdr:rowOff>103414</xdr:rowOff>
    </xdr:from>
    <xdr:to>
      <xdr:col>53</xdr:col>
      <xdr:colOff>146407</xdr:colOff>
      <xdr:row>117</xdr:row>
      <xdr:rowOff>8163</xdr:rowOff>
    </xdr:to>
    <xdr:sp macro="" textlink="">
      <xdr:nvSpPr>
        <xdr:cNvPr id="92" name="Rounded Rectangle 1">
          <a:extLst>
            <a:ext uri="{FF2B5EF4-FFF2-40B4-BE49-F238E27FC236}">
              <a16:creationId xmlns:a16="http://schemas.microsoft.com/office/drawing/2014/main" id="{1F0BC6CD-A468-409E-8A00-90FC242244AF}"/>
            </a:ext>
          </a:extLst>
        </xdr:cNvPr>
        <xdr:cNvSpPr/>
      </xdr:nvSpPr>
      <xdr:spPr>
        <a:xfrm>
          <a:off x="13275123" y="23480485"/>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65</xdr:col>
      <xdr:colOff>117020</xdr:colOff>
      <xdr:row>7</xdr:row>
      <xdr:rowOff>95249</xdr:rowOff>
    </xdr:from>
    <xdr:to>
      <xdr:col>66</xdr:col>
      <xdr:colOff>241662</xdr:colOff>
      <xdr:row>8</xdr:row>
      <xdr:rowOff>190498</xdr:rowOff>
    </xdr:to>
    <xdr:sp macro="" textlink="">
      <xdr:nvSpPr>
        <xdr:cNvPr id="96" name="Rounded Rectangle 1">
          <a:extLst>
            <a:ext uri="{FF2B5EF4-FFF2-40B4-BE49-F238E27FC236}">
              <a16:creationId xmlns:a16="http://schemas.microsoft.com/office/drawing/2014/main" id="{7EF2C796-949E-490E-BE0A-EF9BAEEEF1D1}"/>
            </a:ext>
          </a:extLst>
        </xdr:cNvPr>
        <xdr:cNvSpPr/>
      </xdr:nvSpPr>
      <xdr:spPr>
        <a:xfrm>
          <a:off x="16385720" y="1609724"/>
          <a:ext cx="277042"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65</xdr:col>
      <xdr:colOff>117019</xdr:colOff>
      <xdr:row>9</xdr:row>
      <xdr:rowOff>54428</xdr:rowOff>
    </xdr:from>
    <xdr:to>
      <xdr:col>66</xdr:col>
      <xdr:colOff>241661</xdr:colOff>
      <xdr:row>10</xdr:row>
      <xdr:rowOff>149677</xdr:rowOff>
    </xdr:to>
    <xdr:sp macro="" textlink="">
      <xdr:nvSpPr>
        <xdr:cNvPr id="97" name="Rounded Rectangle 1">
          <a:extLst>
            <a:ext uri="{FF2B5EF4-FFF2-40B4-BE49-F238E27FC236}">
              <a16:creationId xmlns:a16="http://schemas.microsoft.com/office/drawing/2014/main" id="{C4285442-5005-41F2-9056-A9802668CE76}"/>
            </a:ext>
          </a:extLst>
        </xdr:cNvPr>
        <xdr:cNvSpPr/>
      </xdr:nvSpPr>
      <xdr:spPr>
        <a:xfrm>
          <a:off x="16385719" y="1959428"/>
          <a:ext cx="277042"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65</xdr:col>
      <xdr:colOff>106134</xdr:colOff>
      <xdr:row>5</xdr:row>
      <xdr:rowOff>16329</xdr:rowOff>
    </xdr:from>
    <xdr:to>
      <xdr:col>66</xdr:col>
      <xdr:colOff>230776</xdr:colOff>
      <xdr:row>5</xdr:row>
      <xdr:rowOff>302078</xdr:rowOff>
    </xdr:to>
    <xdr:sp macro="" textlink="">
      <xdr:nvSpPr>
        <xdr:cNvPr id="98" name="Rounded Rectangle 1">
          <a:extLst>
            <a:ext uri="{FF2B5EF4-FFF2-40B4-BE49-F238E27FC236}">
              <a16:creationId xmlns:a16="http://schemas.microsoft.com/office/drawing/2014/main" id="{CB2FE8F6-FE4B-4A5A-AA58-34240FE80EB3}"/>
            </a:ext>
          </a:extLst>
        </xdr:cNvPr>
        <xdr:cNvSpPr/>
      </xdr:nvSpPr>
      <xdr:spPr>
        <a:xfrm>
          <a:off x="16374834" y="978354"/>
          <a:ext cx="277042"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65</xdr:col>
      <xdr:colOff>122463</xdr:colOff>
      <xdr:row>5</xdr:row>
      <xdr:rowOff>332015</xdr:rowOff>
    </xdr:from>
    <xdr:to>
      <xdr:col>66</xdr:col>
      <xdr:colOff>247105</xdr:colOff>
      <xdr:row>7</xdr:row>
      <xdr:rowOff>59871</xdr:rowOff>
    </xdr:to>
    <xdr:sp macro="" textlink="">
      <xdr:nvSpPr>
        <xdr:cNvPr id="99" name="Rounded Rectangle 1">
          <a:extLst>
            <a:ext uri="{FF2B5EF4-FFF2-40B4-BE49-F238E27FC236}">
              <a16:creationId xmlns:a16="http://schemas.microsoft.com/office/drawing/2014/main" id="{96B199B4-2533-49D0-B487-2AEA2E539C0E}"/>
            </a:ext>
          </a:extLst>
        </xdr:cNvPr>
        <xdr:cNvSpPr/>
      </xdr:nvSpPr>
      <xdr:spPr>
        <a:xfrm>
          <a:off x="16391163" y="1294040"/>
          <a:ext cx="277042" cy="280306"/>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H</a:t>
          </a:r>
        </a:p>
      </xdr:txBody>
    </xdr:sp>
    <xdr:clientData/>
  </xdr:twoCellAnchor>
  <xdr:twoCellAnchor>
    <xdr:from>
      <xdr:col>65</xdr:col>
      <xdr:colOff>119741</xdr:colOff>
      <xdr:row>11</xdr:row>
      <xdr:rowOff>16328</xdr:rowOff>
    </xdr:from>
    <xdr:to>
      <xdr:col>66</xdr:col>
      <xdr:colOff>244383</xdr:colOff>
      <xdr:row>12</xdr:row>
      <xdr:rowOff>125184</xdr:rowOff>
    </xdr:to>
    <xdr:sp macro="" textlink="">
      <xdr:nvSpPr>
        <xdr:cNvPr id="100" name="Rounded Rectangle 1">
          <a:extLst>
            <a:ext uri="{FF2B5EF4-FFF2-40B4-BE49-F238E27FC236}">
              <a16:creationId xmlns:a16="http://schemas.microsoft.com/office/drawing/2014/main" id="{AB94C731-977F-421F-AC4F-E7413D14D440}"/>
            </a:ext>
          </a:extLst>
        </xdr:cNvPr>
        <xdr:cNvSpPr/>
      </xdr:nvSpPr>
      <xdr:spPr>
        <a:xfrm>
          <a:off x="16388441" y="2292803"/>
          <a:ext cx="277042" cy="280306"/>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67</xdr:col>
      <xdr:colOff>13605</xdr:colOff>
      <xdr:row>5</xdr:row>
      <xdr:rowOff>19051</xdr:rowOff>
    </xdr:from>
    <xdr:to>
      <xdr:col>72</xdr:col>
      <xdr:colOff>33104</xdr:colOff>
      <xdr:row>5</xdr:row>
      <xdr:rowOff>304800</xdr:rowOff>
    </xdr:to>
    <xdr:sp macro="" textlink="">
      <xdr:nvSpPr>
        <xdr:cNvPr id="101" name="Rounded Rectangle 1">
          <a:extLst>
            <a:ext uri="{FF2B5EF4-FFF2-40B4-BE49-F238E27FC236}">
              <a16:creationId xmlns:a16="http://schemas.microsoft.com/office/drawing/2014/main" id="{390259AF-F087-431E-A5EE-02D85DA60A8D}"/>
            </a:ext>
          </a:extLst>
        </xdr:cNvPr>
        <xdr:cNvSpPr/>
      </xdr:nvSpPr>
      <xdr:spPr>
        <a:xfrm>
          <a:off x="16691880" y="981076"/>
          <a:ext cx="1305374"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ANNUALY</a:t>
          </a:r>
        </a:p>
      </xdr:txBody>
    </xdr:sp>
    <xdr:clientData/>
  </xdr:twoCellAnchor>
  <xdr:twoCellAnchor>
    <xdr:from>
      <xdr:col>67</xdr:col>
      <xdr:colOff>29933</xdr:colOff>
      <xdr:row>5</xdr:row>
      <xdr:rowOff>321130</xdr:rowOff>
    </xdr:from>
    <xdr:to>
      <xdr:col>72</xdr:col>
      <xdr:colOff>49432</xdr:colOff>
      <xdr:row>7</xdr:row>
      <xdr:rowOff>48986</xdr:rowOff>
    </xdr:to>
    <xdr:sp macro="" textlink="">
      <xdr:nvSpPr>
        <xdr:cNvPr id="102" name="Rounded Rectangle 1">
          <a:extLst>
            <a:ext uri="{FF2B5EF4-FFF2-40B4-BE49-F238E27FC236}">
              <a16:creationId xmlns:a16="http://schemas.microsoft.com/office/drawing/2014/main" id="{017FA426-91EA-4424-8781-E2E334B3D3B8}"/>
            </a:ext>
          </a:extLst>
        </xdr:cNvPr>
        <xdr:cNvSpPr/>
      </xdr:nvSpPr>
      <xdr:spPr>
        <a:xfrm>
          <a:off x="16708208" y="1283155"/>
          <a:ext cx="1305374" cy="280306"/>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HALF YEARLY</a:t>
          </a:r>
        </a:p>
      </xdr:txBody>
    </xdr:sp>
    <xdr:clientData/>
  </xdr:twoCellAnchor>
  <xdr:twoCellAnchor>
    <xdr:from>
      <xdr:col>67</xdr:col>
      <xdr:colOff>29934</xdr:colOff>
      <xdr:row>7</xdr:row>
      <xdr:rowOff>89808</xdr:rowOff>
    </xdr:from>
    <xdr:to>
      <xdr:col>72</xdr:col>
      <xdr:colOff>49433</xdr:colOff>
      <xdr:row>8</xdr:row>
      <xdr:rowOff>185057</xdr:rowOff>
    </xdr:to>
    <xdr:sp macro="" textlink="">
      <xdr:nvSpPr>
        <xdr:cNvPr id="103" name="Rounded Rectangle 1">
          <a:extLst>
            <a:ext uri="{FF2B5EF4-FFF2-40B4-BE49-F238E27FC236}">
              <a16:creationId xmlns:a16="http://schemas.microsoft.com/office/drawing/2014/main" id="{8856A227-9971-4E78-A78E-CA4DA74393E8}"/>
            </a:ext>
          </a:extLst>
        </xdr:cNvPr>
        <xdr:cNvSpPr/>
      </xdr:nvSpPr>
      <xdr:spPr>
        <a:xfrm>
          <a:off x="16708209" y="1604283"/>
          <a:ext cx="1305374"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QUARTERLY</a:t>
          </a:r>
        </a:p>
      </xdr:txBody>
    </xdr:sp>
    <xdr:clientData/>
  </xdr:twoCellAnchor>
  <xdr:twoCellAnchor>
    <xdr:from>
      <xdr:col>67</xdr:col>
      <xdr:colOff>32655</xdr:colOff>
      <xdr:row>9</xdr:row>
      <xdr:rowOff>51708</xdr:rowOff>
    </xdr:from>
    <xdr:to>
      <xdr:col>72</xdr:col>
      <xdr:colOff>52154</xdr:colOff>
      <xdr:row>10</xdr:row>
      <xdr:rowOff>146957</xdr:rowOff>
    </xdr:to>
    <xdr:sp macro="" textlink="">
      <xdr:nvSpPr>
        <xdr:cNvPr id="104" name="Rounded Rectangle 1">
          <a:extLst>
            <a:ext uri="{FF2B5EF4-FFF2-40B4-BE49-F238E27FC236}">
              <a16:creationId xmlns:a16="http://schemas.microsoft.com/office/drawing/2014/main" id="{833956A9-BEE9-44B5-841E-29EE121FF47D}"/>
            </a:ext>
          </a:extLst>
        </xdr:cNvPr>
        <xdr:cNvSpPr/>
      </xdr:nvSpPr>
      <xdr:spPr>
        <a:xfrm>
          <a:off x="16710930" y="1956708"/>
          <a:ext cx="1305374"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MONTHLY</a:t>
          </a:r>
        </a:p>
      </xdr:txBody>
    </xdr:sp>
    <xdr:clientData/>
  </xdr:twoCellAnchor>
  <xdr:twoCellAnchor>
    <xdr:from>
      <xdr:col>67</xdr:col>
      <xdr:colOff>35376</xdr:colOff>
      <xdr:row>11</xdr:row>
      <xdr:rowOff>13608</xdr:rowOff>
    </xdr:from>
    <xdr:to>
      <xdr:col>72</xdr:col>
      <xdr:colOff>54875</xdr:colOff>
      <xdr:row>12</xdr:row>
      <xdr:rowOff>122464</xdr:rowOff>
    </xdr:to>
    <xdr:sp macro="" textlink="">
      <xdr:nvSpPr>
        <xdr:cNvPr id="105" name="Rounded Rectangle 1">
          <a:extLst>
            <a:ext uri="{FF2B5EF4-FFF2-40B4-BE49-F238E27FC236}">
              <a16:creationId xmlns:a16="http://schemas.microsoft.com/office/drawing/2014/main" id="{A1851169-43A6-4F03-A11F-D2D1755D6633}"/>
            </a:ext>
          </a:extLst>
        </xdr:cNvPr>
        <xdr:cNvSpPr/>
      </xdr:nvSpPr>
      <xdr:spPr>
        <a:xfrm>
          <a:off x="16713651" y="2290083"/>
          <a:ext cx="1305374" cy="280306"/>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FORTNIGHTLY</a:t>
          </a:r>
        </a:p>
      </xdr:txBody>
    </xdr:sp>
    <xdr:clientData/>
  </xdr:twoCellAnchor>
  <xdr:twoCellAnchor>
    <xdr:from>
      <xdr:col>27</xdr:col>
      <xdr:colOff>79375</xdr:colOff>
      <xdr:row>11</xdr:row>
      <xdr:rowOff>63499</xdr:rowOff>
    </xdr:from>
    <xdr:to>
      <xdr:col>45</xdr:col>
      <xdr:colOff>63500</xdr:colOff>
      <xdr:row>23</xdr:row>
      <xdr:rowOff>81643</xdr:rowOff>
    </xdr:to>
    <xdr:graphicFrame macro="">
      <xdr:nvGraphicFramePr>
        <xdr:cNvPr id="108" name="Chart 107">
          <a:extLst>
            <a:ext uri="{FF2B5EF4-FFF2-40B4-BE49-F238E27FC236}">
              <a16:creationId xmlns:a16="http://schemas.microsoft.com/office/drawing/2014/main" id="{2302CB97-9C94-4E0B-B3DE-C7F9034FDB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26</xdr:col>
      <xdr:colOff>138342</xdr:colOff>
      <xdr:row>115</xdr:row>
      <xdr:rowOff>108931</xdr:rowOff>
    </xdr:from>
    <xdr:to>
      <xdr:col>52</xdr:col>
      <xdr:colOff>68129</xdr:colOff>
      <xdr:row>117</xdr:row>
      <xdr:rowOff>2250</xdr:rowOff>
    </xdr:to>
    <xdr:sp macro="" textlink="">
      <xdr:nvSpPr>
        <xdr:cNvPr id="128" name="Rounded Rectangle 1">
          <a:extLst>
            <a:ext uri="{FF2B5EF4-FFF2-40B4-BE49-F238E27FC236}">
              <a16:creationId xmlns:a16="http://schemas.microsoft.com/office/drawing/2014/main" id="{7A45C163-8BCF-47A4-AEB7-18A723F39F24}"/>
            </a:ext>
          </a:extLst>
        </xdr:cNvPr>
        <xdr:cNvSpPr/>
      </xdr:nvSpPr>
      <xdr:spPr>
        <a:xfrm>
          <a:off x="6628949" y="23486002"/>
          <a:ext cx="6583680" cy="27431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ANNUAL</a:t>
          </a:r>
          <a:r>
            <a:rPr lang="en-US" sz="1600" b="1" baseline="0">
              <a:solidFill>
                <a:schemeClr val="bg1"/>
              </a:solidFill>
            </a:rPr>
            <a:t> HIRING PLAN</a:t>
          </a:r>
          <a:endParaRPr lang="en-US" sz="1600" b="1">
            <a:solidFill>
              <a:schemeClr val="bg1"/>
            </a:solidFill>
          </a:endParaRPr>
        </a:p>
      </xdr:txBody>
    </xdr:sp>
    <xdr:clientData/>
  </xdr:twoCellAnchor>
  <xdr:twoCellAnchor>
    <xdr:from>
      <xdr:col>27</xdr:col>
      <xdr:colOff>14651</xdr:colOff>
      <xdr:row>115</xdr:row>
      <xdr:rowOff>97519</xdr:rowOff>
    </xdr:from>
    <xdr:to>
      <xdr:col>28</xdr:col>
      <xdr:colOff>46354</xdr:colOff>
      <xdr:row>116</xdr:row>
      <xdr:rowOff>187938</xdr:rowOff>
    </xdr:to>
    <xdr:sp macro="" textlink="">
      <xdr:nvSpPr>
        <xdr:cNvPr id="129" name="Rounded Rectangle 1">
          <a:extLst>
            <a:ext uri="{FF2B5EF4-FFF2-40B4-BE49-F238E27FC236}">
              <a16:creationId xmlns:a16="http://schemas.microsoft.com/office/drawing/2014/main" id="{4EC7DD7A-DD6E-465F-B4F6-F0580C4B3005}"/>
            </a:ext>
          </a:extLst>
        </xdr:cNvPr>
        <xdr:cNvSpPr/>
      </xdr:nvSpPr>
      <xdr:spPr>
        <a:xfrm>
          <a:off x="6654937" y="23474590"/>
          <a:ext cx="290238" cy="28091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editAs="oneCell">
    <xdr:from>
      <xdr:col>33</xdr:col>
      <xdr:colOff>140607</xdr:colOff>
      <xdr:row>117</xdr:row>
      <xdr:rowOff>90714</xdr:rowOff>
    </xdr:from>
    <xdr:to>
      <xdr:col>52</xdr:col>
      <xdr:colOff>2837</xdr:colOff>
      <xdr:row>131</xdr:row>
      <xdr:rowOff>176893</xdr:rowOff>
    </xdr:to>
    <xdr:pic>
      <xdr:nvPicPr>
        <xdr:cNvPr id="132" name="Picture 131">
          <a:extLst>
            <a:ext uri="{FF2B5EF4-FFF2-40B4-BE49-F238E27FC236}">
              <a16:creationId xmlns:a16="http://schemas.microsoft.com/office/drawing/2014/main" id="{456BE1B5-05E4-4752-B365-93CBD1A63F5B}"/>
            </a:ext>
          </a:extLst>
        </xdr:cNvPr>
        <xdr:cNvPicPr>
          <a:picLocks noChangeAspect="1"/>
        </xdr:cNvPicPr>
      </xdr:nvPicPr>
      <xdr:blipFill>
        <a:blip xmlns:r="http://schemas.openxmlformats.org/officeDocument/2006/relationships" r:embed="rId11"/>
        <a:stretch>
          <a:fillRect/>
        </a:stretch>
      </xdr:blipFill>
      <xdr:spPr>
        <a:xfrm>
          <a:off x="8372928" y="23454178"/>
          <a:ext cx="4774409" cy="2834822"/>
        </a:xfrm>
        <a:prstGeom prst="rect">
          <a:avLst/>
        </a:prstGeom>
      </xdr:spPr>
    </xdr:pic>
    <xdr:clientData/>
  </xdr:twoCellAnchor>
  <xdr:twoCellAnchor>
    <xdr:from>
      <xdr:col>3</xdr:col>
      <xdr:colOff>63500</xdr:colOff>
      <xdr:row>41</xdr:row>
      <xdr:rowOff>108909</xdr:rowOff>
    </xdr:from>
    <xdr:to>
      <xdr:col>38</xdr:col>
      <xdr:colOff>222431</xdr:colOff>
      <xdr:row>43</xdr:row>
      <xdr:rowOff>2229</xdr:rowOff>
    </xdr:to>
    <xdr:sp macro="" textlink="">
      <xdr:nvSpPr>
        <xdr:cNvPr id="133" name="Rounded Rectangle 35">
          <a:extLst>
            <a:ext uri="{FF2B5EF4-FFF2-40B4-BE49-F238E27FC236}">
              <a16:creationId xmlns:a16="http://schemas.microsoft.com/office/drawing/2014/main" id="{4DBC77C4-BF1E-47E5-AC61-B29634A4333C}"/>
            </a:ext>
          </a:extLst>
        </xdr:cNvPr>
        <xdr:cNvSpPr/>
      </xdr:nvSpPr>
      <xdr:spPr>
        <a:xfrm>
          <a:off x="1043214" y="8150730"/>
          <a:ext cx="859536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ctr" defTabSz="914400" rtl="0" eaLnBrk="1" latinLnBrk="0" hangingPunct="1"/>
          <a:r>
            <a:rPr lang="en-US" sz="1600" b="1" kern="1200">
              <a:solidFill>
                <a:schemeClr val="bg1"/>
              </a:solidFill>
              <a:latin typeface="+mn-lt"/>
              <a:ea typeface="+mn-ea"/>
              <a:cs typeface="+mn-cs"/>
            </a:rPr>
            <a:t>RECEIVABLES  YTD (in Crs.)</a:t>
          </a:r>
        </a:p>
      </xdr:txBody>
    </xdr:sp>
    <xdr:clientData/>
  </xdr:twoCellAnchor>
  <xdr:twoCellAnchor>
    <xdr:from>
      <xdr:col>39</xdr:col>
      <xdr:colOff>104539</xdr:colOff>
      <xdr:row>41</xdr:row>
      <xdr:rowOff>99837</xdr:rowOff>
    </xdr:from>
    <xdr:to>
      <xdr:col>63</xdr:col>
      <xdr:colOff>205232</xdr:colOff>
      <xdr:row>42</xdr:row>
      <xdr:rowOff>183657</xdr:rowOff>
    </xdr:to>
    <xdr:sp macro="" textlink="">
      <xdr:nvSpPr>
        <xdr:cNvPr id="134" name="Rounded Rectangle 36">
          <a:extLst>
            <a:ext uri="{FF2B5EF4-FFF2-40B4-BE49-F238E27FC236}">
              <a16:creationId xmlns:a16="http://schemas.microsoft.com/office/drawing/2014/main" id="{BB374D79-2254-4BD2-9A8C-522381207384}"/>
            </a:ext>
          </a:extLst>
        </xdr:cNvPr>
        <xdr:cNvSpPr/>
      </xdr:nvSpPr>
      <xdr:spPr>
        <a:xfrm>
          <a:off x="9779218" y="8141658"/>
          <a:ext cx="640080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ctr" defTabSz="914400" rtl="0" eaLnBrk="1" latinLnBrk="0" hangingPunct="1"/>
          <a:r>
            <a:rPr lang="en-US" sz="1600" b="1" kern="1200">
              <a:solidFill>
                <a:schemeClr val="bg1"/>
              </a:solidFill>
              <a:latin typeface="+mn-lt"/>
              <a:ea typeface="+mn-ea"/>
              <a:cs typeface="+mn-cs"/>
            </a:rPr>
            <a:t>LIABILITIES  YTD (in Crs.)</a:t>
          </a:r>
        </a:p>
      </xdr:txBody>
    </xdr:sp>
    <xdr:clientData/>
  </xdr:twoCellAnchor>
  <xdr:twoCellAnchor>
    <xdr:from>
      <xdr:col>27</xdr:col>
      <xdr:colOff>190501</xdr:colOff>
      <xdr:row>26</xdr:row>
      <xdr:rowOff>149678</xdr:rowOff>
    </xdr:from>
    <xdr:to>
      <xdr:col>45</xdr:col>
      <xdr:colOff>176894</xdr:colOff>
      <xdr:row>41</xdr:row>
      <xdr:rowOff>21770</xdr:rowOff>
    </xdr:to>
    <xdr:graphicFrame macro="">
      <xdr:nvGraphicFramePr>
        <xdr:cNvPr id="135" name="Chart 134">
          <a:extLst>
            <a:ext uri="{FF2B5EF4-FFF2-40B4-BE49-F238E27FC236}">
              <a16:creationId xmlns:a16="http://schemas.microsoft.com/office/drawing/2014/main" id="{E163633A-BFE7-4FCD-B4E6-49179CC447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57</xdr:col>
      <xdr:colOff>133075</xdr:colOff>
      <xdr:row>10</xdr:row>
      <xdr:rowOff>142523</xdr:rowOff>
    </xdr:from>
    <xdr:to>
      <xdr:col>63</xdr:col>
      <xdr:colOff>196757</xdr:colOff>
      <xdr:row>13</xdr:row>
      <xdr:rowOff>82910</xdr:rowOff>
    </xdr:to>
    <xdr:grpSp>
      <xdr:nvGrpSpPr>
        <xdr:cNvPr id="9" name="Group 8">
          <a:extLst>
            <a:ext uri="{FF2B5EF4-FFF2-40B4-BE49-F238E27FC236}">
              <a16:creationId xmlns:a16="http://schemas.microsoft.com/office/drawing/2014/main" id="{C3F7601F-C143-4AB4-8F42-B5495E141B0E}"/>
            </a:ext>
          </a:extLst>
        </xdr:cNvPr>
        <xdr:cNvGrpSpPr/>
      </xdr:nvGrpSpPr>
      <xdr:grpSpPr>
        <a:xfrm>
          <a:off x="14973025" y="2257073"/>
          <a:ext cx="1759132" cy="511887"/>
          <a:chOff x="14570254" y="2251630"/>
          <a:chExt cx="1710146" cy="498280"/>
        </a:xfrm>
      </xdr:grpSpPr>
      <xdr:sp macro="" textlink="">
        <xdr:nvSpPr>
          <xdr:cNvPr id="116" name="Rounded Rectangle 1">
            <a:extLst>
              <a:ext uri="{FF2B5EF4-FFF2-40B4-BE49-F238E27FC236}">
                <a16:creationId xmlns:a16="http://schemas.microsoft.com/office/drawing/2014/main" id="{BB660E89-FECA-46EF-93EF-AB9B2B10B18B}"/>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17" name="Rounded Rectangle 1">
            <a:extLst>
              <a:ext uri="{FF2B5EF4-FFF2-40B4-BE49-F238E27FC236}">
                <a16:creationId xmlns:a16="http://schemas.microsoft.com/office/drawing/2014/main" id="{9794BDDF-C48A-4AC1-8780-682DDEFC97B8}"/>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45" name="Rounded Rectangle 1">
            <a:extLst>
              <a:ext uri="{FF2B5EF4-FFF2-40B4-BE49-F238E27FC236}">
                <a16:creationId xmlns:a16="http://schemas.microsoft.com/office/drawing/2014/main" id="{7FE89790-9369-4EBA-8FB4-18388790143D}"/>
              </a:ext>
            </a:extLst>
          </xdr:cNvPr>
          <xdr:cNvSpPr/>
        </xdr:nvSpPr>
        <xdr:spPr>
          <a:xfrm>
            <a:off x="15457440" y="253047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4</xdr:col>
      <xdr:colOff>17</xdr:colOff>
      <xdr:row>52</xdr:row>
      <xdr:rowOff>149677</xdr:rowOff>
    </xdr:from>
    <xdr:to>
      <xdr:col>24</xdr:col>
      <xdr:colOff>144252</xdr:colOff>
      <xdr:row>54</xdr:row>
      <xdr:rowOff>35387</xdr:rowOff>
    </xdr:to>
    <xdr:sp macro="" textlink="">
      <xdr:nvSpPr>
        <xdr:cNvPr id="146" name="Rounded Rectangle 1">
          <a:extLst>
            <a:ext uri="{FF2B5EF4-FFF2-40B4-BE49-F238E27FC236}">
              <a16:creationId xmlns:a16="http://schemas.microsoft.com/office/drawing/2014/main" id="{97039DC2-F11F-485D-99F7-9C572BD7A147}"/>
            </a:ext>
          </a:extLst>
        </xdr:cNvPr>
        <xdr:cNvSpPr/>
      </xdr:nvSpPr>
      <xdr:spPr>
        <a:xfrm>
          <a:off x="1088588" y="10681606"/>
          <a:ext cx="5029200" cy="26671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LITIGATION STATUS</a:t>
          </a:r>
        </a:p>
      </xdr:txBody>
    </xdr:sp>
    <xdr:clientData/>
  </xdr:twoCellAnchor>
  <xdr:twoCellAnchor>
    <xdr:from>
      <xdr:col>4</xdr:col>
      <xdr:colOff>19</xdr:colOff>
      <xdr:row>54</xdr:row>
      <xdr:rowOff>176891</xdr:rowOff>
    </xdr:from>
    <xdr:to>
      <xdr:col>24</xdr:col>
      <xdr:colOff>95267</xdr:colOff>
      <xdr:row>70</xdr:row>
      <xdr:rowOff>40821</xdr:rowOff>
    </xdr:to>
    <xdr:graphicFrame macro="">
      <xdr:nvGraphicFramePr>
        <xdr:cNvPr id="147" name="Chart 146">
          <a:extLst>
            <a:ext uri="{FF2B5EF4-FFF2-40B4-BE49-F238E27FC236}">
              <a16:creationId xmlns:a16="http://schemas.microsoft.com/office/drawing/2014/main" id="{EAC3F133-BC6E-4383-B80C-AF56FACC73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46</xdr:col>
      <xdr:colOff>108857</xdr:colOff>
      <xdr:row>52</xdr:row>
      <xdr:rowOff>163285</xdr:rowOff>
    </xdr:from>
    <xdr:to>
      <xdr:col>64</xdr:col>
      <xdr:colOff>23404</xdr:colOff>
      <xdr:row>54</xdr:row>
      <xdr:rowOff>56605</xdr:rowOff>
    </xdr:to>
    <xdr:sp macro="" textlink="">
      <xdr:nvSpPr>
        <xdr:cNvPr id="148" name="Rounded Rectangle 1">
          <a:extLst>
            <a:ext uri="{FF2B5EF4-FFF2-40B4-BE49-F238E27FC236}">
              <a16:creationId xmlns:a16="http://schemas.microsoft.com/office/drawing/2014/main" id="{6116C776-89F8-48BE-AFEE-200A2DCEAFE9}"/>
            </a:ext>
          </a:extLst>
        </xdr:cNvPr>
        <xdr:cNvSpPr/>
      </xdr:nvSpPr>
      <xdr:spPr>
        <a:xfrm>
          <a:off x="11702143" y="10695214"/>
          <a:ext cx="466344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ENGAGEMENT</a:t>
          </a:r>
        </a:p>
      </xdr:txBody>
    </xdr:sp>
    <xdr:clientData/>
  </xdr:twoCellAnchor>
  <xdr:twoCellAnchor editAs="oneCell">
    <xdr:from>
      <xdr:col>46</xdr:col>
      <xdr:colOff>176898</xdr:colOff>
      <xdr:row>58</xdr:row>
      <xdr:rowOff>68035</xdr:rowOff>
    </xdr:from>
    <xdr:to>
      <xdr:col>63</xdr:col>
      <xdr:colOff>237731</xdr:colOff>
      <xdr:row>70</xdr:row>
      <xdr:rowOff>70837</xdr:rowOff>
    </xdr:to>
    <xdr:pic>
      <xdr:nvPicPr>
        <xdr:cNvPr id="149" name="Picture 148">
          <a:extLst>
            <a:ext uri="{FF2B5EF4-FFF2-40B4-BE49-F238E27FC236}">
              <a16:creationId xmlns:a16="http://schemas.microsoft.com/office/drawing/2014/main" id="{8A5383B9-F734-4641-847F-6ECA6B6F2CED}"/>
            </a:ext>
          </a:extLst>
        </xdr:cNvPr>
        <xdr:cNvPicPr>
          <a:picLocks noChangeAspect="1"/>
        </xdr:cNvPicPr>
      </xdr:nvPicPr>
      <xdr:blipFill>
        <a:blip xmlns:r="http://schemas.openxmlformats.org/officeDocument/2006/relationships" r:embed="rId14"/>
        <a:stretch>
          <a:fillRect/>
        </a:stretch>
      </xdr:blipFill>
      <xdr:spPr>
        <a:xfrm>
          <a:off x="11770184" y="11770178"/>
          <a:ext cx="4551190" cy="2288802"/>
        </a:xfrm>
        <a:prstGeom prst="rect">
          <a:avLst/>
        </a:prstGeom>
      </xdr:spPr>
    </xdr:pic>
    <xdr:clientData/>
  </xdr:twoCellAnchor>
  <xdr:twoCellAnchor>
    <xdr:from>
      <xdr:col>46</xdr:col>
      <xdr:colOff>114299</xdr:colOff>
      <xdr:row>52</xdr:row>
      <xdr:rowOff>155120</xdr:rowOff>
    </xdr:from>
    <xdr:to>
      <xdr:col>47</xdr:col>
      <xdr:colOff>130084</xdr:colOff>
      <xdr:row>54</xdr:row>
      <xdr:rowOff>59869</xdr:rowOff>
    </xdr:to>
    <xdr:sp macro="" textlink="">
      <xdr:nvSpPr>
        <xdr:cNvPr id="150" name="Rounded Rectangle 1">
          <a:extLst>
            <a:ext uri="{FF2B5EF4-FFF2-40B4-BE49-F238E27FC236}">
              <a16:creationId xmlns:a16="http://schemas.microsoft.com/office/drawing/2014/main" id="{3E1C3FD7-ED3D-4D8C-A9A5-47FB25F32E94}"/>
            </a:ext>
          </a:extLst>
        </xdr:cNvPr>
        <xdr:cNvSpPr/>
      </xdr:nvSpPr>
      <xdr:spPr>
        <a:xfrm>
          <a:off x="11707585" y="10687049"/>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4</xdr:col>
      <xdr:colOff>13624</xdr:colOff>
      <xdr:row>52</xdr:row>
      <xdr:rowOff>136071</xdr:rowOff>
    </xdr:from>
    <xdr:to>
      <xdr:col>5</xdr:col>
      <xdr:colOff>29408</xdr:colOff>
      <xdr:row>54</xdr:row>
      <xdr:rowOff>40820</xdr:rowOff>
    </xdr:to>
    <xdr:sp macro="" textlink="">
      <xdr:nvSpPr>
        <xdr:cNvPr id="151" name="Rounded Rectangle 1">
          <a:extLst>
            <a:ext uri="{FF2B5EF4-FFF2-40B4-BE49-F238E27FC236}">
              <a16:creationId xmlns:a16="http://schemas.microsoft.com/office/drawing/2014/main" id="{9083681A-D4A7-482E-BABD-406647E2005A}"/>
            </a:ext>
          </a:extLst>
        </xdr:cNvPr>
        <xdr:cNvSpPr/>
      </xdr:nvSpPr>
      <xdr:spPr>
        <a:xfrm>
          <a:off x="1102195" y="10668000"/>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32</xdr:col>
      <xdr:colOff>27214</xdr:colOff>
      <xdr:row>87</xdr:row>
      <xdr:rowOff>68036</xdr:rowOff>
    </xdr:from>
    <xdr:to>
      <xdr:col>64</xdr:col>
      <xdr:colOff>30479</xdr:colOff>
      <xdr:row>88</xdr:row>
      <xdr:rowOff>151856</xdr:rowOff>
    </xdr:to>
    <xdr:sp macro="" textlink="">
      <xdr:nvSpPr>
        <xdr:cNvPr id="152" name="Rounded Rectangle 1">
          <a:extLst>
            <a:ext uri="{FF2B5EF4-FFF2-40B4-BE49-F238E27FC236}">
              <a16:creationId xmlns:a16="http://schemas.microsoft.com/office/drawing/2014/main" id="{3AF7D1A3-A5A2-4791-8E25-B47DDC3F00DD}"/>
            </a:ext>
          </a:extLst>
        </xdr:cNvPr>
        <xdr:cNvSpPr/>
      </xdr:nvSpPr>
      <xdr:spPr>
        <a:xfrm>
          <a:off x="7960178" y="17566822"/>
          <a:ext cx="841248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COMPLIANCE STATUS</a:t>
          </a:r>
        </a:p>
      </xdr:txBody>
    </xdr:sp>
    <xdr:clientData/>
  </xdr:twoCellAnchor>
  <xdr:twoCellAnchor>
    <xdr:from>
      <xdr:col>32</xdr:col>
      <xdr:colOff>126999</xdr:colOff>
      <xdr:row>89</xdr:row>
      <xdr:rowOff>69850</xdr:rowOff>
    </xdr:from>
    <xdr:to>
      <xdr:col>45</xdr:col>
      <xdr:colOff>122464</xdr:colOff>
      <xdr:row>102</xdr:row>
      <xdr:rowOff>108858</xdr:rowOff>
    </xdr:to>
    <xdr:graphicFrame macro="">
      <xdr:nvGraphicFramePr>
        <xdr:cNvPr id="153" name="Chart 152">
          <a:extLst>
            <a:ext uri="{FF2B5EF4-FFF2-40B4-BE49-F238E27FC236}">
              <a16:creationId xmlns:a16="http://schemas.microsoft.com/office/drawing/2014/main" id="{0B9C94DB-D820-4935-9E0E-B766D93566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45</xdr:col>
      <xdr:colOff>231321</xdr:colOff>
      <xdr:row>89</xdr:row>
      <xdr:rowOff>68942</xdr:rowOff>
    </xdr:from>
    <xdr:to>
      <xdr:col>57</xdr:col>
      <xdr:colOff>136071</xdr:colOff>
      <xdr:row>102</xdr:row>
      <xdr:rowOff>108857</xdr:rowOff>
    </xdr:to>
    <xdr:graphicFrame macro="">
      <xdr:nvGraphicFramePr>
        <xdr:cNvPr id="154" name="Chart 153">
          <a:extLst>
            <a:ext uri="{FF2B5EF4-FFF2-40B4-BE49-F238E27FC236}">
              <a16:creationId xmlns:a16="http://schemas.microsoft.com/office/drawing/2014/main" id="{83F45D5A-35B3-4754-84BB-F8ED2C545D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editAs="oneCell">
    <xdr:from>
      <xdr:col>46</xdr:col>
      <xdr:colOff>81643</xdr:colOff>
      <xdr:row>26</xdr:row>
      <xdr:rowOff>176893</xdr:rowOff>
    </xdr:from>
    <xdr:to>
      <xdr:col>63</xdr:col>
      <xdr:colOff>231321</xdr:colOff>
      <xdr:row>40</xdr:row>
      <xdr:rowOff>163286</xdr:rowOff>
    </xdr:to>
    <xdr:pic>
      <xdr:nvPicPr>
        <xdr:cNvPr id="160" name="Picture 159">
          <a:extLst>
            <a:ext uri="{FF2B5EF4-FFF2-40B4-BE49-F238E27FC236}">
              <a16:creationId xmlns:a16="http://schemas.microsoft.com/office/drawing/2014/main" id="{3F43D5CE-FB10-4620-A5AC-FFB874A8E641}"/>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1674929" y="5347607"/>
          <a:ext cx="4640035" cy="2667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38</xdr:col>
      <xdr:colOff>149404</xdr:colOff>
      <xdr:row>10</xdr:row>
      <xdr:rowOff>158851</xdr:rowOff>
    </xdr:from>
    <xdr:to>
      <xdr:col>45</xdr:col>
      <xdr:colOff>49800</xdr:colOff>
      <xdr:row>13</xdr:row>
      <xdr:rowOff>99238</xdr:rowOff>
    </xdr:to>
    <xdr:grpSp>
      <xdr:nvGrpSpPr>
        <xdr:cNvPr id="161" name="Group 160">
          <a:extLst>
            <a:ext uri="{FF2B5EF4-FFF2-40B4-BE49-F238E27FC236}">
              <a16:creationId xmlns:a16="http://schemas.microsoft.com/office/drawing/2014/main" id="{309589E7-8E26-44EB-AF25-A3EBEDAD1952}"/>
            </a:ext>
          </a:extLst>
        </xdr:cNvPr>
        <xdr:cNvGrpSpPr/>
      </xdr:nvGrpSpPr>
      <xdr:grpSpPr>
        <a:xfrm>
          <a:off x="9922054" y="2273401"/>
          <a:ext cx="1767296" cy="511887"/>
          <a:chOff x="14570254" y="2251630"/>
          <a:chExt cx="1710146" cy="498280"/>
        </a:xfrm>
      </xdr:grpSpPr>
      <xdr:sp macro="" textlink="">
        <xdr:nvSpPr>
          <xdr:cNvPr id="162" name="Rounded Rectangle 1">
            <a:extLst>
              <a:ext uri="{FF2B5EF4-FFF2-40B4-BE49-F238E27FC236}">
                <a16:creationId xmlns:a16="http://schemas.microsoft.com/office/drawing/2014/main" id="{0540B280-F1DB-4BFC-8EA8-BBAECC99D2B4}"/>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63" name="Rounded Rectangle 1">
            <a:extLst>
              <a:ext uri="{FF2B5EF4-FFF2-40B4-BE49-F238E27FC236}">
                <a16:creationId xmlns:a16="http://schemas.microsoft.com/office/drawing/2014/main" id="{AAEE5393-E20F-4B0F-9985-704549C3B3A6}"/>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64" name="Rounded Rectangle 1">
            <a:extLst>
              <a:ext uri="{FF2B5EF4-FFF2-40B4-BE49-F238E27FC236}">
                <a16:creationId xmlns:a16="http://schemas.microsoft.com/office/drawing/2014/main" id="{7EE9596C-BFD3-47F2-B6EE-BE65D89F00D3}"/>
              </a:ext>
            </a:extLst>
          </xdr:cNvPr>
          <xdr:cNvSpPr/>
        </xdr:nvSpPr>
        <xdr:spPr>
          <a:xfrm>
            <a:off x="15457440" y="253047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19</xdr:col>
      <xdr:colOff>97696</xdr:colOff>
      <xdr:row>25</xdr:row>
      <xdr:rowOff>120751</xdr:rowOff>
    </xdr:from>
    <xdr:to>
      <xdr:col>26</xdr:col>
      <xdr:colOff>66128</xdr:colOff>
      <xdr:row>28</xdr:row>
      <xdr:rowOff>47531</xdr:rowOff>
    </xdr:to>
    <xdr:grpSp>
      <xdr:nvGrpSpPr>
        <xdr:cNvPr id="165" name="Group 164">
          <a:extLst>
            <a:ext uri="{FF2B5EF4-FFF2-40B4-BE49-F238E27FC236}">
              <a16:creationId xmlns:a16="http://schemas.microsoft.com/office/drawing/2014/main" id="{D2D0A0F9-99C4-4CD2-BDF8-1D1A3176699B}"/>
            </a:ext>
          </a:extLst>
        </xdr:cNvPr>
        <xdr:cNvGrpSpPr/>
      </xdr:nvGrpSpPr>
      <xdr:grpSpPr>
        <a:xfrm>
          <a:off x="4955446" y="5149951"/>
          <a:ext cx="1759132" cy="498280"/>
          <a:chOff x="14570254" y="2251630"/>
          <a:chExt cx="1710146" cy="498280"/>
        </a:xfrm>
      </xdr:grpSpPr>
      <xdr:sp macro="" textlink="">
        <xdr:nvSpPr>
          <xdr:cNvPr id="166" name="Rounded Rectangle 1">
            <a:extLst>
              <a:ext uri="{FF2B5EF4-FFF2-40B4-BE49-F238E27FC236}">
                <a16:creationId xmlns:a16="http://schemas.microsoft.com/office/drawing/2014/main" id="{458D10FE-74C9-4FAA-BB91-9E4382293BB6}"/>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67" name="Rounded Rectangle 1">
            <a:extLst>
              <a:ext uri="{FF2B5EF4-FFF2-40B4-BE49-F238E27FC236}">
                <a16:creationId xmlns:a16="http://schemas.microsoft.com/office/drawing/2014/main" id="{CE47D052-91F2-43E3-9EF3-36E40C7FC77D}"/>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68" name="Rounded Rectangle 1">
            <a:extLst>
              <a:ext uri="{FF2B5EF4-FFF2-40B4-BE49-F238E27FC236}">
                <a16:creationId xmlns:a16="http://schemas.microsoft.com/office/drawing/2014/main" id="{804841A3-5EAA-4077-8E8F-A806FB9BBD99}"/>
              </a:ext>
            </a:extLst>
          </xdr:cNvPr>
          <xdr:cNvSpPr/>
        </xdr:nvSpPr>
        <xdr:spPr>
          <a:xfrm>
            <a:off x="15457440" y="253047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39</xdr:col>
      <xdr:colOff>81643</xdr:colOff>
      <xdr:row>25</xdr:row>
      <xdr:rowOff>149678</xdr:rowOff>
    </xdr:from>
    <xdr:to>
      <xdr:col>45</xdr:col>
      <xdr:colOff>240575</xdr:colOff>
      <xdr:row>28</xdr:row>
      <xdr:rowOff>76458</xdr:rowOff>
    </xdr:to>
    <xdr:grpSp>
      <xdr:nvGrpSpPr>
        <xdr:cNvPr id="169" name="Group 168">
          <a:extLst>
            <a:ext uri="{FF2B5EF4-FFF2-40B4-BE49-F238E27FC236}">
              <a16:creationId xmlns:a16="http://schemas.microsoft.com/office/drawing/2014/main" id="{CF926C0C-3F24-42AA-B6FC-C19777F14F58}"/>
            </a:ext>
          </a:extLst>
        </xdr:cNvPr>
        <xdr:cNvGrpSpPr/>
      </xdr:nvGrpSpPr>
      <xdr:grpSpPr>
        <a:xfrm>
          <a:off x="10120993" y="5178878"/>
          <a:ext cx="1759132" cy="498280"/>
          <a:chOff x="14570254" y="2251630"/>
          <a:chExt cx="1710146" cy="498280"/>
        </a:xfrm>
      </xdr:grpSpPr>
      <xdr:sp macro="" textlink="">
        <xdr:nvSpPr>
          <xdr:cNvPr id="170" name="Rounded Rectangle 1">
            <a:extLst>
              <a:ext uri="{FF2B5EF4-FFF2-40B4-BE49-F238E27FC236}">
                <a16:creationId xmlns:a16="http://schemas.microsoft.com/office/drawing/2014/main" id="{CF99C2D5-6BBA-41EE-9F43-02FC793FF7EC}"/>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71" name="Rounded Rectangle 1">
            <a:extLst>
              <a:ext uri="{FF2B5EF4-FFF2-40B4-BE49-F238E27FC236}">
                <a16:creationId xmlns:a16="http://schemas.microsoft.com/office/drawing/2014/main" id="{DED4F1FE-4D62-4082-A4E5-9826DA306DEE}"/>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72" name="Rounded Rectangle 1">
            <a:extLst>
              <a:ext uri="{FF2B5EF4-FFF2-40B4-BE49-F238E27FC236}">
                <a16:creationId xmlns:a16="http://schemas.microsoft.com/office/drawing/2014/main" id="{87A465C8-8235-4288-8707-D9C073CFD73C}"/>
              </a:ext>
            </a:extLst>
          </xdr:cNvPr>
          <xdr:cNvSpPr/>
        </xdr:nvSpPr>
        <xdr:spPr>
          <a:xfrm>
            <a:off x="15457440" y="253047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28</xdr:col>
      <xdr:colOff>217440</xdr:colOff>
      <xdr:row>41</xdr:row>
      <xdr:rowOff>131638</xdr:rowOff>
    </xdr:from>
    <xdr:to>
      <xdr:col>38</xdr:col>
      <xdr:colOff>131443</xdr:colOff>
      <xdr:row>42</xdr:row>
      <xdr:rowOff>179620</xdr:rowOff>
    </xdr:to>
    <xdr:grpSp>
      <xdr:nvGrpSpPr>
        <xdr:cNvPr id="177" name="Group 176">
          <a:extLst>
            <a:ext uri="{FF2B5EF4-FFF2-40B4-BE49-F238E27FC236}">
              <a16:creationId xmlns:a16="http://schemas.microsoft.com/office/drawing/2014/main" id="{90B146BD-2E73-4655-BA88-B48BA183DE96}"/>
            </a:ext>
          </a:extLst>
        </xdr:cNvPr>
        <xdr:cNvGrpSpPr/>
      </xdr:nvGrpSpPr>
      <xdr:grpSpPr>
        <a:xfrm>
          <a:off x="7284990" y="8227888"/>
          <a:ext cx="2619103" cy="238482"/>
          <a:chOff x="14570254" y="2251630"/>
          <a:chExt cx="2540182" cy="238482"/>
        </a:xfrm>
      </xdr:grpSpPr>
      <xdr:sp macro="" textlink="">
        <xdr:nvSpPr>
          <xdr:cNvPr id="178" name="Rounded Rectangle 1">
            <a:extLst>
              <a:ext uri="{FF2B5EF4-FFF2-40B4-BE49-F238E27FC236}">
                <a16:creationId xmlns:a16="http://schemas.microsoft.com/office/drawing/2014/main" id="{BBFB11AD-1690-44D2-A518-E6B904976A0B}"/>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79" name="Rounded Rectangle 1">
            <a:extLst>
              <a:ext uri="{FF2B5EF4-FFF2-40B4-BE49-F238E27FC236}">
                <a16:creationId xmlns:a16="http://schemas.microsoft.com/office/drawing/2014/main" id="{B2EAEDA2-9FB1-4578-AE4B-EEB2500CECD2}"/>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80" name="Rounded Rectangle 1">
            <a:extLst>
              <a:ext uri="{FF2B5EF4-FFF2-40B4-BE49-F238E27FC236}">
                <a16:creationId xmlns:a16="http://schemas.microsoft.com/office/drawing/2014/main" id="{55F5DA2F-E29E-4647-83AA-9313E2D073B1}"/>
              </a:ext>
            </a:extLst>
          </xdr:cNvPr>
          <xdr:cNvSpPr/>
        </xdr:nvSpPr>
        <xdr:spPr>
          <a:xfrm>
            <a:off x="16287476" y="2258336"/>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57</xdr:col>
      <xdr:colOff>138517</xdr:colOff>
      <xdr:row>41</xdr:row>
      <xdr:rowOff>120753</xdr:rowOff>
    </xdr:from>
    <xdr:to>
      <xdr:col>63</xdr:col>
      <xdr:colOff>202199</xdr:colOff>
      <xdr:row>44</xdr:row>
      <xdr:rowOff>33927</xdr:rowOff>
    </xdr:to>
    <xdr:grpSp>
      <xdr:nvGrpSpPr>
        <xdr:cNvPr id="181" name="Group 180">
          <a:extLst>
            <a:ext uri="{FF2B5EF4-FFF2-40B4-BE49-F238E27FC236}">
              <a16:creationId xmlns:a16="http://schemas.microsoft.com/office/drawing/2014/main" id="{0241A1F1-64E9-4C12-A8C0-0DB1C808D8E8}"/>
            </a:ext>
          </a:extLst>
        </xdr:cNvPr>
        <xdr:cNvGrpSpPr/>
      </xdr:nvGrpSpPr>
      <xdr:grpSpPr>
        <a:xfrm>
          <a:off x="14978467" y="8217003"/>
          <a:ext cx="1759132" cy="503724"/>
          <a:chOff x="14570254" y="2251630"/>
          <a:chExt cx="1710146" cy="498282"/>
        </a:xfrm>
      </xdr:grpSpPr>
      <xdr:sp macro="" textlink="">
        <xdr:nvSpPr>
          <xdr:cNvPr id="182" name="Rounded Rectangle 1">
            <a:extLst>
              <a:ext uri="{FF2B5EF4-FFF2-40B4-BE49-F238E27FC236}">
                <a16:creationId xmlns:a16="http://schemas.microsoft.com/office/drawing/2014/main" id="{EA7295E2-6B69-4DD8-883D-48AAC0D2B4B4}"/>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83" name="Rounded Rectangle 1">
            <a:extLst>
              <a:ext uri="{FF2B5EF4-FFF2-40B4-BE49-F238E27FC236}">
                <a16:creationId xmlns:a16="http://schemas.microsoft.com/office/drawing/2014/main" id="{DFB1C601-7092-487E-89D2-76497EBF06E2}"/>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84" name="Rounded Rectangle 1">
            <a:extLst>
              <a:ext uri="{FF2B5EF4-FFF2-40B4-BE49-F238E27FC236}">
                <a16:creationId xmlns:a16="http://schemas.microsoft.com/office/drawing/2014/main" id="{304208A2-BF55-48CB-9C6D-23F23ED953DE}"/>
              </a:ext>
            </a:extLst>
          </xdr:cNvPr>
          <xdr:cNvSpPr/>
        </xdr:nvSpPr>
        <xdr:spPr>
          <a:xfrm>
            <a:off x="15457440" y="2530479"/>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21</xdr:col>
      <xdr:colOff>27215</xdr:colOff>
      <xdr:row>89</xdr:row>
      <xdr:rowOff>95250</xdr:rowOff>
    </xdr:from>
    <xdr:to>
      <xdr:col>31</xdr:col>
      <xdr:colOff>90897</xdr:colOff>
      <xdr:row>90</xdr:row>
      <xdr:rowOff>143232</xdr:rowOff>
    </xdr:to>
    <xdr:grpSp>
      <xdr:nvGrpSpPr>
        <xdr:cNvPr id="185" name="Group 184">
          <a:extLst>
            <a:ext uri="{FF2B5EF4-FFF2-40B4-BE49-F238E27FC236}">
              <a16:creationId xmlns:a16="http://schemas.microsoft.com/office/drawing/2014/main" id="{6F0AA6B3-F219-4216-9A30-AC9994CAE3E3}"/>
            </a:ext>
          </a:extLst>
        </xdr:cNvPr>
        <xdr:cNvGrpSpPr/>
      </xdr:nvGrpSpPr>
      <xdr:grpSpPr>
        <a:xfrm>
          <a:off x="5342165" y="18059400"/>
          <a:ext cx="2616382" cy="238482"/>
          <a:chOff x="14570254" y="2251630"/>
          <a:chExt cx="2540182" cy="238482"/>
        </a:xfrm>
      </xdr:grpSpPr>
      <xdr:sp macro="" textlink="">
        <xdr:nvSpPr>
          <xdr:cNvPr id="186" name="Rounded Rectangle 1">
            <a:extLst>
              <a:ext uri="{FF2B5EF4-FFF2-40B4-BE49-F238E27FC236}">
                <a16:creationId xmlns:a16="http://schemas.microsoft.com/office/drawing/2014/main" id="{35A37A59-2BEE-4779-A90B-6D50B0E480E2}"/>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87" name="Rounded Rectangle 1">
            <a:extLst>
              <a:ext uri="{FF2B5EF4-FFF2-40B4-BE49-F238E27FC236}">
                <a16:creationId xmlns:a16="http://schemas.microsoft.com/office/drawing/2014/main" id="{6A6554C8-08D5-409B-B0C4-562EF5AFCBFB}"/>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88" name="Rounded Rectangle 1">
            <a:extLst>
              <a:ext uri="{FF2B5EF4-FFF2-40B4-BE49-F238E27FC236}">
                <a16:creationId xmlns:a16="http://schemas.microsoft.com/office/drawing/2014/main" id="{1EBECFB0-B255-43DB-A318-D5582A55D903}"/>
              </a:ext>
            </a:extLst>
          </xdr:cNvPr>
          <xdr:cNvSpPr/>
        </xdr:nvSpPr>
        <xdr:spPr>
          <a:xfrm>
            <a:off x="16287476" y="2258336"/>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54</xdr:col>
      <xdr:colOff>95250</xdr:colOff>
      <xdr:row>73</xdr:row>
      <xdr:rowOff>0</xdr:rowOff>
    </xdr:from>
    <xdr:to>
      <xdr:col>63</xdr:col>
      <xdr:colOff>213360</xdr:colOff>
      <xdr:row>74</xdr:row>
      <xdr:rowOff>47982</xdr:rowOff>
    </xdr:to>
    <xdr:grpSp>
      <xdr:nvGrpSpPr>
        <xdr:cNvPr id="189" name="Group 188">
          <a:extLst>
            <a:ext uri="{FF2B5EF4-FFF2-40B4-BE49-F238E27FC236}">
              <a16:creationId xmlns:a16="http://schemas.microsoft.com/office/drawing/2014/main" id="{C555CEF6-02E0-4073-B9F7-239E645B577C}"/>
            </a:ext>
          </a:extLst>
        </xdr:cNvPr>
        <xdr:cNvGrpSpPr/>
      </xdr:nvGrpSpPr>
      <xdr:grpSpPr>
        <a:xfrm>
          <a:off x="14135100" y="14916150"/>
          <a:ext cx="2613660" cy="238482"/>
          <a:chOff x="14570254" y="2251630"/>
          <a:chExt cx="2540182" cy="238482"/>
        </a:xfrm>
      </xdr:grpSpPr>
      <xdr:sp macro="" textlink="">
        <xdr:nvSpPr>
          <xdr:cNvPr id="190" name="Rounded Rectangle 1">
            <a:extLst>
              <a:ext uri="{FF2B5EF4-FFF2-40B4-BE49-F238E27FC236}">
                <a16:creationId xmlns:a16="http://schemas.microsoft.com/office/drawing/2014/main" id="{37F66B52-E98F-4D96-9416-2085AF247B20}"/>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91" name="Rounded Rectangle 1">
            <a:extLst>
              <a:ext uri="{FF2B5EF4-FFF2-40B4-BE49-F238E27FC236}">
                <a16:creationId xmlns:a16="http://schemas.microsoft.com/office/drawing/2014/main" id="{32388692-14C2-45FE-90A7-3B7502855962}"/>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92" name="Rounded Rectangle 1">
            <a:extLst>
              <a:ext uri="{FF2B5EF4-FFF2-40B4-BE49-F238E27FC236}">
                <a16:creationId xmlns:a16="http://schemas.microsoft.com/office/drawing/2014/main" id="{A403E339-28E9-4E2C-978C-5D5C9FEF3F03}"/>
              </a:ext>
            </a:extLst>
          </xdr:cNvPr>
          <xdr:cNvSpPr/>
        </xdr:nvSpPr>
        <xdr:spPr>
          <a:xfrm>
            <a:off x="16287476" y="2258336"/>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35</xdr:col>
      <xdr:colOff>244957</xdr:colOff>
      <xdr:row>54</xdr:row>
      <xdr:rowOff>149679</xdr:rowOff>
    </xdr:from>
    <xdr:to>
      <xdr:col>45</xdr:col>
      <xdr:colOff>199782</xdr:colOff>
      <xdr:row>55</xdr:row>
      <xdr:rowOff>184054</xdr:rowOff>
    </xdr:to>
    <xdr:grpSp>
      <xdr:nvGrpSpPr>
        <xdr:cNvPr id="193" name="Group 192">
          <a:extLst>
            <a:ext uri="{FF2B5EF4-FFF2-40B4-BE49-F238E27FC236}">
              <a16:creationId xmlns:a16="http://schemas.microsoft.com/office/drawing/2014/main" id="{B23AE1C2-CF34-45B6-B275-C0D6FAD43C18}"/>
            </a:ext>
          </a:extLst>
        </xdr:cNvPr>
        <xdr:cNvGrpSpPr/>
      </xdr:nvGrpSpPr>
      <xdr:grpSpPr>
        <a:xfrm>
          <a:off x="9217507" y="11122479"/>
          <a:ext cx="2621825" cy="243925"/>
          <a:chOff x="14570254" y="2251630"/>
          <a:chExt cx="2540182" cy="238482"/>
        </a:xfrm>
      </xdr:grpSpPr>
      <xdr:sp macro="" textlink="">
        <xdr:nvSpPr>
          <xdr:cNvPr id="194" name="Rounded Rectangle 1">
            <a:extLst>
              <a:ext uri="{FF2B5EF4-FFF2-40B4-BE49-F238E27FC236}">
                <a16:creationId xmlns:a16="http://schemas.microsoft.com/office/drawing/2014/main" id="{9CD74EFE-DCEC-4E2E-AB66-B65582860836}"/>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95" name="Rounded Rectangle 1">
            <a:extLst>
              <a:ext uri="{FF2B5EF4-FFF2-40B4-BE49-F238E27FC236}">
                <a16:creationId xmlns:a16="http://schemas.microsoft.com/office/drawing/2014/main" id="{9A5CECEB-84A4-4710-B2E4-F4A4229543EE}"/>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196" name="Rounded Rectangle 1">
            <a:extLst>
              <a:ext uri="{FF2B5EF4-FFF2-40B4-BE49-F238E27FC236}">
                <a16:creationId xmlns:a16="http://schemas.microsoft.com/office/drawing/2014/main" id="{B38F856D-4B1F-4859-976F-D4B461B23617}"/>
              </a:ext>
            </a:extLst>
          </xdr:cNvPr>
          <xdr:cNvSpPr/>
        </xdr:nvSpPr>
        <xdr:spPr>
          <a:xfrm>
            <a:off x="16287476" y="2258336"/>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twoCellAnchor>
    <xdr:from>
      <xdr:col>54</xdr:col>
      <xdr:colOff>149678</xdr:colOff>
      <xdr:row>87</xdr:row>
      <xdr:rowOff>95250</xdr:rowOff>
    </xdr:from>
    <xdr:to>
      <xdr:col>64</xdr:col>
      <xdr:colOff>9252</xdr:colOff>
      <xdr:row>88</xdr:row>
      <xdr:rowOff>143232</xdr:rowOff>
    </xdr:to>
    <xdr:grpSp>
      <xdr:nvGrpSpPr>
        <xdr:cNvPr id="197" name="Group 196">
          <a:extLst>
            <a:ext uri="{FF2B5EF4-FFF2-40B4-BE49-F238E27FC236}">
              <a16:creationId xmlns:a16="http://schemas.microsoft.com/office/drawing/2014/main" id="{DCED4992-5C24-45F3-9954-8F586B3AD05E}"/>
            </a:ext>
          </a:extLst>
        </xdr:cNvPr>
        <xdr:cNvGrpSpPr/>
      </xdr:nvGrpSpPr>
      <xdr:grpSpPr>
        <a:xfrm>
          <a:off x="14189528" y="17678400"/>
          <a:ext cx="2621824" cy="238482"/>
          <a:chOff x="14570254" y="2251630"/>
          <a:chExt cx="2540182" cy="238482"/>
        </a:xfrm>
      </xdr:grpSpPr>
      <xdr:sp macro="" textlink="">
        <xdr:nvSpPr>
          <xdr:cNvPr id="198" name="Rounded Rectangle 1">
            <a:extLst>
              <a:ext uri="{FF2B5EF4-FFF2-40B4-BE49-F238E27FC236}">
                <a16:creationId xmlns:a16="http://schemas.microsoft.com/office/drawing/2014/main" id="{DD2ECDDF-872F-41B5-90FB-E2EFF2149DF3}"/>
              </a:ext>
            </a:extLst>
          </xdr:cNvPr>
          <xdr:cNvSpPr/>
        </xdr:nvSpPr>
        <xdr:spPr>
          <a:xfrm>
            <a:off x="14570254" y="2255617"/>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MONTH</a:t>
            </a:r>
          </a:p>
        </xdr:txBody>
      </xdr:sp>
      <xdr:sp macro="" textlink="">
        <xdr:nvSpPr>
          <xdr:cNvPr id="199" name="Rounded Rectangle 1">
            <a:extLst>
              <a:ext uri="{FF2B5EF4-FFF2-40B4-BE49-F238E27FC236}">
                <a16:creationId xmlns:a16="http://schemas.microsoft.com/office/drawing/2014/main" id="{D4AC4A12-63F4-482B-920B-4D374E4AEA76}"/>
              </a:ext>
            </a:extLst>
          </xdr:cNvPr>
          <xdr:cNvSpPr/>
        </xdr:nvSpPr>
        <xdr:spPr>
          <a:xfrm>
            <a:off x="15442162" y="2251630"/>
            <a:ext cx="822960" cy="238482"/>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PORTFOLIO</a:t>
            </a:r>
          </a:p>
        </xdr:txBody>
      </xdr:sp>
      <xdr:sp macro="" textlink="">
        <xdr:nvSpPr>
          <xdr:cNvPr id="200" name="Rounded Rectangle 1">
            <a:extLst>
              <a:ext uri="{FF2B5EF4-FFF2-40B4-BE49-F238E27FC236}">
                <a16:creationId xmlns:a16="http://schemas.microsoft.com/office/drawing/2014/main" id="{C3A18785-48EE-4B62-ABFF-6A09745B5CBA}"/>
              </a:ext>
            </a:extLst>
          </xdr:cNvPr>
          <xdr:cNvSpPr/>
        </xdr:nvSpPr>
        <xdr:spPr>
          <a:xfrm>
            <a:off x="16287476" y="2258336"/>
            <a:ext cx="822960" cy="219433"/>
          </a:xfrm>
          <a:prstGeom prst="roundRect">
            <a:avLst/>
          </a:prstGeom>
          <a:solidFill>
            <a:schemeClr val="bg1">
              <a:lumMod val="85000"/>
            </a:schemeClr>
          </a:solidFill>
          <a:ln>
            <a:noFill/>
          </a:ln>
          <a:effectLst>
            <a:outerShdw blurRad="44450" dist="27940" dir="5400000" algn="ctr">
              <a:srgbClr val="000000">
                <a:alpha val="32000"/>
              </a:srgbClr>
            </a:outerShdw>
          </a:effectLst>
          <a:scene3d>
            <a:camera prst="orthographicFront">
              <a:rot lat="0" lon="0" rev="0"/>
            </a:camera>
            <a:lightRig rig="balanced" dir="t">
              <a:rot lat="0" lon="0" rev="8700000"/>
            </a:lightRig>
          </a:scene3d>
          <a:sp3d>
            <a:bevelT w="190500" h="38100"/>
          </a:sp3d>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900" b="1">
                <a:solidFill>
                  <a:schemeClr val="tx1"/>
                </a:solidFill>
              </a:rPr>
              <a:t>PROJECT</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4532</xdr:colOff>
      <xdr:row>5</xdr:row>
      <xdr:rowOff>58508</xdr:rowOff>
    </xdr:from>
    <xdr:to>
      <xdr:col>26</xdr:col>
      <xdr:colOff>11517</xdr:colOff>
      <xdr:row>6</xdr:row>
      <xdr:rowOff>142328</xdr:rowOff>
    </xdr:to>
    <xdr:sp macro="" textlink="">
      <xdr:nvSpPr>
        <xdr:cNvPr id="2" name="Rounded Rectangle 1">
          <a:extLst>
            <a:ext uri="{FF2B5EF4-FFF2-40B4-BE49-F238E27FC236}">
              <a16:creationId xmlns:a16="http://schemas.microsoft.com/office/drawing/2014/main" id="{9A4917EA-D414-4EF2-8DB8-930A12853609}"/>
            </a:ext>
          </a:extLst>
        </xdr:cNvPr>
        <xdr:cNvSpPr/>
      </xdr:nvSpPr>
      <xdr:spPr>
        <a:xfrm>
          <a:off x="1090382" y="1020533"/>
          <a:ext cx="5379085"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ORDER BOOK STATUS</a:t>
          </a:r>
        </a:p>
      </xdr:txBody>
    </xdr:sp>
    <xdr:clientData/>
  </xdr:twoCellAnchor>
  <xdr:twoCellAnchor>
    <xdr:from>
      <xdr:col>0</xdr:col>
      <xdr:colOff>0</xdr:colOff>
      <xdr:row>0</xdr:row>
      <xdr:rowOff>13608</xdr:rowOff>
    </xdr:from>
    <xdr:to>
      <xdr:col>87</xdr:col>
      <xdr:colOff>158750</xdr:colOff>
      <xdr:row>178</xdr:row>
      <xdr:rowOff>18145</xdr:rowOff>
    </xdr:to>
    <xdr:grpSp>
      <xdr:nvGrpSpPr>
        <xdr:cNvPr id="3" name="Group 2">
          <a:extLst>
            <a:ext uri="{FF2B5EF4-FFF2-40B4-BE49-F238E27FC236}">
              <a16:creationId xmlns:a16="http://schemas.microsoft.com/office/drawing/2014/main" id="{778A1971-1424-4E5A-9D95-168F41D62872}"/>
            </a:ext>
          </a:extLst>
        </xdr:cNvPr>
        <xdr:cNvGrpSpPr/>
      </xdr:nvGrpSpPr>
      <xdr:grpSpPr>
        <a:xfrm>
          <a:off x="0" y="13608"/>
          <a:ext cx="22079857" cy="34634716"/>
          <a:chOff x="0" y="13608"/>
          <a:chExt cx="21796375" cy="21594512"/>
        </a:xfrm>
      </xdr:grpSpPr>
      <xdr:sp macro="" textlink="">
        <xdr:nvSpPr>
          <xdr:cNvPr id="4" name="Rectangle 3">
            <a:extLst>
              <a:ext uri="{FF2B5EF4-FFF2-40B4-BE49-F238E27FC236}">
                <a16:creationId xmlns:a16="http://schemas.microsoft.com/office/drawing/2014/main" id="{F27272E8-EA20-4CB0-B2AD-02617F984577}"/>
              </a:ext>
            </a:extLst>
          </xdr:cNvPr>
          <xdr:cNvSpPr/>
        </xdr:nvSpPr>
        <xdr:spPr>
          <a:xfrm>
            <a:off x="0" y="13608"/>
            <a:ext cx="21796375" cy="568425"/>
          </a:xfrm>
          <a:prstGeom prst="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5" name="Rectangle 4">
            <a:extLst>
              <a:ext uri="{FF2B5EF4-FFF2-40B4-BE49-F238E27FC236}">
                <a16:creationId xmlns:a16="http://schemas.microsoft.com/office/drawing/2014/main" id="{CBB72209-DA47-48FF-9A8C-A789E1C2EA02}"/>
              </a:ext>
            </a:extLst>
          </xdr:cNvPr>
          <xdr:cNvSpPr/>
        </xdr:nvSpPr>
        <xdr:spPr>
          <a:xfrm>
            <a:off x="15875" y="494369"/>
            <a:ext cx="904875" cy="21113751"/>
          </a:xfrm>
          <a:prstGeom prst="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oneCellAnchor>
    <xdr:from>
      <xdr:col>0</xdr:col>
      <xdr:colOff>158750</xdr:colOff>
      <xdr:row>0</xdr:row>
      <xdr:rowOff>0</xdr:rowOff>
    </xdr:from>
    <xdr:ext cx="6191250" cy="923330"/>
    <xdr:sp macro="" textlink="">
      <xdr:nvSpPr>
        <xdr:cNvPr id="6" name="TextBox 5">
          <a:extLst>
            <a:ext uri="{FF2B5EF4-FFF2-40B4-BE49-F238E27FC236}">
              <a16:creationId xmlns:a16="http://schemas.microsoft.com/office/drawing/2014/main" id="{AAF096DC-5EC0-49FA-9B39-A14EFF4BE66E}"/>
            </a:ext>
          </a:extLst>
        </xdr:cNvPr>
        <xdr:cNvSpPr txBox="1"/>
      </xdr:nvSpPr>
      <xdr:spPr>
        <a:xfrm>
          <a:off x="158750" y="0"/>
          <a:ext cx="6191250" cy="9233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tIns="91440" bIns="91440" rtlCol="0" anchor="t" anchorCtr="0">
          <a:spAutoFit/>
        </a:bodyPr>
        <a:lstStyle/>
        <a:p>
          <a:r>
            <a:rPr lang="en-US" sz="4800" b="1" u="sng">
              <a:solidFill>
                <a:schemeClr val="bg1"/>
              </a:solidFill>
              <a:latin typeface="KPMG Extralight" panose="020B0303030202040204" pitchFamily="34" charset="0"/>
            </a:rPr>
            <a:t>DASHBOARD- </a:t>
          </a:r>
          <a:r>
            <a:rPr lang="en-US" sz="3600" b="1" u="sng">
              <a:solidFill>
                <a:schemeClr val="bg1"/>
              </a:solidFill>
              <a:latin typeface="KPMG Extralight" panose="020B0303030202040204" pitchFamily="34" charset="0"/>
            </a:rPr>
            <a:t>CEO KPI's</a:t>
          </a:r>
          <a:endParaRPr lang="en-US" sz="3600" b="1">
            <a:solidFill>
              <a:schemeClr val="bg1"/>
            </a:solidFill>
            <a:latin typeface="KPMG Extralight" panose="020B0303030202040204" pitchFamily="34" charset="0"/>
          </a:endParaRPr>
        </a:p>
      </xdr:txBody>
    </xdr:sp>
    <xdr:clientData/>
  </xdr:oneCellAnchor>
  <xdr:twoCellAnchor editAs="oneCell">
    <xdr:from>
      <xdr:col>59</xdr:col>
      <xdr:colOff>247127</xdr:colOff>
      <xdr:row>1</xdr:row>
      <xdr:rowOff>54429</xdr:rowOff>
    </xdr:from>
    <xdr:to>
      <xdr:col>65</xdr:col>
      <xdr:colOff>43143</xdr:colOff>
      <xdr:row>3</xdr:row>
      <xdr:rowOff>81643</xdr:rowOff>
    </xdr:to>
    <xdr:pic>
      <xdr:nvPicPr>
        <xdr:cNvPr id="7" name="Picture 6">
          <a:extLst>
            <a:ext uri="{FF2B5EF4-FFF2-40B4-BE49-F238E27FC236}">
              <a16:creationId xmlns:a16="http://schemas.microsoft.com/office/drawing/2014/main" id="{785E6336-A993-4B71-BC6E-FD8A3B8F53F7}"/>
            </a:ext>
          </a:extLst>
        </xdr:cNvPr>
        <xdr:cNvPicPr>
          <a:picLocks noChangeAspect="1"/>
        </xdr:cNvPicPr>
      </xdr:nvPicPr>
      <xdr:blipFill rotWithShape="1">
        <a:blip xmlns:r="http://schemas.openxmlformats.org/officeDocument/2006/relationships" r:embed="rId1"/>
        <a:srcRect l="3097" t="12396" r="2643" b="12594"/>
        <a:stretch/>
      </xdr:blipFill>
      <xdr:spPr>
        <a:xfrm>
          <a:off x="15020402" y="244929"/>
          <a:ext cx="1291441" cy="408214"/>
        </a:xfrm>
        <a:prstGeom prst="rect">
          <a:avLst/>
        </a:prstGeom>
      </xdr:spPr>
    </xdr:pic>
    <xdr:clientData/>
  </xdr:twoCellAnchor>
  <xdr:twoCellAnchor>
    <xdr:from>
      <xdr:col>27</xdr:col>
      <xdr:colOff>190500</xdr:colOff>
      <xdr:row>8</xdr:row>
      <xdr:rowOff>163285</xdr:rowOff>
    </xdr:from>
    <xdr:to>
      <xdr:col>45</xdr:col>
      <xdr:colOff>227600</xdr:colOff>
      <xdr:row>19</xdr:row>
      <xdr:rowOff>81643</xdr:rowOff>
    </xdr:to>
    <xdr:graphicFrame macro="">
      <xdr:nvGraphicFramePr>
        <xdr:cNvPr id="8" name="Chart 7">
          <a:extLst>
            <a:ext uri="{FF2B5EF4-FFF2-40B4-BE49-F238E27FC236}">
              <a16:creationId xmlns:a16="http://schemas.microsoft.com/office/drawing/2014/main" id="{331B6054-C322-4869-93AD-C4E87AD900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47</xdr:col>
      <xdr:colOff>0</xdr:colOff>
      <xdr:row>8</xdr:row>
      <xdr:rowOff>163286</xdr:rowOff>
    </xdr:from>
    <xdr:to>
      <xdr:col>63</xdr:col>
      <xdr:colOff>176893</xdr:colOff>
      <xdr:row>19</xdr:row>
      <xdr:rowOff>77561</xdr:rowOff>
    </xdr:to>
    <xdr:graphicFrame macro="">
      <xdr:nvGraphicFramePr>
        <xdr:cNvPr id="9" name="Chart 8">
          <a:extLst>
            <a:ext uri="{FF2B5EF4-FFF2-40B4-BE49-F238E27FC236}">
              <a16:creationId xmlns:a16="http://schemas.microsoft.com/office/drawing/2014/main" id="{01120209-BC03-49B6-A431-60D0CCC290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27</xdr:col>
      <xdr:colOff>161765</xdr:colOff>
      <xdr:row>5</xdr:row>
      <xdr:rowOff>68035</xdr:rowOff>
    </xdr:from>
    <xdr:to>
      <xdr:col>63</xdr:col>
      <xdr:colOff>245585</xdr:colOff>
      <xdr:row>6</xdr:row>
      <xdr:rowOff>153125</xdr:rowOff>
    </xdr:to>
    <xdr:sp macro="" textlink="">
      <xdr:nvSpPr>
        <xdr:cNvPr id="10" name="Rounded Rectangle 1">
          <a:extLst>
            <a:ext uri="{FF2B5EF4-FFF2-40B4-BE49-F238E27FC236}">
              <a16:creationId xmlns:a16="http://schemas.microsoft.com/office/drawing/2014/main" id="{2417FE6B-A5F4-412D-950B-8E9C6037E5E9}"/>
            </a:ext>
          </a:extLst>
        </xdr:cNvPr>
        <xdr:cNvSpPr/>
      </xdr:nvSpPr>
      <xdr:spPr>
        <a:xfrm>
          <a:off x="6772115" y="1030060"/>
          <a:ext cx="9370695" cy="27559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PROFITABILITY AT PORTFOLIO &amp; PROJECT LEVEL</a:t>
          </a:r>
        </a:p>
      </xdr:txBody>
    </xdr:sp>
    <xdr:clientData/>
  </xdr:twoCellAnchor>
  <xdr:twoCellAnchor>
    <xdr:from>
      <xdr:col>27</xdr:col>
      <xdr:colOff>176891</xdr:colOff>
      <xdr:row>7</xdr:row>
      <xdr:rowOff>13608</xdr:rowOff>
    </xdr:from>
    <xdr:to>
      <xdr:col>45</xdr:col>
      <xdr:colOff>254724</xdr:colOff>
      <xdr:row>8</xdr:row>
      <xdr:rowOff>108857</xdr:rowOff>
    </xdr:to>
    <xdr:sp macro="" textlink="">
      <xdr:nvSpPr>
        <xdr:cNvPr id="11" name="Rounded Rectangle 1">
          <a:extLst>
            <a:ext uri="{FF2B5EF4-FFF2-40B4-BE49-F238E27FC236}">
              <a16:creationId xmlns:a16="http://schemas.microsoft.com/office/drawing/2014/main" id="{A3B1C16D-602D-45E3-9E8F-31A85FED9566}"/>
            </a:ext>
          </a:extLst>
        </xdr:cNvPr>
        <xdr:cNvSpPr/>
      </xdr:nvSpPr>
      <xdr:spPr>
        <a:xfrm>
          <a:off x="6787241" y="1366158"/>
          <a:ext cx="4640308" cy="28574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PROJECT BUDGET COMPLIANCE</a:t>
          </a:r>
        </a:p>
      </xdr:txBody>
    </xdr:sp>
    <xdr:clientData/>
  </xdr:twoCellAnchor>
  <xdr:twoCellAnchor>
    <xdr:from>
      <xdr:col>46</xdr:col>
      <xdr:colOff>238304</xdr:colOff>
      <xdr:row>7</xdr:row>
      <xdr:rowOff>27215</xdr:rowOff>
    </xdr:from>
    <xdr:to>
      <xdr:col>63</xdr:col>
      <xdr:colOff>228507</xdr:colOff>
      <xdr:row>8</xdr:row>
      <xdr:rowOff>95250</xdr:rowOff>
    </xdr:to>
    <xdr:sp macro="" textlink="">
      <xdr:nvSpPr>
        <xdr:cNvPr id="12" name="Rounded Rectangle 1">
          <a:extLst>
            <a:ext uri="{FF2B5EF4-FFF2-40B4-BE49-F238E27FC236}">
              <a16:creationId xmlns:a16="http://schemas.microsoft.com/office/drawing/2014/main" id="{64F16765-E77D-462C-9266-C927ABB3A6AD}"/>
            </a:ext>
          </a:extLst>
        </xdr:cNvPr>
        <xdr:cNvSpPr/>
      </xdr:nvSpPr>
      <xdr:spPr>
        <a:xfrm>
          <a:off x="11668304" y="1379765"/>
          <a:ext cx="4457428" cy="25853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EBITA</a:t>
          </a:r>
        </a:p>
      </xdr:txBody>
    </xdr:sp>
    <xdr:clientData/>
  </xdr:twoCellAnchor>
  <xdr:twoCellAnchor>
    <xdr:from>
      <xdr:col>4</xdr:col>
      <xdr:colOff>40821</xdr:colOff>
      <xdr:row>16</xdr:row>
      <xdr:rowOff>149679</xdr:rowOff>
    </xdr:from>
    <xdr:to>
      <xdr:col>16</xdr:col>
      <xdr:colOff>81643</xdr:colOff>
      <xdr:row>28</xdr:row>
      <xdr:rowOff>0</xdr:rowOff>
    </xdr:to>
    <xdr:graphicFrame macro="">
      <xdr:nvGraphicFramePr>
        <xdr:cNvPr id="13" name="Chart 12">
          <a:extLst>
            <a:ext uri="{FF2B5EF4-FFF2-40B4-BE49-F238E27FC236}">
              <a16:creationId xmlns:a16="http://schemas.microsoft.com/office/drawing/2014/main" id="{4B7F1409-FBE4-4147-BBFA-C7F5338DB6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149679</xdr:colOff>
      <xdr:row>20</xdr:row>
      <xdr:rowOff>95250</xdr:rowOff>
    </xdr:from>
    <xdr:to>
      <xdr:col>63</xdr:col>
      <xdr:colOff>233499</xdr:colOff>
      <xdr:row>21</xdr:row>
      <xdr:rowOff>180330</xdr:rowOff>
    </xdr:to>
    <xdr:sp macro="" textlink="">
      <xdr:nvSpPr>
        <xdr:cNvPr id="14" name="Rounded Rectangle 1">
          <a:extLst>
            <a:ext uri="{FF2B5EF4-FFF2-40B4-BE49-F238E27FC236}">
              <a16:creationId xmlns:a16="http://schemas.microsoft.com/office/drawing/2014/main" id="{335AA60F-0D21-4E53-AC6A-E5A84F79DC9F}"/>
            </a:ext>
          </a:extLst>
        </xdr:cNvPr>
        <xdr:cNvSpPr/>
      </xdr:nvSpPr>
      <xdr:spPr>
        <a:xfrm>
          <a:off x="6760029" y="3933825"/>
          <a:ext cx="9370695" cy="27558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CLAIMS MANAGEMENT</a:t>
          </a:r>
        </a:p>
      </xdr:txBody>
    </xdr:sp>
    <xdr:clientData/>
  </xdr:twoCellAnchor>
  <xdr:twoCellAnchor>
    <xdr:from>
      <xdr:col>27</xdr:col>
      <xdr:colOff>162360</xdr:colOff>
      <xdr:row>22</xdr:row>
      <xdr:rowOff>16319</xdr:rowOff>
    </xdr:from>
    <xdr:to>
      <xdr:col>45</xdr:col>
      <xdr:colOff>240193</xdr:colOff>
      <xdr:row>23</xdr:row>
      <xdr:rowOff>115016</xdr:rowOff>
    </xdr:to>
    <xdr:sp macro="" textlink="">
      <xdr:nvSpPr>
        <xdr:cNvPr id="15" name="Rounded Rectangle 1">
          <a:extLst>
            <a:ext uri="{FF2B5EF4-FFF2-40B4-BE49-F238E27FC236}">
              <a16:creationId xmlns:a16="http://schemas.microsoft.com/office/drawing/2014/main" id="{4909A76A-DA05-4242-8494-79DC0BB9A053}"/>
            </a:ext>
          </a:extLst>
        </xdr:cNvPr>
        <xdr:cNvSpPr/>
      </xdr:nvSpPr>
      <xdr:spPr>
        <a:xfrm>
          <a:off x="6772710" y="4245419"/>
          <a:ext cx="4640308" cy="289197"/>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Billable Claim</a:t>
          </a:r>
          <a:r>
            <a:rPr lang="en-US" sz="1600" b="1" baseline="0">
              <a:solidFill>
                <a:schemeClr val="bg1"/>
              </a:solidFill>
            </a:rPr>
            <a:t> by JWIL</a:t>
          </a:r>
          <a:endParaRPr lang="en-US" sz="1600" b="1">
            <a:solidFill>
              <a:schemeClr val="bg1"/>
            </a:solidFill>
          </a:endParaRPr>
        </a:p>
      </xdr:txBody>
    </xdr:sp>
    <xdr:clientData/>
  </xdr:twoCellAnchor>
  <xdr:twoCellAnchor>
    <xdr:from>
      <xdr:col>46</xdr:col>
      <xdr:colOff>42615</xdr:colOff>
      <xdr:row>22</xdr:row>
      <xdr:rowOff>19041</xdr:rowOff>
    </xdr:from>
    <xdr:to>
      <xdr:col>63</xdr:col>
      <xdr:colOff>215698</xdr:colOff>
      <xdr:row>23</xdr:row>
      <xdr:rowOff>117738</xdr:rowOff>
    </xdr:to>
    <xdr:sp macro="" textlink="">
      <xdr:nvSpPr>
        <xdr:cNvPr id="16" name="Rounded Rectangle 1">
          <a:extLst>
            <a:ext uri="{FF2B5EF4-FFF2-40B4-BE49-F238E27FC236}">
              <a16:creationId xmlns:a16="http://schemas.microsoft.com/office/drawing/2014/main" id="{7056ADFB-F426-4DD7-B8ED-16162FB96B59}"/>
            </a:ext>
          </a:extLst>
        </xdr:cNvPr>
        <xdr:cNvSpPr/>
      </xdr:nvSpPr>
      <xdr:spPr>
        <a:xfrm>
          <a:off x="11472615" y="4248141"/>
          <a:ext cx="4640308" cy="289197"/>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Claim paid to</a:t>
          </a:r>
          <a:r>
            <a:rPr lang="en-US" sz="1600" b="1" baseline="0">
              <a:solidFill>
                <a:schemeClr val="bg1"/>
              </a:solidFill>
            </a:rPr>
            <a:t> sub-contractors</a:t>
          </a:r>
          <a:endParaRPr lang="en-US" sz="1600" b="1">
            <a:solidFill>
              <a:schemeClr val="bg1"/>
            </a:solidFill>
          </a:endParaRPr>
        </a:p>
      </xdr:txBody>
    </xdr:sp>
    <xdr:clientData/>
  </xdr:twoCellAnchor>
  <xdr:twoCellAnchor>
    <xdr:from>
      <xdr:col>28</xdr:col>
      <xdr:colOff>0</xdr:colOff>
      <xdr:row>24</xdr:row>
      <xdr:rowOff>27214</xdr:rowOff>
    </xdr:from>
    <xdr:to>
      <xdr:col>45</xdr:col>
      <xdr:colOff>122464</xdr:colOff>
      <xdr:row>34</xdr:row>
      <xdr:rowOff>81642</xdr:rowOff>
    </xdr:to>
    <xdr:graphicFrame macro="">
      <xdr:nvGraphicFramePr>
        <xdr:cNvPr id="17" name="Chart 16">
          <a:extLst>
            <a:ext uri="{FF2B5EF4-FFF2-40B4-BE49-F238E27FC236}">
              <a16:creationId xmlns:a16="http://schemas.microsoft.com/office/drawing/2014/main" id="{FF2B9CFD-1FD2-4335-8588-A11D47797A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54428</xdr:colOff>
      <xdr:row>35</xdr:row>
      <xdr:rowOff>122464</xdr:rowOff>
    </xdr:from>
    <xdr:to>
      <xdr:col>45</xdr:col>
      <xdr:colOff>149677</xdr:colOff>
      <xdr:row>47</xdr:row>
      <xdr:rowOff>95250</xdr:rowOff>
    </xdr:to>
    <xdr:graphicFrame macro="">
      <xdr:nvGraphicFramePr>
        <xdr:cNvPr id="18" name="Chart 17">
          <a:extLst>
            <a:ext uri="{FF2B5EF4-FFF2-40B4-BE49-F238E27FC236}">
              <a16:creationId xmlns:a16="http://schemas.microsoft.com/office/drawing/2014/main" id="{A0F92657-34FC-4611-9449-EF9CC49E35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46</xdr:col>
      <xdr:colOff>149677</xdr:colOff>
      <xdr:row>24</xdr:row>
      <xdr:rowOff>40820</xdr:rowOff>
    </xdr:from>
    <xdr:to>
      <xdr:col>63</xdr:col>
      <xdr:colOff>95250</xdr:colOff>
      <xdr:row>34</xdr:row>
      <xdr:rowOff>81642</xdr:rowOff>
    </xdr:to>
    <xdr:graphicFrame macro="">
      <xdr:nvGraphicFramePr>
        <xdr:cNvPr id="19" name="Chart 18">
          <a:extLst>
            <a:ext uri="{FF2B5EF4-FFF2-40B4-BE49-F238E27FC236}">
              <a16:creationId xmlns:a16="http://schemas.microsoft.com/office/drawing/2014/main" id="{A38114C6-10E1-4D48-8F9D-36C41BCA3D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136068</xdr:colOff>
      <xdr:row>35</xdr:row>
      <xdr:rowOff>163293</xdr:rowOff>
    </xdr:from>
    <xdr:to>
      <xdr:col>63</xdr:col>
      <xdr:colOff>122464</xdr:colOff>
      <xdr:row>47</xdr:row>
      <xdr:rowOff>122464</xdr:rowOff>
    </xdr:to>
    <xdr:graphicFrame macro="">
      <xdr:nvGraphicFramePr>
        <xdr:cNvPr id="20" name="Chart 19">
          <a:extLst>
            <a:ext uri="{FF2B5EF4-FFF2-40B4-BE49-F238E27FC236}">
              <a16:creationId xmlns:a16="http://schemas.microsoft.com/office/drawing/2014/main" id="{A7264D9B-671C-4497-B0C3-1775CD2A89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54430</xdr:colOff>
      <xdr:row>32</xdr:row>
      <xdr:rowOff>68034</xdr:rowOff>
    </xdr:from>
    <xdr:to>
      <xdr:col>27</xdr:col>
      <xdr:colOff>13607</xdr:colOff>
      <xdr:row>47</xdr:row>
      <xdr:rowOff>122463</xdr:rowOff>
    </xdr:to>
    <xdr:graphicFrame macro="">
      <xdr:nvGraphicFramePr>
        <xdr:cNvPr id="21" name="Chart 20">
          <a:extLst>
            <a:ext uri="{FF2B5EF4-FFF2-40B4-BE49-F238E27FC236}">
              <a16:creationId xmlns:a16="http://schemas.microsoft.com/office/drawing/2014/main" id="{036C021F-934B-4E45-845E-45AFD7E739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4</xdr:col>
      <xdr:colOff>27214</xdr:colOff>
      <xdr:row>30</xdr:row>
      <xdr:rowOff>0</xdr:rowOff>
    </xdr:from>
    <xdr:to>
      <xdr:col>27</xdr:col>
      <xdr:colOff>144779</xdr:colOff>
      <xdr:row>31</xdr:row>
      <xdr:rowOff>109959</xdr:rowOff>
    </xdr:to>
    <xdr:sp macro="" textlink="">
      <xdr:nvSpPr>
        <xdr:cNvPr id="22" name="Rounded Rectangle 111">
          <a:extLst>
            <a:ext uri="{FF2B5EF4-FFF2-40B4-BE49-F238E27FC236}">
              <a16:creationId xmlns:a16="http://schemas.microsoft.com/office/drawing/2014/main" id="{6C7B6C81-CDDA-422E-907B-A81B22896533}"/>
            </a:ext>
          </a:extLst>
        </xdr:cNvPr>
        <xdr:cNvSpPr/>
      </xdr:nvSpPr>
      <xdr:spPr>
        <a:xfrm>
          <a:off x="1113064" y="5772150"/>
          <a:ext cx="5642065" cy="30045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ctr"/>
          <a:r>
            <a:rPr lang="en-US" sz="1100" b="1">
              <a:solidFill>
                <a:schemeClr val="bg1"/>
              </a:solidFill>
              <a:latin typeface="Arial" panose="020B0604020202020204" pitchFamily="34" charset="0"/>
              <a:ea typeface="+mn-ea"/>
              <a:cs typeface="Arial" panose="020B0604020202020204" pitchFamily="34" charset="0"/>
            </a:rPr>
            <a:t>CASHFLOW (In Crores)</a:t>
          </a:r>
        </a:p>
      </xdr:txBody>
    </xdr:sp>
    <xdr:clientData/>
  </xdr:twoCellAnchor>
  <xdr:twoCellAnchor editAs="oneCell">
    <xdr:from>
      <xdr:col>4</xdr:col>
      <xdr:colOff>13608</xdr:colOff>
      <xdr:row>14</xdr:row>
      <xdr:rowOff>149678</xdr:rowOff>
    </xdr:from>
    <xdr:to>
      <xdr:col>16</xdr:col>
      <xdr:colOff>142603</xdr:colOff>
      <xdr:row>16</xdr:row>
      <xdr:rowOff>55530</xdr:rowOff>
    </xdr:to>
    <xdr:sp macro="" textlink="">
      <xdr:nvSpPr>
        <xdr:cNvPr id="23" name="Rounded Rectangle 111">
          <a:extLst>
            <a:ext uri="{FF2B5EF4-FFF2-40B4-BE49-F238E27FC236}">
              <a16:creationId xmlns:a16="http://schemas.microsoft.com/office/drawing/2014/main" id="{1F714724-0215-4D19-AF29-D09DD54C760E}"/>
            </a:ext>
          </a:extLst>
        </xdr:cNvPr>
        <xdr:cNvSpPr/>
      </xdr:nvSpPr>
      <xdr:spPr>
        <a:xfrm>
          <a:off x="1099458" y="2845253"/>
          <a:ext cx="3091270" cy="296377"/>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ctr"/>
          <a:r>
            <a:rPr lang="en-US" sz="1100" b="1">
              <a:solidFill>
                <a:schemeClr val="bg1"/>
              </a:solidFill>
              <a:latin typeface="Arial" panose="020B0604020202020204" pitchFamily="34" charset="0"/>
              <a:ea typeface="+mn-ea"/>
              <a:cs typeface="Arial" panose="020B0604020202020204" pitchFamily="34" charset="0"/>
            </a:rPr>
            <a:t>ORDER BOOK FROM TECH</a:t>
          </a:r>
          <a:r>
            <a:rPr lang="en-US" sz="1100" b="1" baseline="0">
              <a:solidFill>
                <a:schemeClr val="bg1"/>
              </a:solidFill>
              <a:latin typeface="Arial" panose="020B0604020202020204" pitchFamily="34" charset="0"/>
              <a:ea typeface="+mn-ea"/>
              <a:cs typeface="Arial" panose="020B0604020202020204" pitchFamily="34" charset="0"/>
            </a:rPr>
            <a:t> &amp; O&amp;M</a:t>
          </a:r>
          <a:r>
            <a:rPr lang="en-US" sz="1100" b="1">
              <a:solidFill>
                <a:schemeClr val="bg1"/>
              </a:solidFill>
              <a:latin typeface="Arial" panose="020B0604020202020204" pitchFamily="34" charset="0"/>
              <a:ea typeface="+mn-ea"/>
              <a:cs typeface="Arial" panose="020B0604020202020204" pitchFamily="34" charset="0"/>
            </a:rPr>
            <a:t> </a:t>
          </a:r>
        </a:p>
        <a:p>
          <a:pPr marL="0" indent="0" algn="ctr"/>
          <a:r>
            <a:rPr lang="en-US" sz="1100" b="1">
              <a:solidFill>
                <a:schemeClr val="bg1"/>
              </a:solidFill>
              <a:latin typeface="Arial" panose="020B0604020202020204" pitchFamily="34" charset="0"/>
              <a:ea typeface="+mn-ea"/>
              <a:cs typeface="Arial" panose="020B0604020202020204" pitchFamily="34" charset="0"/>
            </a:rPr>
            <a:t>(In Crores)</a:t>
          </a:r>
        </a:p>
      </xdr:txBody>
    </xdr:sp>
    <xdr:clientData/>
  </xdr:twoCellAnchor>
  <xdr:twoCellAnchor>
    <xdr:from>
      <xdr:col>4</xdr:col>
      <xdr:colOff>13607</xdr:colOff>
      <xdr:row>48</xdr:row>
      <xdr:rowOff>13607</xdr:rowOff>
    </xdr:from>
    <xdr:to>
      <xdr:col>27</xdr:col>
      <xdr:colOff>132511</xdr:colOff>
      <xdr:row>49</xdr:row>
      <xdr:rowOff>89817</xdr:rowOff>
    </xdr:to>
    <xdr:sp macro="" textlink="">
      <xdr:nvSpPr>
        <xdr:cNvPr id="24" name="Rounded Rectangle 1">
          <a:extLst>
            <a:ext uri="{FF2B5EF4-FFF2-40B4-BE49-F238E27FC236}">
              <a16:creationId xmlns:a16="http://schemas.microsoft.com/office/drawing/2014/main" id="{A214BC53-D5BB-4AE3-8EDC-7B91DC0AE143}"/>
            </a:ext>
          </a:extLst>
        </xdr:cNvPr>
        <xdr:cNvSpPr/>
      </xdr:nvSpPr>
      <xdr:spPr>
        <a:xfrm>
          <a:off x="1099457" y="9224282"/>
          <a:ext cx="5643404" cy="26671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LITIGATION STATUS</a:t>
          </a:r>
        </a:p>
      </xdr:txBody>
    </xdr:sp>
    <xdr:clientData/>
  </xdr:twoCellAnchor>
  <xdr:twoCellAnchor>
    <xdr:from>
      <xdr:col>4</xdr:col>
      <xdr:colOff>13608</xdr:colOff>
      <xdr:row>50</xdr:row>
      <xdr:rowOff>27214</xdr:rowOff>
    </xdr:from>
    <xdr:to>
      <xdr:col>27</xdr:col>
      <xdr:colOff>122464</xdr:colOff>
      <xdr:row>65</xdr:row>
      <xdr:rowOff>81643</xdr:rowOff>
    </xdr:to>
    <xdr:graphicFrame macro="">
      <xdr:nvGraphicFramePr>
        <xdr:cNvPr id="25" name="Chart 24">
          <a:extLst>
            <a:ext uri="{FF2B5EF4-FFF2-40B4-BE49-F238E27FC236}">
              <a16:creationId xmlns:a16="http://schemas.microsoft.com/office/drawing/2014/main" id="{F6D243ED-3763-4537-AAF3-5AB67F5C46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29</xdr:col>
      <xdr:colOff>95249</xdr:colOff>
      <xdr:row>54</xdr:row>
      <xdr:rowOff>40821</xdr:rowOff>
    </xdr:from>
    <xdr:to>
      <xdr:col>45</xdr:col>
      <xdr:colOff>231320</xdr:colOff>
      <xdr:row>65</xdr:row>
      <xdr:rowOff>81642</xdr:rowOff>
    </xdr:to>
    <xdr:graphicFrame macro="">
      <xdr:nvGraphicFramePr>
        <xdr:cNvPr id="26" name="Chart 25">
          <a:extLst>
            <a:ext uri="{FF2B5EF4-FFF2-40B4-BE49-F238E27FC236}">
              <a16:creationId xmlns:a16="http://schemas.microsoft.com/office/drawing/2014/main" id="{9E19A423-85B1-466A-8032-8D412980E2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27</xdr:col>
      <xdr:colOff>231322</xdr:colOff>
      <xdr:row>48</xdr:row>
      <xdr:rowOff>27215</xdr:rowOff>
    </xdr:from>
    <xdr:to>
      <xdr:col>46</xdr:col>
      <xdr:colOff>50619</xdr:colOff>
      <xdr:row>49</xdr:row>
      <xdr:rowOff>111035</xdr:rowOff>
    </xdr:to>
    <xdr:sp macro="" textlink="">
      <xdr:nvSpPr>
        <xdr:cNvPr id="27" name="Rounded Rectangle 1">
          <a:extLst>
            <a:ext uri="{FF2B5EF4-FFF2-40B4-BE49-F238E27FC236}">
              <a16:creationId xmlns:a16="http://schemas.microsoft.com/office/drawing/2014/main" id="{BB653BDE-CE1B-4C79-BE84-B9D7225F6214}"/>
            </a:ext>
          </a:extLst>
        </xdr:cNvPr>
        <xdr:cNvSpPr/>
      </xdr:nvSpPr>
      <xdr:spPr>
        <a:xfrm>
          <a:off x="6841672" y="9237890"/>
          <a:ext cx="4638947"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ENGAGEMENT</a:t>
          </a:r>
        </a:p>
      </xdr:txBody>
    </xdr:sp>
    <xdr:clientData/>
  </xdr:twoCellAnchor>
  <xdr:twoCellAnchor>
    <xdr:from>
      <xdr:col>46</xdr:col>
      <xdr:colOff>108857</xdr:colOff>
      <xdr:row>48</xdr:row>
      <xdr:rowOff>40821</xdr:rowOff>
    </xdr:from>
    <xdr:to>
      <xdr:col>63</xdr:col>
      <xdr:colOff>190500</xdr:colOff>
      <xdr:row>49</xdr:row>
      <xdr:rowOff>113226</xdr:rowOff>
    </xdr:to>
    <xdr:sp macro="" textlink="">
      <xdr:nvSpPr>
        <xdr:cNvPr id="28" name="Rounded Rectangle 1">
          <a:extLst>
            <a:ext uri="{FF2B5EF4-FFF2-40B4-BE49-F238E27FC236}">
              <a16:creationId xmlns:a16="http://schemas.microsoft.com/office/drawing/2014/main" id="{EE0DE190-EF85-4D65-B26D-AD2FFEF14AEB}"/>
            </a:ext>
          </a:extLst>
        </xdr:cNvPr>
        <xdr:cNvSpPr/>
      </xdr:nvSpPr>
      <xdr:spPr>
        <a:xfrm>
          <a:off x="11538857" y="9251496"/>
          <a:ext cx="4548868"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ATTRITION</a:t>
          </a:r>
        </a:p>
      </xdr:txBody>
    </xdr:sp>
    <xdr:clientData/>
  </xdr:twoCellAnchor>
  <xdr:twoCellAnchor editAs="oneCell">
    <xdr:from>
      <xdr:col>46</xdr:col>
      <xdr:colOff>176892</xdr:colOff>
      <xdr:row>50</xdr:row>
      <xdr:rowOff>40822</xdr:rowOff>
    </xdr:from>
    <xdr:to>
      <xdr:col>63</xdr:col>
      <xdr:colOff>81642</xdr:colOff>
      <xdr:row>65</xdr:row>
      <xdr:rowOff>65847</xdr:rowOff>
    </xdr:to>
    <xdr:pic>
      <xdr:nvPicPr>
        <xdr:cNvPr id="29" name="Picture 28">
          <a:extLst>
            <a:ext uri="{FF2B5EF4-FFF2-40B4-BE49-F238E27FC236}">
              <a16:creationId xmlns:a16="http://schemas.microsoft.com/office/drawing/2014/main" id="{31C7EF27-7AFD-4D5F-BFC3-D7ECD48BF9BA}"/>
            </a:ext>
          </a:extLst>
        </xdr:cNvPr>
        <xdr:cNvPicPr>
          <a:picLocks noChangeAspect="1"/>
        </xdr:cNvPicPr>
      </xdr:nvPicPr>
      <xdr:blipFill>
        <a:blip xmlns:r="http://schemas.openxmlformats.org/officeDocument/2006/relationships" r:embed="rId12"/>
        <a:stretch>
          <a:fillRect/>
        </a:stretch>
      </xdr:blipFill>
      <xdr:spPr>
        <a:xfrm>
          <a:off x="11606892" y="9642022"/>
          <a:ext cx="4371975" cy="2892050"/>
        </a:xfrm>
        <a:prstGeom prst="rect">
          <a:avLst/>
        </a:prstGeom>
        <a:ln>
          <a:solidFill>
            <a:schemeClr val="tx1"/>
          </a:solidFill>
        </a:ln>
      </xdr:spPr>
    </xdr:pic>
    <xdr:clientData/>
  </xdr:twoCellAnchor>
  <xdr:twoCellAnchor>
    <xdr:from>
      <xdr:col>4</xdr:col>
      <xdr:colOff>13607</xdr:colOff>
      <xdr:row>66</xdr:row>
      <xdr:rowOff>40822</xdr:rowOff>
    </xdr:from>
    <xdr:to>
      <xdr:col>27</xdr:col>
      <xdr:colOff>131172</xdr:colOff>
      <xdr:row>67</xdr:row>
      <xdr:rowOff>113227</xdr:rowOff>
    </xdr:to>
    <xdr:sp macro="" textlink="">
      <xdr:nvSpPr>
        <xdr:cNvPr id="30" name="Rounded Rectangle 1">
          <a:extLst>
            <a:ext uri="{FF2B5EF4-FFF2-40B4-BE49-F238E27FC236}">
              <a16:creationId xmlns:a16="http://schemas.microsoft.com/office/drawing/2014/main" id="{21ADF9E9-A3EC-40D0-9D6F-E9ABE023BED0}"/>
            </a:ext>
          </a:extLst>
        </xdr:cNvPr>
        <xdr:cNvSpPr/>
      </xdr:nvSpPr>
      <xdr:spPr>
        <a:xfrm>
          <a:off x="1099457" y="12699547"/>
          <a:ext cx="5642065"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CONNECT &amp; INVOLVEMENT</a:t>
          </a:r>
        </a:p>
      </xdr:txBody>
    </xdr:sp>
    <xdr:clientData/>
  </xdr:twoCellAnchor>
  <xdr:twoCellAnchor editAs="oneCell">
    <xdr:from>
      <xdr:col>10</xdr:col>
      <xdr:colOff>258534</xdr:colOff>
      <xdr:row>68</xdr:row>
      <xdr:rowOff>0</xdr:rowOff>
    </xdr:from>
    <xdr:to>
      <xdr:col>27</xdr:col>
      <xdr:colOff>2720</xdr:colOff>
      <xdr:row>77</xdr:row>
      <xdr:rowOff>13606</xdr:rowOff>
    </xdr:to>
    <xdr:pic>
      <xdr:nvPicPr>
        <xdr:cNvPr id="31" name="Picture 30">
          <a:extLst>
            <a:ext uri="{FF2B5EF4-FFF2-40B4-BE49-F238E27FC236}">
              <a16:creationId xmlns:a16="http://schemas.microsoft.com/office/drawing/2014/main" id="{6E89BF75-FCAC-4AAC-9ADC-012D79C4D3FB}"/>
            </a:ext>
          </a:extLst>
        </xdr:cNvPr>
        <xdr:cNvPicPr>
          <a:picLocks noChangeAspect="1"/>
        </xdr:cNvPicPr>
      </xdr:nvPicPr>
      <xdr:blipFill>
        <a:blip xmlns:r="http://schemas.openxmlformats.org/officeDocument/2006/relationships" r:embed="rId13"/>
        <a:stretch>
          <a:fillRect/>
        </a:stretch>
      </xdr:blipFill>
      <xdr:spPr>
        <a:xfrm>
          <a:off x="2887434" y="13049250"/>
          <a:ext cx="3722915" cy="1861456"/>
        </a:xfrm>
        <a:prstGeom prst="rect">
          <a:avLst/>
        </a:prstGeom>
        <a:ln>
          <a:solidFill>
            <a:schemeClr val="tx1"/>
          </a:solidFill>
        </a:ln>
      </xdr:spPr>
    </xdr:pic>
    <xdr:clientData/>
  </xdr:twoCellAnchor>
  <xdr:twoCellAnchor>
    <xdr:from>
      <xdr:col>27</xdr:col>
      <xdr:colOff>204108</xdr:colOff>
      <xdr:row>66</xdr:row>
      <xdr:rowOff>40821</xdr:rowOff>
    </xdr:from>
    <xdr:to>
      <xdr:col>46</xdr:col>
      <xdr:colOff>23405</xdr:colOff>
      <xdr:row>67</xdr:row>
      <xdr:rowOff>113226</xdr:rowOff>
    </xdr:to>
    <xdr:sp macro="" textlink="">
      <xdr:nvSpPr>
        <xdr:cNvPr id="32" name="Rounded Rectangle 1">
          <a:extLst>
            <a:ext uri="{FF2B5EF4-FFF2-40B4-BE49-F238E27FC236}">
              <a16:creationId xmlns:a16="http://schemas.microsoft.com/office/drawing/2014/main" id="{FCF2EBE1-BD7A-4041-8094-9BD79B104B4C}"/>
            </a:ext>
          </a:extLst>
        </xdr:cNvPr>
        <xdr:cNvSpPr/>
      </xdr:nvSpPr>
      <xdr:spPr>
        <a:xfrm>
          <a:off x="6814458" y="12699546"/>
          <a:ext cx="4638947"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PARTNER OF CHOICE - CLIENT</a:t>
          </a:r>
        </a:p>
      </xdr:txBody>
    </xdr:sp>
    <xdr:clientData/>
  </xdr:twoCellAnchor>
  <xdr:twoCellAnchor editAs="oneCell">
    <xdr:from>
      <xdr:col>28</xdr:col>
      <xdr:colOff>108857</xdr:colOff>
      <xdr:row>71</xdr:row>
      <xdr:rowOff>136073</xdr:rowOff>
    </xdr:from>
    <xdr:to>
      <xdr:col>45</xdr:col>
      <xdr:colOff>108857</xdr:colOff>
      <xdr:row>80</xdr:row>
      <xdr:rowOff>40822</xdr:rowOff>
    </xdr:to>
    <xdr:pic>
      <xdr:nvPicPr>
        <xdr:cNvPr id="33" name="Picture 32">
          <a:extLst>
            <a:ext uri="{FF2B5EF4-FFF2-40B4-BE49-F238E27FC236}">
              <a16:creationId xmlns:a16="http://schemas.microsoft.com/office/drawing/2014/main" id="{4D89EE6F-634A-4358-A87D-C7624C62C3E5}"/>
            </a:ext>
          </a:extLst>
        </xdr:cNvPr>
        <xdr:cNvPicPr>
          <a:picLocks noChangeAspect="1"/>
        </xdr:cNvPicPr>
      </xdr:nvPicPr>
      <xdr:blipFill>
        <a:blip xmlns:r="http://schemas.openxmlformats.org/officeDocument/2006/relationships" r:embed="rId14"/>
        <a:stretch>
          <a:fillRect/>
        </a:stretch>
      </xdr:blipFill>
      <xdr:spPr>
        <a:xfrm>
          <a:off x="6976382" y="13766348"/>
          <a:ext cx="4305300" cy="1762124"/>
        </a:xfrm>
        <a:prstGeom prst="rect">
          <a:avLst/>
        </a:prstGeom>
        <a:ln>
          <a:solidFill>
            <a:sysClr val="windowText" lastClr="000000"/>
          </a:solidFill>
        </a:ln>
      </xdr:spPr>
    </xdr:pic>
    <xdr:clientData/>
  </xdr:twoCellAnchor>
  <xdr:twoCellAnchor>
    <xdr:from>
      <xdr:col>46</xdr:col>
      <xdr:colOff>190500</xdr:colOff>
      <xdr:row>67</xdr:row>
      <xdr:rowOff>163286</xdr:rowOff>
    </xdr:from>
    <xdr:to>
      <xdr:col>63</xdr:col>
      <xdr:colOff>27214</xdr:colOff>
      <xdr:row>80</xdr:row>
      <xdr:rowOff>40822</xdr:rowOff>
    </xdr:to>
    <xdr:graphicFrame macro="">
      <xdr:nvGraphicFramePr>
        <xdr:cNvPr id="34" name="Chart 33">
          <a:extLst>
            <a:ext uri="{FF2B5EF4-FFF2-40B4-BE49-F238E27FC236}">
              <a16:creationId xmlns:a16="http://schemas.microsoft.com/office/drawing/2014/main" id="{C7CB6F0A-3027-4707-AC1D-E8B5FC969C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46</xdr:col>
      <xdr:colOff>111579</xdr:colOff>
      <xdr:row>66</xdr:row>
      <xdr:rowOff>43543</xdr:rowOff>
    </xdr:from>
    <xdr:to>
      <xdr:col>64</xdr:col>
      <xdr:colOff>26127</xdr:colOff>
      <xdr:row>67</xdr:row>
      <xdr:rowOff>115948</xdr:rowOff>
    </xdr:to>
    <xdr:sp macro="" textlink="">
      <xdr:nvSpPr>
        <xdr:cNvPr id="35" name="Rounded Rectangle 1">
          <a:extLst>
            <a:ext uri="{FF2B5EF4-FFF2-40B4-BE49-F238E27FC236}">
              <a16:creationId xmlns:a16="http://schemas.microsoft.com/office/drawing/2014/main" id="{2463C810-3FBD-4009-A128-5974ABC3A6CC}"/>
            </a:ext>
          </a:extLst>
        </xdr:cNvPr>
        <xdr:cNvSpPr/>
      </xdr:nvSpPr>
      <xdr:spPr>
        <a:xfrm>
          <a:off x="11541579" y="12702268"/>
          <a:ext cx="4638948"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914400" rtl="0" eaLnBrk="1" latinLnBrk="0" hangingPunct="1"/>
          <a:r>
            <a:rPr lang="en-US" sz="1600" b="1" kern="1200">
              <a:solidFill>
                <a:schemeClr val="bg1"/>
              </a:solidFill>
              <a:latin typeface="+mn-lt"/>
              <a:ea typeface="+mn-ea"/>
              <a:cs typeface="+mn-cs"/>
            </a:rPr>
            <a:t>FEEDBACK FROM VENDORS</a:t>
          </a:r>
        </a:p>
      </xdr:txBody>
    </xdr:sp>
    <xdr:clientData/>
  </xdr:twoCellAnchor>
  <xdr:twoCellAnchor editAs="oneCell">
    <xdr:from>
      <xdr:col>4</xdr:col>
      <xdr:colOff>27215</xdr:colOff>
      <xdr:row>83</xdr:row>
      <xdr:rowOff>13604</xdr:rowOff>
    </xdr:from>
    <xdr:to>
      <xdr:col>31</xdr:col>
      <xdr:colOff>95250</xdr:colOff>
      <xdr:row>105</xdr:row>
      <xdr:rowOff>40821</xdr:rowOff>
    </xdr:to>
    <xdr:graphicFrame macro="">
      <xdr:nvGraphicFramePr>
        <xdr:cNvPr id="36" name="Chart 35">
          <a:extLst>
            <a:ext uri="{FF2B5EF4-FFF2-40B4-BE49-F238E27FC236}">
              <a16:creationId xmlns:a16="http://schemas.microsoft.com/office/drawing/2014/main" id="{98D77D8D-C0FB-41E2-8C4D-0D6BD092D2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0</xdr:colOff>
      <xdr:row>81</xdr:row>
      <xdr:rowOff>27204</xdr:rowOff>
    </xdr:from>
    <xdr:to>
      <xdr:col>31</xdr:col>
      <xdr:colOff>180702</xdr:colOff>
      <xdr:row>82</xdr:row>
      <xdr:rowOff>99609</xdr:rowOff>
    </xdr:to>
    <xdr:sp macro="" textlink="">
      <xdr:nvSpPr>
        <xdr:cNvPr id="37" name="Rounded Rectangle 1">
          <a:extLst>
            <a:ext uri="{FF2B5EF4-FFF2-40B4-BE49-F238E27FC236}">
              <a16:creationId xmlns:a16="http://schemas.microsoft.com/office/drawing/2014/main" id="{BABB37D7-18D0-4D28-997A-3B70143BD53A}"/>
            </a:ext>
          </a:extLst>
        </xdr:cNvPr>
        <xdr:cNvSpPr/>
      </xdr:nvSpPr>
      <xdr:spPr>
        <a:xfrm>
          <a:off x="1085850" y="15705354"/>
          <a:ext cx="6733902"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SCHEDULE PERFORMANCE</a:t>
          </a:r>
        </a:p>
      </xdr:txBody>
    </xdr:sp>
    <xdr:clientData/>
  </xdr:twoCellAnchor>
  <xdr:twoCellAnchor>
    <xdr:from>
      <xdr:col>32</xdr:col>
      <xdr:colOff>122464</xdr:colOff>
      <xdr:row>81</xdr:row>
      <xdr:rowOff>0</xdr:rowOff>
    </xdr:from>
    <xdr:to>
      <xdr:col>63</xdr:col>
      <xdr:colOff>218802</xdr:colOff>
      <xdr:row>82</xdr:row>
      <xdr:rowOff>74676</xdr:rowOff>
    </xdr:to>
    <xdr:sp macro="" textlink="">
      <xdr:nvSpPr>
        <xdr:cNvPr id="38" name="Rounded Rectangle 1">
          <a:extLst>
            <a:ext uri="{FF2B5EF4-FFF2-40B4-BE49-F238E27FC236}">
              <a16:creationId xmlns:a16="http://schemas.microsoft.com/office/drawing/2014/main" id="{D0DDEF6A-6BC5-419A-993C-9B222A1C0921}"/>
            </a:ext>
          </a:extLst>
        </xdr:cNvPr>
        <xdr:cNvSpPr/>
      </xdr:nvSpPr>
      <xdr:spPr>
        <a:xfrm>
          <a:off x="8018689" y="15678150"/>
          <a:ext cx="8097338" cy="265176"/>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914400" rtl="0" eaLnBrk="1" latinLnBrk="0" hangingPunct="1"/>
          <a:r>
            <a:rPr lang="en-US" sz="1600" b="1" kern="1200">
              <a:solidFill>
                <a:schemeClr val="bg1"/>
              </a:solidFill>
              <a:latin typeface="+mn-lt"/>
              <a:ea typeface="+mn-ea"/>
              <a:cs typeface="+mn-cs"/>
            </a:rPr>
            <a:t>QUALITY ADHERENCE</a:t>
          </a:r>
        </a:p>
      </xdr:txBody>
    </xdr:sp>
    <xdr:clientData/>
  </xdr:twoCellAnchor>
  <xdr:twoCellAnchor>
    <xdr:from>
      <xdr:col>32</xdr:col>
      <xdr:colOff>140372</xdr:colOff>
      <xdr:row>82</xdr:row>
      <xdr:rowOff>134872</xdr:rowOff>
    </xdr:from>
    <xdr:to>
      <xdr:col>48</xdr:col>
      <xdr:colOff>95196</xdr:colOff>
      <xdr:row>84</xdr:row>
      <xdr:rowOff>163930</xdr:rowOff>
    </xdr:to>
    <xdr:sp macro="" textlink="">
      <xdr:nvSpPr>
        <xdr:cNvPr id="39" name="Rounded Rectangle 1">
          <a:extLst>
            <a:ext uri="{FF2B5EF4-FFF2-40B4-BE49-F238E27FC236}">
              <a16:creationId xmlns:a16="http://schemas.microsoft.com/office/drawing/2014/main" id="{8FFD9A4C-3A6B-48B6-B029-EB77B01AFBA2}"/>
            </a:ext>
          </a:extLst>
        </xdr:cNvPr>
        <xdr:cNvSpPr/>
      </xdr:nvSpPr>
      <xdr:spPr>
        <a:xfrm>
          <a:off x="8036597" y="16003522"/>
          <a:ext cx="4002949" cy="410058"/>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200" b="1">
              <a:solidFill>
                <a:schemeClr val="bg1"/>
              </a:solidFill>
            </a:rPr>
            <a:t>INSPECTION REPORT RESOLVED OFF AGAINST TOTAL RAISED </a:t>
          </a:r>
        </a:p>
      </xdr:txBody>
    </xdr:sp>
    <xdr:clientData/>
  </xdr:twoCellAnchor>
  <xdr:twoCellAnchor>
    <xdr:from>
      <xdr:col>48</xdr:col>
      <xdr:colOff>216190</xdr:colOff>
      <xdr:row>82</xdr:row>
      <xdr:rowOff>106734</xdr:rowOff>
    </xdr:from>
    <xdr:to>
      <xdr:col>63</xdr:col>
      <xdr:colOff>174824</xdr:colOff>
      <xdr:row>84</xdr:row>
      <xdr:rowOff>164795</xdr:rowOff>
    </xdr:to>
    <xdr:sp macro="" textlink="">
      <xdr:nvSpPr>
        <xdr:cNvPr id="40" name="Rounded Rectangle 1">
          <a:extLst>
            <a:ext uri="{FF2B5EF4-FFF2-40B4-BE49-F238E27FC236}">
              <a16:creationId xmlns:a16="http://schemas.microsoft.com/office/drawing/2014/main" id="{FF5CFF0E-FFFB-4E79-B28D-F9E0B01E58A1}"/>
            </a:ext>
          </a:extLst>
        </xdr:cNvPr>
        <xdr:cNvSpPr/>
      </xdr:nvSpPr>
      <xdr:spPr>
        <a:xfrm>
          <a:off x="12160540" y="15975384"/>
          <a:ext cx="3911509" cy="439061"/>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200" b="1">
              <a:solidFill>
                <a:schemeClr val="bg1"/>
              </a:solidFill>
            </a:rPr>
            <a:t>NUMBER</a:t>
          </a:r>
          <a:r>
            <a:rPr lang="en-US" sz="1200" b="1" baseline="0">
              <a:solidFill>
                <a:schemeClr val="bg1"/>
              </a:solidFill>
            </a:rPr>
            <a:t> OF NCR RAISED BY CLIENT</a:t>
          </a:r>
          <a:endParaRPr lang="en-US" sz="1200" b="1">
            <a:solidFill>
              <a:schemeClr val="bg1"/>
            </a:solidFill>
          </a:endParaRPr>
        </a:p>
      </xdr:txBody>
    </xdr:sp>
    <xdr:clientData/>
  </xdr:twoCellAnchor>
  <xdr:twoCellAnchor editAs="oneCell">
    <xdr:from>
      <xdr:col>32</xdr:col>
      <xdr:colOff>149679</xdr:colOff>
      <xdr:row>85</xdr:row>
      <xdr:rowOff>81644</xdr:rowOff>
    </xdr:from>
    <xdr:to>
      <xdr:col>40</xdr:col>
      <xdr:colOff>136072</xdr:colOff>
      <xdr:row>92</xdr:row>
      <xdr:rowOff>138152</xdr:rowOff>
    </xdr:to>
    <xdr:pic>
      <xdr:nvPicPr>
        <xdr:cNvPr id="41" name="Picture 40">
          <a:extLst>
            <a:ext uri="{FF2B5EF4-FFF2-40B4-BE49-F238E27FC236}">
              <a16:creationId xmlns:a16="http://schemas.microsoft.com/office/drawing/2014/main" id="{0E2693FA-101A-4567-850B-AF60F8851817}"/>
            </a:ext>
          </a:extLst>
        </xdr:cNvPr>
        <xdr:cNvPicPr>
          <a:picLocks noChangeAspect="1"/>
        </xdr:cNvPicPr>
      </xdr:nvPicPr>
      <xdr:blipFill>
        <a:blip xmlns:r="http://schemas.openxmlformats.org/officeDocument/2006/relationships" r:embed="rId17"/>
        <a:stretch>
          <a:fillRect/>
        </a:stretch>
      </xdr:blipFill>
      <xdr:spPr>
        <a:xfrm>
          <a:off x="8045904" y="16521794"/>
          <a:ext cx="1977118" cy="1390008"/>
        </a:xfrm>
        <a:prstGeom prst="rect">
          <a:avLst/>
        </a:prstGeom>
        <a:ln>
          <a:solidFill>
            <a:sysClr val="windowText" lastClr="000000"/>
          </a:solidFill>
        </a:ln>
      </xdr:spPr>
    </xdr:pic>
    <xdr:clientData/>
  </xdr:twoCellAnchor>
  <xdr:twoCellAnchor editAs="oneCell">
    <xdr:from>
      <xdr:col>40</xdr:col>
      <xdr:colOff>190502</xdr:colOff>
      <xdr:row>85</xdr:row>
      <xdr:rowOff>81644</xdr:rowOff>
    </xdr:from>
    <xdr:to>
      <xdr:col>48</xdr:col>
      <xdr:colOff>40821</xdr:colOff>
      <xdr:row>92</xdr:row>
      <xdr:rowOff>138152</xdr:rowOff>
    </xdr:to>
    <xdr:pic>
      <xdr:nvPicPr>
        <xdr:cNvPr id="42" name="Picture 41">
          <a:extLst>
            <a:ext uri="{FF2B5EF4-FFF2-40B4-BE49-F238E27FC236}">
              <a16:creationId xmlns:a16="http://schemas.microsoft.com/office/drawing/2014/main" id="{D69BC42B-6BEF-4775-AF1A-E49CC62805F7}"/>
            </a:ext>
          </a:extLst>
        </xdr:cNvPr>
        <xdr:cNvPicPr>
          <a:picLocks noChangeAspect="1"/>
        </xdr:cNvPicPr>
      </xdr:nvPicPr>
      <xdr:blipFill>
        <a:blip xmlns:r="http://schemas.openxmlformats.org/officeDocument/2006/relationships" r:embed="rId18"/>
        <a:stretch>
          <a:fillRect/>
        </a:stretch>
      </xdr:blipFill>
      <xdr:spPr>
        <a:xfrm>
          <a:off x="10077452" y="16521794"/>
          <a:ext cx="1907719" cy="1390008"/>
        </a:xfrm>
        <a:prstGeom prst="rect">
          <a:avLst/>
        </a:prstGeom>
        <a:ln>
          <a:solidFill>
            <a:sysClr val="windowText" lastClr="000000"/>
          </a:solidFill>
        </a:ln>
      </xdr:spPr>
    </xdr:pic>
    <xdr:clientData/>
  </xdr:twoCellAnchor>
  <xdr:twoCellAnchor editAs="oneCell">
    <xdr:from>
      <xdr:col>49</xdr:col>
      <xdr:colOff>81641</xdr:colOff>
      <xdr:row>85</xdr:row>
      <xdr:rowOff>68037</xdr:rowOff>
    </xdr:from>
    <xdr:to>
      <xdr:col>56</xdr:col>
      <xdr:colOff>81640</xdr:colOff>
      <xdr:row>92</xdr:row>
      <xdr:rowOff>124545</xdr:rowOff>
    </xdr:to>
    <xdr:pic>
      <xdr:nvPicPr>
        <xdr:cNvPr id="43" name="Picture 42">
          <a:extLst>
            <a:ext uri="{FF2B5EF4-FFF2-40B4-BE49-F238E27FC236}">
              <a16:creationId xmlns:a16="http://schemas.microsoft.com/office/drawing/2014/main" id="{3930D753-E8C8-4DD5-B577-745822D3660F}"/>
            </a:ext>
          </a:extLst>
        </xdr:cNvPr>
        <xdr:cNvPicPr>
          <a:picLocks noChangeAspect="1"/>
        </xdr:cNvPicPr>
      </xdr:nvPicPr>
      <xdr:blipFill>
        <a:blip xmlns:r="http://schemas.openxmlformats.org/officeDocument/2006/relationships" r:embed="rId19"/>
        <a:stretch>
          <a:fillRect/>
        </a:stretch>
      </xdr:blipFill>
      <xdr:spPr>
        <a:xfrm>
          <a:off x="12283166" y="16508187"/>
          <a:ext cx="1800224" cy="1390008"/>
        </a:xfrm>
        <a:prstGeom prst="rect">
          <a:avLst/>
        </a:prstGeom>
        <a:ln>
          <a:solidFill>
            <a:sysClr val="windowText" lastClr="000000"/>
          </a:solidFill>
        </a:ln>
      </xdr:spPr>
    </xdr:pic>
    <xdr:clientData/>
  </xdr:twoCellAnchor>
  <xdr:twoCellAnchor editAs="oneCell">
    <xdr:from>
      <xdr:col>56</xdr:col>
      <xdr:colOff>122463</xdr:colOff>
      <xdr:row>85</xdr:row>
      <xdr:rowOff>68037</xdr:rowOff>
    </xdr:from>
    <xdr:to>
      <xdr:col>63</xdr:col>
      <xdr:colOff>13606</xdr:colOff>
      <xdr:row>92</xdr:row>
      <xdr:rowOff>124545</xdr:rowOff>
    </xdr:to>
    <xdr:pic>
      <xdr:nvPicPr>
        <xdr:cNvPr id="44" name="Picture 43">
          <a:extLst>
            <a:ext uri="{FF2B5EF4-FFF2-40B4-BE49-F238E27FC236}">
              <a16:creationId xmlns:a16="http://schemas.microsoft.com/office/drawing/2014/main" id="{9898E152-74F2-422F-9F3C-EAC7F422D396}"/>
            </a:ext>
          </a:extLst>
        </xdr:cNvPr>
        <xdr:cNvPicPr>
          <a:picLocks noChangeAspect="1"/>
        </xdr:cNvPicPr>
      </xdr:nvPicPr>
      <xdr:blipFill>
        <a:blip xmlns:r="http://schemas.openxmlformats.org/officeDocument/2006/relationships" r:embed="rId20"/>
        <a:stretch>
          <a:fillRect/>
        </a:stretch>
      </xdr:blipFill>
      <xdr:spPr>
        <a:xfrm>
          <a:off x="14124213" y="16508187"/>
          <a:ext cx="1786618" cy="1390008"/>
        </a:xfrm>
        <a:prstGeom prst="rect">
          <a:avLst/>
        </a:prstGeom>
        <a:ln>
          <a:solidFill>
            <a:sysClr val="windowText" lastClr="000000"/>
          </a:solidFill>
        </a:ln>
      </xdr:spPr>
    </xdr:pic>
    <xdr:clientData/>
  </xdr:twoCellAnchor>
  <xdr:twoCellAnchor>
    <xdr:from>
      <xdr:col>32</xdr:col>
      <xdr:colOff>122464</xdr:colOff>
      <xdr:row>93</xdr:row>
      <xdr:rowOff>95251</xdr:rowOff>
    </xdr:from>
    <xdr:to>
      <xdr:col>63</xdr:col>
      <xdr:colOff>218802</xdr:colOff>
      <xdr:row>95</xdr:row>
      <xdr:rowOff>11408</xdr:rowOff>
    </xdr:to>
    <xdr:sp macro="" textlink="">
      <xdr:nvSpPr>
        <xdr:cNvPr id="45" name="Rounded Rectangle 1">
          <a:extLst>
            <a:ext uri="{FF2B5EF4-FFF2-40B4-BE49-F238E27FC236}">
              <a16:creationId xmlns:a16="http://schemas.microsoft.com/office/drawing/2014/main" id="{45C0B261-97A6-418B-9AC0-EE2757AA2F3B}"/>
            </a:ext>
          </a:extLst>
        </xdr:cNvPr>
        <xdr:cNvSpPr/>
      </xdr:nvSpPr>
      <xdr:spPr>
        <a:xfrm>
          <a:off x="8018689" y="18059401"/>
          <a:ext cx="8097338" cy="297157"/>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SAFETY ADHERENCE</a:t>
          </a:r>
        </a:p>
      </xdr:txBody>
    </xdr:sp>
    <xdr:clientData/>
  </xdr:twoCellAnchor>
  <xdr:twoCellAnchor>
    <xdr:from>
      <xdr:col>32</xdr:col>
      <xdr:colOff>143093</xdr:colOff>
      <xdr:row>95</xdr:row>
      <xdr:rowOff>83165</xdr:rowOff>
    </xdr:from>
    <xdr:to>
      <xdr:col>48</xdr:col>
      <xdr:colOff>97917</xdr:colOff>
      <xdr:row>97</xdr:row>
      <xdr:rowOff>112223</xdr:rowOff>
    </xdr:to>
    <xdr:sp macro="" textlink="">
      <xdr:nvSpPr>
        <xdr:cNvPr id="46" name="Rounded Rectangle 1">
          <a:extLst>
            <a:ext uri="{FF2B5EF4-FFF2-40B4-BE49-F238E27FC236}">
              <a16:creationId xmlns:a16="http://schemas.microsoft.com/office/drawing/2014/main" id="{33B03559-C68E-474C-AC06-CF857F5C4A76}"/>
            </a:ext>
          </a:extLst>
        </xdr:cNvPr>
        <xdr:cNvSpPr/>
      </xdr:nvSpPr>
      <xdr:spPr>
        <a:xfrm>
          <a:off x="8039318" y="18428315"/>
          <a:ext cx="4002949" cy="410058"/>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200" b="1">
              <a:solidFill>
                <a:schemeClr val="bg1"/>
              </a:solidFill>
            </a:rPr>
            <a:t>SAFE WORKING HOURS</a:t>
          </a:r>
        </a:p>
      </xdr:txBody>
    </xdr:sp>
    <xdr:clientData/>
  </xdr:twoCellAnchor>
  <xdr:twoCellAnchor>
    <xdr:from>
      <xdr:col>48</xdr:col>
      <xdr:colOff>205304</xdr:colOff>
      <xdr:row>95</xdr:row>
      <xdr:rowOff>55027</xdr:rowOff>
    </xdr:from>
    <xdr:to>
      <xdr:col>63</xdr:col>
      <xdr:colOff>163938</xdr:colOff>
      <xdr:row>97</xdr:row>
      <xdr:rowOff>113088</xdr:rowOff>
    </xdr:to>
    <xdr:sp macro="" textlink="">
      <xdr:nvSpPr>
        <xdr:cNvPr id="47" name="Rounded Rectangle 1">
          <a:extLst>
            <a:ext uri="{FF2B5EF4-FFF2-40B4-BE49-F238E27FC236}">
              <a16:creationId xmlns:a16="http://schemas.microsoft.com/office/drawing/2014/main" id="{EDD72886-8880-45A1-9FCE-D44A882B1B40}"/>
            </a:ext>
          </a:extLst>
        </xdr:cNvPr>
        <xdr:cNvSpPr/>
      </xdr:nvSpPr>
      <xdr:spPr>
        <a:xfrm>
          <a:off x="12149654" y="18400177"/>
          <a:ext cx="3911509" cy="439061"/>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200" b="1">
              <a:solidFill>
                <a:schemeClr val="bg1"/>
              </a:solidFill>
            </a:rPr>
            <a:t>NUMBER</a:t>
          </a:r>
          <a:r>
            <a:rPr lang="en-US" sz="1200" b="1" baseline="0">
              <a:solidFill>
                <a:schemeClr val="bg1"/>
              </a:solidFill>
            </a:rPr>
            <a:t> OF NCR RAISED BY CLIENT</a:t>
          </a:r>
          <a:endParaRPr lang="en-US" sz="1200" b="1">
            <a:solidFill>
              <a:schemeClr val="bg1"/>
            </a:solidFill>
          </a:endParaRPr>
        </a:p>
      </xdr:txBody>
    </xdr:sp>
    <xdr:clientData/>
  </xdr:twoCellAnchor>
  <xdr:twoCellAnchor editAs="oneCell">
    <xdr:from>
      <xdr:col>32</xdr:col>
      <xdr:colOff>163287</xdr:colOff>
      <xdr:row>98</xdr:row>
      <xdr:rowOff>27214</xdr:rowOff>
    </xdr:from>
    <xdr:to>
      <xdr:col>40</xdr:col>
      <xdr:colOff>139993</xdr:colOff>
      <xdr:row>105</xdr:row>
      <xdr:rowOff>40822</xdr:rowOff>
    </xdr:to>
    <xdr:pic>
      <xdr:nvPicPr>
        <xdr:cNvPr id="48" name="Picture 47">
          <a:extLst>
            <a:ext uri="{FF2B5EF4-FFF2-40B4-BE49-F238E27FC236}">
              <a16:creationId xmlns:a16="http://schemas.microsoft.com/office/drawing/2014/main" id="{510B4C20-974E-404A-9718-83BA1F69A74C}"/>
            </a:ext>
          </a:extLst>
        </xdr:cNvPr>
        <xdr:cNvPicPr>
          <a:picLocks noChangeAspect="1"/>
        </xdr:cNvPicPr>
      </xdr:nvPicPr>
      <xdr:blipFill>
        <a:blip xmlns:r="http://schemas.openxmlformats.org/officeDocument/2006/relationships" r:embed="rId21"/>
        <a:stretch>
          <a:fillRect/>
        </a:stretch>
      </xdr:blipFill>
      <xdr:spPr>
        <a:xfrm>
          <a:off x="8059512" y="18943864"/>
          <a:ext cx="1967431" cy="1347108"/>
        </a:xfrm>
        <a:prstGeom prst="rect">
          <a:avLst/>
        </a:prstGeom>
        <a:ln>
          <a:solidFill>
            <a:sysClr val="windowText" lastClr="000000"/>
          </a:solidFill>
        </a:ln>
      </xdr:spPr>
    </xdr:pic>
    <xdr:clientData/>
  </xdr:twoCellAnchor>
  <xdr:twoCellAnchor editAs="oneCell">
    <xdr:from>
      <xdr:col>40</xdr:col>
      <xdr:colOff>204108</xdr:colOff>
      <xdr:row>98</xdr:row>
      <xdr:rowOff>27214</xdr:rowOff>
    </xdr:from>
    <xdr:to>
      <xdr:col>48</xdr:col>
      <xdr:colOff>40822</xdr:colOff>
      <xdr:row>105</xdr:row>
      <xdr:rowOff>40822</xdr:rowOff>
    </xdr:to>
    <xdr:pic>
      <xdr:nvPicPr>
        <xdr:cNvPr id="49" name="Picture 48">
          <a:extLst>
            <a:ext uri="{FF2B5EF4-FFF2-40B4-BE49-F238E27FC236}">
              <a16:creationId xmlns:a16="http://schemas.microsoft.com/office/drawing/2014/main" id="{DD998ADF-7228-4E62-B393-5C809F4F5C17}"/>
            </a:ext>
          </a:extLst>
        </xdr:cNvPr>
        <xdr:cNvPicPr>
          <a:picLocks noChangeAspect="1"/>
        </xdr:cNvPicPr>
      </xdr:nvPicPr>
      <xdr:blipFill>
        <a:blip xmlns:r="http://schemas.openxmlformats.org/officeDocument/2006/relationships" r:embed="rId22"/>
        <a:stretch>
          <a:fillRect/>
        </a:stretch>
      </xdr:blipFill>
      <xdr:spPr>
        <a:xfrm>
          <a:off x="10091058" y="18943864"/>
          <a:ext cx="1894114" cy="1347108"/>
        </a:xfrm>
        <a:prstGeom prst="rect">
          <a:avLst/>
        </a:prstGeom>
        <a:ln>
          <a:solidFill>
            <a:sysClr val="windowText" lastClr="000000"/>
          </a:solidFill>
        </a:ln>
      </xdr:spPr>
    </xdr:pic>
    <xdr:clientData/>
  </xdr:twoCellAnchor>
  <xdr:twoCellAnchor editAs="oneCell">
    <xdr:from>
      <xdr:col>49</xdr:col>
      <xdr:colOff>68035</xdr:colOff>
      <xdr:row>98</xdr:row>
      <xdr:rowOff>27215</xdr:rowOff>
    </xdr:from>
    <xdr:to>
      <xdr:col>56</xdr:col>
      <xdr:colOff>40821</xdr:colOff>
      <xdr:row>105</xdr:row>
      <xdr:rowOff>54429</xdr:rowOff>
    </xdr:to>
    <xdr:pic>
      <xdr:nvPicPr>
        <xdr:cNvPr id="50" name="Picture 49">
          <a:extLst>
            <a:ext uri="{FF2B5EF4-FFF2-40B4-BE49-F238E27FC236}">
              <a16:creationId xmlns:a16="http://schemas.microsoft.com/office/drawing/2014/main" id="{75122C4F-4549-455F-BF35-11E2CC3E3E42}"/>
            </a:ext>
          </a:extLst>
        </xdr:cNvPr>
        <xdr:cNvPicPr>
          <a:picLocks noChangeAspect="1"/>
        </xdr:cNvPicPr>
      </xdr:nvPicPr>
      <xdr:blipFill>
        <a:blip xmlns:r="http://schemas.openxmlformats.org/officeDocument/2006/relationships" r:embed="rId23"/>
        <a:stretch>
          <a:fillRect/>
        </a:stretch>
      </xdr:blipFill>
      <xdr:spPr>
        <a:xfrm>
          <a:off x="12269560" y="18943865"/>
          <a:ext cx="1773011" cy="1360714"/>
        </a:xfrm>
        <a:prstGeom prst="rect">
          <a:avLst/>
        </a:prstGeom>
        <a:ln>
          <a:solidFill>
            <a:sysClr val="windowText" lastClr="000000"/>
          </a:solidFill>
        </a:ln>
      </xdr:spPr>
    </xdr:pic>
    <xdr:clientData/>
  </xdr:twoCellAnchor>
  <xdr:twoCellAnchor editAs="oneCell">
    <xdr:from>
      <xdr:col>56</xdr:col>
      <xdr:colOff>95250</xdr:colOff>
      <xdr:row>98</xdr:row>
      <xdr:rowOff>13607</xdr:rowOff>
    </xdr:from>
    <xdr:to>
      <xdr:col>63</xdr:col>
      <xdr:colOff>0</xdr:colOff>
      <xdr:row>105</xdr:row>
      <xdr:rowOff>70115</xdr:rowOff>
    </xdr:to>
    <xdr:pic>
      <xdr:nvPicPr>
        <xdr:cNvPr id="51" name="Picture 50">
          <a:extLst>
            <a:ext uri="{FF2B5EF4-FFF2-40B4-BE49-F238E27FC236}">
              <a16:creationId xmlns:a16="http://schemas.microsoft.com/office/drawing/2014/main" id="{D769B4B5-865E-4601-BAA2-952A010B8883}"/>
            </a:ext>
          </a:extLst>
        </xdr:cNvPr>
        <xdr:cNvPicPr>
          <a:picLocks noChangeAspect="1"/>
        </xdr:cNvPicPr>
      </xdr:nvPicPr>
      <xdr:blipFill>
        <a:blip xmlns:r="http://schemas.openxmlformats.org/officeDocument/2006/relationships" r:embed="rId24"/>
        <a:stretch>
          <a:fillRect/>
        </a:stretch>
      </xdr:blipFill>
      <xdr:spPr>
        <a:xfrm>
          <a:off x="14097000" y="18930257"/>
          <a:ext cx="1800225" cy="1390008"/>
        </a:xfrm>
        <a:prstGeom prst="rect">
          <a:avLst/>
        </a:prstGeom>
        <a:ln>
          <a:solidFill>
            <a:sysClr val="windowText" lastClr="000000"/>
          </a:solidFill>
        </a:ln>
      </xdr:spPr>
    </xdr:pic>
    <xdr:clientData/>
  </xdr:twoCellAnchor>
  <xdr:twoCellAnchor editAs="oneCell">
    <xdr:from>
      <xdr:col>5</xdr:col>
      <xdr:colOff>122465</xdr:colOff>
      <xdr:row>108</xdr:row>
      <xdr:rowOff>13610</xdr:rowOff>
    </xdr:from>
    <xdr:to>
      <xdr:col>30</xdr:col>
      <xdr:colOff>201951</xdr:colOff>
      <xdr:row>120</xdr:row>
      <xdr:rowOff>149679</xdr:rowOff>
    </xdr:to>
    <xdr:pic>
      <xdr:nvPicPr>
        <xdr:cNvPr id="52" name="Picture 51">
          <a:extLst>
            <a:ext uri="{FF2B5EF4-FFF2-40B4-BE49-F238E27FC236}">
              <a16:creationId xmlns:a16="http://schemas.microsoft.com/office/drawing/2014/main" id="{E73782C2-D9CE-4ECC-B504-93E82420144E}"/>
            </a:ext>
          </a:extLst>
        </xdr:cNvPr>
        <xdr:cNvPicPr>
          <a:picLocks noChangeAspect="1"/>
        </xdr:cNvPicPr>
      </xdr:nvPicPr>
      <xdr:blipFill>
        <a:blip xmlns:r="http://schemas.openxmlformats.org/officeDocument/2006/relationships" r:embed="rId25"/>
        <a:stretch>
          <a:fillRect/>
        </a:stretch>
      </xdr:blipFill>
      <xdr:spPr>
        <a:xfrm>
          <a:off x="1465490" y="20844785"/>
          <a:ext cx="6118336" cy="2488744"/>
        </a:xfrm>
        <a:prstGeom prst="rect">
          <a:avLst/>
        </a:prstGeom>
        <a:ln>
          <a:solidFill>
            <a:sysClr val="windowText" lastClr="000000"/>
          </a:solidFill>
        </a:ln>
      </xdr:spPr>
    </xdr:pic>
    <xdr:clientData/>
  </xdr:twoCellAnchor>
  <xdr:twoCellAnchor>
    <xdr:from>
      <xdr:col>4</xdr:col>
      <xdr:colOff>29936</xdr:colOff>
      <xdr:row>105</xdr:row>
      <xdr:rowOff>179604</xdr:rowOff>
    </xdr:from>
    <xdr:to>
      <xdr:col>31</xdr:col>
      <xdr:colOff>210638</xdr:colOff>
      <xdr:row>107</xdr:row>
      <xdr:rowOff>61509</xdr:rowOff>
    </xdr:to>
    <xdr:sp macro="" textlink="">
      <xdr:nvSpPr>
        <xdr:cNvPr id="53" name="Rounded Rectangle 1">
          <a:extLst>
            <a:ext uri="{FF2B5EF4-FFF2-40B4-BE49-F238E27FC236}">
              <a16:creationId xmlns:a16="http://schemas.microsoft.com/office/drawing/2014/main" id="{AB15D23A-6700-43E9-8EC2-B255818EFCF5}"/>
            </a:ext>
          </a:extLst>
        </xdr:cNvPr>
        <xdr:cNvSpPr/>
      </xdr:nvSpPr>
      <xdr:spPr>
        <a:xfrm>
          <a:off x="1115786" y="20429754"/>
          <a:ext cx="6733902"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TRAINING</a:t>
          </a:r>
          <a:r>
            <a:rPr lang="en-US" sz="1600" b="1" baseline="0">
              <a:solidFill>
                <a:schemeClr val="bg1"/>
              </a:solidFill>
            </a:rPr>
            <a:t> STATUS</a:t>
          </a:r>
          <a:endParaRPr lang="en-US" sz="1600" b="1">
            <a:solidFill>
              <a:schemeClr val="bg1"/>
            </a:solidFill>
          </a:endParaRPr>
        </a:p>
      </xdr:txBody>
    </xdr:sp>
    <xdr:clientData/>
  </xdr:twoCellAnchor>
  <xdr:twoCellAnchor>
    <xdr:from>
      <xdr:col>35</xdr:col>
      <xdr:colOff>163286</xdr:colOff>
      <xdr:row>124</xdr:row>
      <xdr:rowOff>13607</xdr:rowOff>
    </xdr:from>
    <xdr:to>
      <xdr:col>62</xdr:col>
      <xdr:colOff>326572</xdr:colOff>
      <xdr:row>143</xdr:row>
      <xdr:rowOff>108855</xdr:rowOff>
    </xdr:to>
    <xdr:graphicFrame macro="">
      <xdr:nvGraphicFramePr>
        <xdr:cNvPr id="54" name="Chart 53">
          <a:extLst>
            <a:ext uri="{FF2B5EF4-FFF2-40B4-BE49-F238E27FC236}">
              <a16:creationId xmlns:a16="http://schemas.microsoft.com/office/drawing/2014/main" id="{71DEE693-714D-4568-A1AF-13CC87632B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5</xdr:col>
      <xdr:colOff>95249</xdr:colOff>
      <xdr:row>124</xdr:row>
      <xdr:rowOff>13606</xdr:rowOff>
    </xdr:from>
    <xdr:to>
      <xdr:col>34</xdr:col>
      <xdr:colOff>231321</xdr:colOff>
      <xdr:row>143</xdr:row>
      <xdr:rowOff>108856</xdr:rowOff>
    </xdr:to>
    <xdr:graphicFrame macro="">
      <xdr:nvGraphicFramePr>
        <xdr:cNvPr id="55" name="Chart 54">
          <a:extLst>
            <a:ext uri="{FF2B5EF4-FFF2-40B4-BE49-F238E27FC236}">
              <a16:creationId xmlns:a16="http://schemas.microsoft.com/office/drawing/2014/main" id="{F0A7F256-A098-4E60-A8A4-E7022F523E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editAs="oneCell">
    <xdr:from>
      <xdr:col>5</xdr:col>
      <xdr:colOff>27214</xdr:colOff>
      <xdr:row>145</xdr:row>
      <xdr:rowOff>149679</xdr:rowOff>
    </xdr:from>
    <xdr:to>
      <xdr:col>25</xdr:col>
      <xdr:colOff>54429</xdr:colOff>
      <xdr:row>156</xdr:row>
      <xdr:rowOff>68034</xdr:rowOff>
    </xdr:to>
    <mc:AlternateContent xmlns:mc="http://schemas.openxmlformats.org/markup-compatibility/2006" xmlns:a14="http://schemas.microsoft.com/office/drawing/2010/main">
      <mc:Choice Requires="a14">
        <xdr:graphicFrame macro="">
          <xdr:nvGraphicFramePr>
            <xdr:cNvPr id="56" name="Workflows 1">
              <a:extLst>
                <a:ext uri="{FF2B5EF4-FFF2-40B4-BE49-F238E27FC236}">
                  <a16:creationId xmlns:a16="http://schemas.microsoft.com/office/drawing/2014/main" id="{28CF594C-866E-4ACB-B02C-EF9023D5DCF8}"/>
                </a:ext>
              </a:extLst>
            </xdr:cNvPr>
            <xdr:cNvGraphicFramePr/>
          </xdr:nvGraphicFramePr>
          <xdr:xfrm>
            <a:off x="0" y="0"/>
            <a:ext cx="0" cy="0"/>
          </xdr:xfrm>
          <a:graphic>
            <a:graphicData uri="http://schemas.microsoft.com/office/drawing/2010/slicer">
              <sle:slicer xmlns:sle="http://schemas.microsoft.com/office/drawing/2010/slicer" name="Workflows 1"/>
            </a:graphicData>
          </a:graphic>
        </xdr:graphicFrame>
      </mc:Choice>
      <mc:Fallback xmlns="">
        <xdr:sp macro="" textlink="">
          <xdr:nvSpPr>
            <xdr:cNvPr id="0" name=""/>
            <xdr:cNvSpPr>
              <a:spLocks noTextEdit="1"/>
            </xdr:cNvSpPr>
          </xdr:nvSpPr>
          <xdr:spPr>
            <a:xfrm>
              <a:off x="1374321" y="28425322"/>
              <a:ext cx="4912179" cy="208189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3</xdr:col>
      <xdr:colOff>40821</xdr:colOff>
      <xdr:row>143</xdr:row>
      <xdr:rowOff>176893</xdr:rowOff>
    </xdr:from>
    <xdr:to>
      <xdr:col>64</xdr:col>
      <xdr:colOff>57694</xdr:colOff>
      <xdr:row>145</xdr:row>
      <xdr:rowOff>58798</xdr:rowOff>
    </xdr:to>
    <xdr:sp macro="" textlink="">
      <xdr:nvSpPr>
        <xdr:cNvPr id="57" name="Rounded Rectangle 1">
          <a:extLst>
            <a:ext uri="{FF2B5EF4-FFF2-40B4-BE49-F238E27FC236}">
              <a16:creationId xmlns:a16="http://schemas.microsoft.com/office/drawing/2014/main" id="{7358EF6E-F5DC-425A-9EDB-99060AB0BAC0}"/>
            </a:ext>
          </a:extLst>
        </xdr:cNvPr>
        <xdr:cNvSpPr/>
      </xdr:nvSpPr>
      <xdr:spPr>
        <a:xfrm>
          <a:off x="1012371" y="27989893"/>
          <a:ext cx="15199723"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CONTROL</a:t>
          </a:r>
          <a:r>
            <a:rPr lang="en-US" sz="1600" b="1" baseline="0">
              <a:solidFill>
                <a:schemeClr val="bg1"/>
              </a:solidFill>
            </a:rPr>
            <a:t> ASSESSMENT</a:t>
          </a:r>
          <a:endParaRPr lang="en-US" sz="1600" b="1">
            <a:solidFill>
              <a:schemeClr val="bg1"/>
            </a:solidFill>
          </a:endParaRPr>
        </a:p>
      </xdr:txBody>
    </xdr:sp>
    <xdr:clientData/>
  </xdr:twoCellAnchor>
  <xdr:twoCellAnchor>
    <xdr:from>
      <xdr:col>32</xdr:col>
      <xdr:colOff>108858</xdr:colOff>
      <xdr:row>105</xdr:row>
      <xdr:rowOff>176893</xdr:rowOff>
    </xdr:from>
    <xdr:to>
      <xdr:col>51</xdr:col>
      <xdr:colOff>111035</xdr:colOff>
      <xdr:row>107</xdr:row>
      <xdr:rowOff>70213</xdr:rowOff>
    </xdr:to>
    <xdr:sp macro="" textlink="">
      <xdr:nvSpPr>
        <xdr:cNvPr id="58" name="Rounded Rectangle 1">
          <a:extLst>
            <a:ext uri="{FF2B5EF4-FFF2-40B4-BE49-F238E27FC236}">
              <a16:creationId xmlns:a16="http://schemas.microsoft.com/office/drawing/2014/main" id="{E08896E8-D79A-4369-8DC8-78C0E7838E67}"/>
            </a:ext>
          </a:extLst>
        </xdr:cNvPr>
        <xdr:cNvSpPr/>
      </xdr:nvSpPr>
      <xdr:spPr>
        <a:xfrm>
          <a:off x="8005083" y="20427043"/>
          <a:ext cx="4821827"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COMPLIANCE STATUS</a:t>
          </a:r>
        </a:p>
      </xdr:txBody>
    </xdr:sp>
    <xdr:clientData/>
  </xdr:twoCellAnchor>
  <xdr:twoCellAnchor>
    <xdr:from>
      <xdr:col>51</xdr:col>
      <xdr:colOff>247648</xdr:colOff>
      <xdr:row>105</xdr:row>
      <xdr:rowOff>179615</xdr:rowOff>
    </xdr:from>
    <xdr:to>
      <xdr:col>63</xdr:col>
      <xdr:colOff>158929</xdr:colOff>
      <xdr:row>107</xdr:row>
      <xdr:rowOff>72935</xdr:rowOff>
    </xdr:to>
    <xdr:sp macro="" textlink="">
      <xdr:nvSpPr>
        <xdr:cNvPr id="59" name="Rounded Rectangle 1">
          <a:extLst>
            <a:ext uri="{FF2B5EF4-FFF2-40B4-BE49-F238E27FC236}">
              <a16:creationId xmlns:a16="http://schemas.microsoft.com/office/drawing/2014/main" id="{02342BF2-7263-4504-9D2E-67070FEBFC8E}"/>
            </a:ext>
          </a:extLst>
        </xdr:cNvPr>
        <xdr:cNvSpPr/>
      </xdr:nvSpPr>
      <xdr:spPr>
        <a:xfrm>
          <a:off x="12963523" y="20429765"/>
          <a:ext cx="3092631"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EMPLOYEE HIRING TAT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4532</xdr:colOff>
      <xdr:row>6</xdr:row>
      <xdr:rowOff>176892</xdr:rowOff>
    </xdr:from>
    <xdr:to>
      <xdr:col>26</xdr:col>
      <xdr:colOff>11517</xdr:colOff>
      <xdr:row>8</xdr:row>
      <xdr:rowOff>79356</xdr:rowOff>
    </xdr:to>
    <xdr:sp macro="" textlink="">
      <xdr:nvSpPr>
        <xdr:cNvPr id="2" name="Rounded Rectangle 1">
          <a:extLst>
            <a:ext uri="{FF2B5EF4-FFF2-40B4-BE49-F238E27FC236}">
              <a16:creationId xmlns:a16="http://schemas.microsoft.com/office/drawing/2014/main" id="{00000000-0008-0000-0300-000002000000}"/>
            </a:ext>
          </a:extLst>
        </xdr:cNvPr>
        <xdr:cNvSpPr/>
      </xdr:nvSpPr>
      <xdr:spPr>
        <a:xfrm>
          <a:off x="1093103" y="1333499"/>
          <a:ext cx="5409021" cy="283464"/>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ORDER BOOK STATUS</a:t>
          </a:r>
        </a:p>
      </xdr:txBody>
    </xdr:sp>
    <xdr:clientData/>
  </xdr:twoCellAnchor>
  <xdr:twoCellAnchor>
    <xdr:from>
      <xdr:col>0</xdr:col>
      <xdr:colOff>0</xdr:colOff>
      <xdr:row>0</xdr:row>
      <xdr:rowOff>13608</xdr:rowOff>
    </xdr:from>
    <xdr:to>
      <xdr:col>87</xdr:col>
      <xdr:colOff>158750</xdr:colOff>
      <xdr:row>222</xdr:row>
      <xdr:rowOff>99789</xdr:rowOff>
    </xdr:to>
    <xdr:grpSp>
      <xdr:nvGrpSpPr>
        <xdr:cNvPr id="22" name="Group 21">
          <a:extLst>
            <a:ext uri="{FF2B5EF4-FFF2-40B4-BE49-F238E27FC236}">
              <a16:creationId xmlns:a16="http://schemas.microsoft.com/office/drawing/2014/main" id="{00000000-0008-0000-0300-000016000000}"/>
            </a:ext>
          </a:extLst>
        </xdr:cNvPr>
        <xdr:cNvGrpSpPr/>
      </xdr:nvGrpSpPr>
      <xdr:grpSpPr>
        <a:xfrm>
          <a:off x="0" y="13608"/>
          <a:ext cx="22079857" cy="43819538"/>
          <a:chOff x="0" y="13608"/>
          <a:chExt cx="21796375" cy="21541000"/>
        </a:xfrm>
      </xdr:grpSpPr>
      <xdr:sp macro="" textlink="">
        <xdr:nvSpPr>
          <xdr:cNvPr id="11" name="Rectangle 10">
            <a:extLst>
              <a:ext uri="{FF2B5EF4-FFF2-40B4-BE49-F238E27FC236}">
                <a16:creationId xmlns:a16="http://schemas.microsoft.com/office/drawing/2014/main" id="{00000000-0008-0000-0300-00000B000000}"/>
              </a:ext>
            </a:extLst>
          </xdr:cNvPr>
          <xdr:cNvSpPr/>
        </xdr:nvSpPr>
        <xdr:spPr>
          <a:xfrm>
            <a:off x="0" y="13608"/>
            <a:ext cx="21796375" cy="428099"/>
          </a:xfrm>
          <a:prstGeom prst="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2" name="Rectangle 11">
            <a:extLst>
              <a:ext uri="{FF2B5EF4-FFF2-40B4-BE49-F238E27FC236}">
                <a16:creationId xmlns:a16="http://schemas.microsoft.com/office/drawing/2014/main" id="{00000000-0008-0000-0300-00000C000000}"/>
              </a:ext>
            </a:extLst>
          </xdr:cNvPr>
          <xdr:cNvSpPr/>
        </xdr:nvSpPr>
        <xdr:spPr>
          <a:xfrm>
            <a:off x="15875" y="440857"/>
            <a:ext cx="904875" cy="21113751"/>
          </a:xfrm>
          <a:prstGeom prst="rect">
            <a:avLst/>
          </a:prstGeom>
          <a:solidFill>
            <a:srgbClr val="005EB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oneCellAnchor>
    <xdr:from>
      <xdr:col>0</xdr:col>
      <xdr:colOff>158750</xdr:colOff>
      <xdr:row>0</xdr:row>
      <xdr:rowOff>0</xdr:rowOff>
    </xdr:from>
    <xdr:ext cx="6191250" cy="923330"/>
    <xdr:sp macro="" textlink="">
      <xdr:nvSpPr>
        <xdr:cNvPr id="13" name="TextBox 12">
          <a:extLst>
            <a:ext uri="{FF2B5EF4-FFF2-40B4-BE49-F238E27FC236}">
              <a16:creationId xmlns:a16="http://schemas.microsoft.com/office/drawing/2014/main" id="{00000000-0008-0000-0300-00000D000000}"/>
            </a:ext>
          </a:extLst>
        </xdr:cNvPr>
        <xdr:cNvSpPr txBox="1"/>
      </xdr:nvSpPr>
      <xdr:spPr>
        <a:xfrm>
          <a:off x="158750" y="0"/>
          <a:ext cx="6191250" cy="9233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tIns="91440" bIns="91440" rtlCol="0" anchor="t" anchorCtr="0">
          <a:spAutoFit/>
        </a:bodyPr>
        <a:lstStyle/>
        <a:p>
          <a:r>
            <a:rPr lang="en-US" sz="4800" b="1" u="sng">
              <a:solidFill>
                <a:schemeClr val="bg1"/>
              </a:solidFill>
              <a:latin typeface="KPMG Extralight" panose="020B0303030202040204" pitchFamily="34" charset="0"/>
            </a:rPr>
            <a:t>DASHBOARD- </a:t>
          </a:r>
          <a:r>
            <a:rPr lang="en-US" sz="3600" b="1" u="sng">
              <a:solidFill>
                <a:schemeClr val="bg1"/>
              </a:solidFill>
              <a:latin typeface="KPMG Extralight" panose="020B0303030202040204" pitchFamily="34" charset="0"/>
            </a:rPr>
            <a:t>CEO KPI's</a:t>
          </a:r>
          <a:endParaRPr lang="en-US" sz="3600" b="1">
            <a:solidFill>
              <a:schemeClr val="bg1"/>
            </a:solidFill>
            <a:latin typeface="KPMG Extralight" panose="020B0303030202040204" pitchFamily="34" charset="0"/>
          </a:endParaRPr>
        </a:p>
      </xdr:txBody>
    </xdr:sp>
    <xdr:clientData/>
  </xdr:oneCellAnchor>
  <xdr:twoCellAnchor editAs="oneCell">
    <xdr:from>
      <xdr:col>59</xdr:col>
      <xdr:colOff>247127</xdr:colOff>
      <xdr:row>1</xdr:row>
      <xdr:rowOff>54429</xdr:rowOff>
    </xdr:from>
    <xdr:to>
      <xdr:col>65</xdr:col>
      <xdr:colOff>43143</xdr:colOff>
      <xdr:row>3</xdr:row>
      <xdr:rowOff>81643</xdr:rowOff>
    </xdr:to>
    <xdr:pic>
      <xdr:nvPicPr>
        <xdr:cNvPr id="27" name="Picture 26">
          <a:extLst>
            <a:ext uri="{FF2B5EF4-FFF2-40B4-BE49-F238E27FC236}">
              <a16:creationId xmlns:a16="http://schemas.microsoft.com/office/drawing/2014/main" id="{00000000-0008-0000-0300-00001B000000}"/>
            </a:ext>
          </a:extLst>
        </xdr:cNvPr>
        <xdr:cNvPicPr>
          <a:picLocks noChangeAspect="1"/>
        </xdr:cNvPicPr>
      </xdr:nvPicPr>
      <xdr:blipFill rotWithShape="1">
        <a:blip xmlns:r="http://schemas.openxmlformats.org/officeDocument/2006/relationships" r:embed="rId1"/>
        <a:srcRect l="3097" t="12396" r="2643" b="12594"/>
        <a:stretch/>
      </xdr:blipFill>
      <xdr:spPr>
        <a:xfrm>
          <a:off x="15092520" y="244929"/>
          <a:ext cx="1292802" cy="408214"/>
        </a:xfrm>
        <a:prstGeom prst="rect">
          <a:avLst/>
        </a:prstGeom>
      </xdr:spPr>
    </xdr:pic>
    <xdr:clientData/>
  </xdr:twoCellAnchor>
  <xdr:twoCellAnchor>
    <xdr:from>
      <xdr:col>27</xdr:col>
      <xdr:colOff>190500</xdr:colOff>
      <xdr:row>10</xdr:row>
      <xdr:rowOff>163284</xdr:rowOff>
    </xdr:from>
    <xdr:to>
      <xdr:col>45</xdr:col>
      <xdr:colOff>227600</xdr:colOff>
      <xdr:row>28</xdr:row>
      <xdr:rowOff>68036</xdr:rowOff>
    </xdr:to>
    <xdr:graphicFrame macro="">
      <xdr:nvGraphicFramePr>
        <xdr:cNvPr id="28" name="Chart 27">
          <a:extLst>
            <a:ext uri="{FF2B5EF4-FFF2-40B4-BE49-F238E27FC236}">
              <a16:creationId xmlns:a16="http://schemas.microsoft.com/office/drawing/2014/main" id="{00000000-0008-0000-03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47</xdr:col>
      <xdr:colOff>0</xdr:colOff>
      <xdr:row>10</xdr:row>
      <xdr:rowOff>163286</xdr:rowOff>
    </xdr:from>
    <xdr:to>
      <xdr:col>63</xdr:col>
      <xdr:colOff>176893</xdr:colOff>
      <xdr:row>28</xdr:row>
      <xdr:rowOff>54429</xdr:rowOff>
    </xdr:to>
    <xdr:graphicFrame macro="">
      <xdr:nvGraphicFramePr>
        <xdr:cNvPr id="29" name="Chart 28">
          <a:extLst>
            <a:ext uri="{FF2B5EF4-FFF2-40B4-BE49-F238E27FC236}">
              <a16:creationId xmlns:a16="http://schemas.microsoft.com/office/drawing/2014/main" id="{00000000-0008-0000-03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27</xdr:col>
      <xdr:colOff>161765</xdr:colOff>
      <xdr:row>6</xdr:row>
      <xdr:rowOff>190499</xdr:rowOff>
    </xdr:from>
    <xdr:to>
      <xdr:col>63</xdr:col>
      <xdr:colOff>245585</xdr:colOff>
      <xdr:row>8</xdr:row>
      <xdr:rowOff>92963</xdr:rowOff>
    </xdr:to>
    <xdr:sp macro="" textlink="">
      <xdr:nvSpPr>
        <xdr:cNvPr id="31" name="Rounded Rectangle 1">
          <a:extLst>
            <a:ext uri="{FF2B5EF4-FFF2-40B4-BE49-F238E27FC236}">
              <a16:creationId xmlns:a16="http://schemas.microsoft.com/office/drawing/2014/main" id="{00000000-0008-0000-0300-00001F000000}"/>
            </a:ext>
          </a:extLst>
        </xdr:cNvPr>
        <xdr:cNvSpPr/>
      </xdr:nvSpPr>
      <xdr:spPr>
        <a:xfrm>
          <a:off x="6802051" y="1347106"/>
          <a:ext cx="9418320" cy="283464"/>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PROFITABILITY AT PORTFOLIO &amp; PROJECT LEVEL</a:t>
          </a:r>
        </a:p>
      </xdr:txBody>
    </xdr:sp>
    <xdr:clientData/>
  </xdr:twoCellAnchor>
  <xdr:twoCellAnchor>
    <xdr:from>
      <xdr:col>27</xdr:col>
      <xdr:colOff>176891</xdr:colOff>
      <xdr:row>9</xdr:row>
      <xdr:rowOff>13608</xdr:rowOff>
    </xdr:from>
    <xdr:to>
      <xdr:col>45</xdr:col>
      <xdr:colOff>254724</xdr:colOff>
      <xdr:row>10</xdr:row>
      <xdr:rowOff>108857</xdr:rowOff>
    </xdr:to>
    <xdr:sp macro="" textlink="">
      <xdr:nvSpPr>
        <xdr:cNvPr id="32" name="Rounded Rectangle 1">
          <a:extLst>
            <a:ext uri="{FF2B5EF4-FFF2-40B4-BE49-F238E27FC236}">
              <a16:creationId xmlns:a16="http://schemas.microsoft.com/office/drawing/2014/main" id="{00000000-0008-0000-0300-000020000000}"/>
            </a:ext>
          </a:extLst>
        </xdr:cNvPr>
        <xdr:cNvSpPr/>
      </xdr:nvSpPr>
      <xdr:spPr>
        <a:xfrm>
          <a:off x="6817177" y="1374322"/>
          <a:ext cx="4663440" cy="28574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PROJECT BUDGET COMPLIANCE</a:t>
          </a:r>
        </a:p>
      </xdr:txBody>
    </xdr:sp>
    <xdr:clientData/>
  </xdr:twoCellAnchor>
  <xdr:twoCellAnchor>
    <xdr:from>
      <xdr:col>46</xdr:col>
      <xdr:colOff>238304</xdr:colOff>
      <xdr:row>9</xdr:row>
      <xdr:rowOff>27215</xdr:rowOff>
    </xdr:from>
    <xdr:to>
      <xdr:col>63</xdr:col>
      <xdr:colOff>228507</xdr:colOff>
      <xdr:row>10</xdr:row>
      <xdr:rowOff>95250</xdr:rowOff>
    </xdr:to>
    <xdr:sp macro="" textlink="">
      <xdr:nvSpPr>
        <xdr:cNvPr id="33" name="Rounded Rectangle 1">
          <a:extLst>
            <a:ext uri="{FF2B5EF4-FFF2-40B4-BE49-F238E27FC236}">
              <a16:creationId xmlns:a16="http://schemas.microsoft.com/office/drawing/2014/main" id="{00000000-0008-0000-0300-000021000000}"/>
            </a:ext>
          </a:extLst>
        </xdr:cNvPr>
        <xdr:cNvSpPr/>
      </xdr:nvSpPr>
      <xdr:spPr>
        <a:xfrm>
          <a:off x="11722733" y="1387929"/>
          <a:ext cx="4480560" cy="25853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EBITA</a:t>
          </a:r>
        </a:p>
      </xdr:txBody>
    </xdr:sp>
    <xdr:clientData/>
  </xdr:twoCellAnchor>
  <xdr:twoCellAnchor>
    <xdr:from>
      <xdr:col>4</xdr:col>
      <xdr:colOff>40821</xdr:colOff>
      <xdr:row>18</xdr:row>
      <xdr:rowOff>149679</xdr:rowOff>
    </xdr:from>
    <xdr:to>
      <xdr:col>16</xdr:col>
      <xdr:colOff>81643</xdr:colOff>
      <xdr:row>30</xdr:row>
      <xdr:rowOff>0</xdr:rowOff>
    </xdr:to>
    <xdr:graphicFrame macro="">
      <xdr:nvGraphicFramePr>
        <xdr:cNvPr id="37" name="Chart 36">
          <a:extLst>
            <a:ext uri="{FF2B5EF4-FFF2-40B4-BE49-F238E27FC236}">
              <a16:creationId xmlns:a16="http://schemas.microsoft.com/office/drawing/2014/main" id="{00000000-0008-0000-03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149679</xdr:colOff>
      <xdr:row>29</xdr:row>
      <xdr:rowOff>81641</xdr:rowOff>
    </xdr:from>
    <xdr:to>
      <xdr:col>63</xdr:col>
      <xdr:colOff>233499</xdr:colOff>
      <xdr:row>30</xdr:row>
      <xdr:rowOff>153113</xdr:rowOff>
    </xdr:to>
    <xdr:sp macro="" textlink="">
      <xdr:nvSpPr>
        <xdr:cNvPr id="38" name="Rounded Rectangle 1">
          <a:extLst>
            <a:ext uri="{FF2B5EF4-FFF2-40B4-BE49-F238E27FC236}">
              <a16:creationId xmlns:a16="http://schemas.microsoft.com/office/drawing/2014/main" id="{00000000-0008-0000-0300-000026000000}"/>
            </a:ext>
          </a:extLst>
        </xdr:cNvPr>
        <xdr:cNvSpPr/>
      </xdr:nvSpPr>
      <xdr:spPr>
        <a:xfrm>
          <a:off x="6789965" y="5837462"/>
          <a:ext cx="9418320" cy="27558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CLAIMS MANAGEMENT</a:t>
          </a:r>
        </a:p>
      </xdr:txBody>
    </xdr:sp>
    <xdr:clientData/>
  </xdr:twoCellAnchor>
  <xdr:twoCellAnchor>
    <xdr:from>
      <xdr:col>27</xdr:col>
      <xdr:colOff>162360</xdr:colOff>
      <xdr:row>31</xdr:row>
      <xdr:rowOff>2709</xdr:rowOff>
    </xdr:from>
    <xdr:to>
      <xdr:col>45</xdr:col>
      <xdr:colOff>240193</xdr:colOff>
      <xdr:row>32</xdr:row>
      <xdr:rowOff>101406</xdr:rowOff>
    </xdr:to>
    <xdr:sp macro="" textlink="">
      <xdr:nvSpPr>
        <xdr:cNvPr id="39" name="Rounded Rectangle 1">
          <a:extLst>
            <a:ext uri="{FF2B5EF4-FFF2-40B4-BE49-F238E27FC236}">
              <a16:creationId xmlns:a16="http://schemas.microsoft.com/office/drawing/2014/main" id="{00000000-0008-0000-0300-000027000000}"/>
            </a:ext>
          </a:extLst>
        </xdr:cNvPr>
        <xdr:cNvSpPr/>
      </xdr:nvSpPr>
      <xdr:spPr>
        <a:xfrm>
          <a:off x="6802646" y="6153138"/>
          <a:ext cx="4663440" cy="289197"/>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Billable Claim</a:t>
          </a:r>
          <a:r>
            <a:rPr lang="en-US" sz="1600" b="1" baseline="0">
              <a:solidFill>
                <a:schemeClr val="bg1"/>
              </a:solidFill>
            </a:rPr>
            <a:t> by JWIL</a:t>
          </a:r>
          <a:endParaRPr lang="en-US" sz="1600" b="1">
            <a:solidFill>
              <a:schemeClr val="bg1"/>
            </a:solidFill>
          </a:endParaRPr>
        </a:p>
      </xdr:txBody>
    </xdr:sp>
    <xdr:clientData/>
  </xdr:twoCellAnchor>
  <xdr:twoCellAnchor>
    <xdr:from>
      <xdr:col>46</xdr:col>
      <xdr:colOff>42615</xdr:colOff>
      <xdr:row>31</xdr:row>
      <xdr:rowOff>5431</xdr:rowOff>
    </xdr:from>
    <xdr:to>
      <xdr:col>63</xdr:col>
      <xdr:colOff>215698</xdr:colOff>
      <xdr:row>32</xdr:row>
      <xdr:rowOff>104128</xdr:rowOff>
    </xdr:to>
    <xdr:sp macro="" textlink="">
      <xdr:nvSpPr>
        <xdr:cNvPr id="40" name="Rounded Rectangle 1">
          <a:extLst>
            <a:ext uri="{FF2B5EF4-FFF2-40B4-BE49-F238E27FC236}">
              <a16:creationId xmlns:a16="http://schemas.microsoft.com/office/drawing/2014/main" id="{00000000-0008-0000-0300-000028000000}"/>
            </a:ext>
          </a:extLst>
        </xdr:cNvPr>
        <xdr:cNvSpPr/>
      </xdr:nvSpPr>
      <xdr:spPr>
        <a:xfrm>
          <a:off x="11527044" y="6155860"/>
          <a:ext cx="4663440" cy="289197"/>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Claim paid to</a:t>
          </a:r>
          <a:r>
            <a:rPr lang="en-US" sz="1600" b="1" baseline="0">
              <a:solidFill>
                <a:schemeClr val="bg1"/>
              </a:solidFill>
            </a:rPr>
            <a:t> sub-contractors</a:t>
          </a:r>
          <a:endParaRPr lang="en-US" sz="1600" b="1">
            <a:solidFill>
              <a:schemeClr val="bg1"/>
            </a:solidFill>
          </a:endParaRPr>
        </a:p>
      </xdr:txBody>
    </xdr:sp>
    <xdr:clientData/>
  </xdr:twoCellAnchor>
  <xdr:twoCellAnchor>
    <xdr:from>
      <xdr:col>28</xdr:col>
      <xdr:colOff>0</xdr:colOff>
      <xdr:row>33</xdr:row>
      <xdr:rowOff>13604</xdr:rowOff>
    </xdr:from>
    <xdr:to>
      <xdr:col>45</xdr:col>
      <xdr:colOff>122464</xdr:colOff>
      <xdr:row>48</xdr:row>
      <xdr:rowOff>54428</xdr:rowOff>
    </xdr:to>
    <xdr:graphicFrame macro="">
      <xdr:nvGraphicFramePr>
        <xdr:cNvPr id="43" name="Chart 42">
          <a:extLst>
            <a:ext uri="{FF2B5EF4-FFF2-40B4-BE49-F238E27FC236}">
              <a16:creationId xmlns:a16="http://schemas.microsoft.com/office/drawing/2014/main" id="{00000000-0008-0000-03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13608</xdr:colOff>
      <xdr:row>49</xdr:row>
      <xdr:rowOff>54428</xdr:rowOff>
    </xdr:from>
    <xdr:to>
      <xdr:col>45</xdr:col>
      <xdr:colOff>149677</xdr:colOff>
      <xdr:row>64</xdr:row>
      <xdr:rowOff>176889</xdr:rowOff>
    </xdr:to>
    <xdr:graphicFrame macro="">
      <xdr:nvGraphicFramePr>
        <xdr:cNvPr id="45" name="Chart 44">
          <a:extLst>
            <a:ext uri="{FF2B5EF4-FFF2-40B4-BE49-F238E27FC236}">
              <a16:creationId xmlns:a16="http://schemas.microsoft.com/office/drawing/2014/main" id="{00000000-0008-0000-03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46</xdr:col>
      <xdr:colOff>149677</xdr:colOff>
      <xdr:row>33</xdr:row>
      <xdr:rowOff>27210</xdr:rowOff>
    </xdr:from>
    <xdr:to>
      <xdr:col>63</xdr:col>
      <xdr:colOff>95250</xdr:colOff>
      <xdr:row>48</xdr:row>
      <xdr:rowOff>48091</xdr:rowOff>
    </xdr:to>
    <xdr:graphicFrame macro="">
      <xdr:nvGraphicFramePr>
        <xdr:cNvPr id="46" name="Chart 45">
          <a:extLst>
            <a:ext uri="{FF2B5EF4-FFF2-40B4-BE49-F238E27FC236}">
              <a16:creationId xmlns:a16="http://schemas.microsoft.com/office/drawing/2014/main" id="{00000000-0008-0000-03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136068</xdr:colOff>
      <xdr:row>49</xdr:row>
      <xdr:rowOff>99496</xdr:rowOff>
    </xdr:from>
    <xdr:to>
      <xdr:col>63</xdr:col>
      <xdr:colOff>122464</xdr:colOff>
      <xdr:row>65</xdr:row>
      <xdr:rowOff>13603</xdr:rowOff>
    </xdr:to>
    <xdr:graphicFrame macro="">
      <xdr:nvGraphicFramePr>
        <xdr:cNvPr id="51" name="Chart 50">
          <a:extLst>
            <a:ext uri="{FF2B5EF4-FFF2-40B4-BE49-F238E27FC236}">
              <a16:creationId xmlns:a16="http://schemas.microsoft.com/office/drawing/2014/main" id="{00000000-0008-0000-03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3</xdr:col>
      <xdr:colOff>95249</xdr:colOff>
      <xdr:row>30</xdr:row>
      <xdr:rowOff>176892</xdr:rowOff>
    </xdr:from>
    <xdr:to>
      <xdr:col>26</xdr:col>
      <xdr:colOff>70756</xdr:colOff>
      <xdr:row>32</xdr:row>
      <xdr:rowOff>96351</xdr:rowOff>
    </xdr:to>
    <xdr:sp macro="" textlink="">
      <xdr:nvSpPr>
        <xdr:cNvPr id="53" name="Rounded Rectangle 111">
          <a:extLst>
            <a:ext uri="{FF2B5EF4-FFF2-40B4-BE49-F238E27FC236}">
              <a16:creationId xmlns:a16="http://schemas.microsoft.com/office/drawing/2014/main" id="{00000000-0008-0000-0300-000035000000}"/>
            </a:ext>
          </a:extLst>
        </xdr:cNvPr>
        <xdr:cNvSpPr/>
      </xdr:nvSpPr>
      <xdr:spPr>
        <a:xfrm>
          <a:off x="1074963" y="6136821"/>
          <a:ext cx="5486400" cy="30045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ctr"/>
          <a:r>
            <a:rPr lang="en-US" sz="1100" b="1">
              <a:solidFill>
                <a:schemeClr val="bg1"/>
              </a:solidFill>
              <a:latin typeface="Arial" panose="020B0604020202020204" pitchFamily="34" charset="0"/>
              <a:ea typeface="+mn-ea"/>
              <a:cs typeface="Arial" panose="020B0604020202020204" pitchFamily="34" charset="0"/>
            </a:rPr>
            <a:t>CASHFLOW (In Crores)</a:t>
          </a:r>
        </a:p>
      </xdr:txBody>
    </xdr:sp>
    <xdr:clientData/>
  </xdr:twoCellAnchor>
  <xdr:twoCellAnchor editAs="oneCell">
    <xdr:from>
      <xdr:col>4</xdr:col>
      <xdr:colOff>13608</xdr:colOff>
      <xdr:row>16</xdr:row>
      <xdr:rowOff>149678</xdr:rowOff>
    </xdr:from>
    <xdr:to>
      <xdr:col>16</xdr:col>
      <xdr:colOff>142603</xdr:colOff>
      <xdr:row>18</xdr:row>
      <xdr:rowOff>55530</xdr:rowOff>
    </xdr:to>
    <xdr:sp macro="" textlink="">
      <xdr:nvSpPr>
        <xdr:cNvPr id="54" name="Rounded Rectangle 111">
          <a:extLst>
            <a:ext uri="{FF2B5EF4-FFF2-40B4-BE49-F238E27FC236}">
              <a16:creationId xmlns:a16="http://schemas.microsoft.com/office/drawing/2014/main" id="{00000000-0008-0000-0300-000036000000}"/>
            </a:ext>
          </a:extLst>
        </xdr:cNvPr>
        <xdr:cNvSpPr/>
      </xdr:nvSpPr>
      <xdr:spPr>
        <a:xfrm>
          <a:off x="1102179" y="2843892"/>
          <a:ext cx="3108960" cy="30045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indent="0" algn="ctr"/>
          <a:r>
            <a:rPr lang="en-US" sz="1100" b="1">
              <a:solidFill>
                <a:schemeClr val="bg1"/>
              </a:solidFill>
              <a:latin typeface="Arial" panose="020B0604020202020204" pitchFamily="34" charset="0"/>
              <a:ea typeface="+mn-ea"/>
              <a:cs typeface="Arial" panose="020B0604020202020204" pitchFamily="34" charset="0"/>
            </a:rPr>
            <a:t>ORDER BOOK FROM TECH</a:t>
          </a:r>
          <a:r>
            <a:rPr lang="en-US" sz="1100" b="1" baseline="0">
              <a:solidFill>
                <a:schemeClr val="bg1"/>
              </a:solidFill>
              <a:latin typeface="Arial" panose="020B0604020202020204" pitchFamily="34" charset="0"/>
              <a:ea typeface="+mn-ea"/>
              <a:cs typeface="Arial" panose="020B0604020202020204" pitchFamily="34" charset="0"/>
            </a:rPr>
            <a:t> &amp; O&amp;M</a:t>
          </a:r>
          <a:r>
            <a:rPr lang="en-US" sz="1100" b="1">
              <a:solidFill>
                <a:schemeClr val="bg1"/>
              </a:solidFill>
              <a:latin typeface="Arial" panose="020B0604020202020204" pitchFamily="34" charset="0"/>
              <a:ea typeface="+mn-ea"/>
              <a:cs typeface="Arial" panose="020B0604020202020204" pitchFamily="34" charset="0"/>
            </a:rPr>
            <a:t> </a:t>
          </a:r>
        </a:p>
        <a:p>
          <a:pPr marL="0" indent="0" algn="ctr"/>
          <a:r>
            <a:rPr lang="en-US" sz="1100" b="1">
              <a:solidFill>
                <a:schemeClr val="bg1"/>
              </a:solidFill>
              <a:latin typeface="Arial" panose="020B0604020202020204" pitchFamily="34" charset="0"/>
              <a:ea typeface="+mn-ea"/>
              <a:cs typeface="Arial" panose="020B0604020202020204" pitchFamily="34" charset="0"/>
            </a:rPr>
            <a:t>(In Crores)</a:t>
          </a:r>
        </a:p>
      </xdr:txBody>
    </xdr:sp>
    <xdr:clientData/>
  </xdr:twoCellAnchor>
  <xdr:twoCellAnchor>
    <xdr:from>
      <xdr:col>4</xdr:col>
      <xdr:colOff>13607</xdr:colOff>
      <xdr:row>68</xdr:row>
      <xdr:rowOff>13607</xdr:rowOff>
    </xdr:from>
    <xdr:to>
      <xdr:col>27</xdr:col>
      <xdr:colOff>132511</xdr:colOff>
      <xdr:row>69</xdr:row>
      <xdr:rowOff>89817</xdr:rowOff>
    </xdr:to>
    <xdr:sp macro="" textlink="">
      <xdr:nvSpPr>
        <xdr:cNvPr id="56" name="Rounded Rectangle 1">
          <a:extLst>
            <a:ext uri="{FF2B5EF4-FFF2-40B4-BE49-F238E27FC236}">
              <a16:creationId xmlns:a16="http://schemas.microsoft.com/office/drawing/2014/main" id="{00000000-0008-0000-0300-000038000000}"/>
            </a:ext>
          </a:extLst>
        </xdr:cNvPr>
        <xdr:cNvSpPr/>
      </xdr:nvSpPr>
      <xdr:spPr>
        <a:xfrm>
          <a:off x="1102178" y="13035643"/>
          <a:ext cx="5670619" cy="26671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LITIGATION STATUS</a:t>
          </a:r>
        </a:p>
      </xdr:txBody>
    </xdr:sp>
    <xdr:clientData/>
  </xdr:twoCellAnchor>
  <xdr:twoCellAnchor>
    <xdr:from>
      <xdr:col>4</xdr:col>
      <xdr:colOff>13608</xdr:colOff>
      <xdr:row>70</xdr:row>
      <xdr:rowOff>27214</xdr:rowOff>
    </xdr:from>
    <xdr:to>
      <xdr:col>27</xdr:col>
      <xdr:colOff>122464</xdr:colOff>
      <xdr:row>85</xdr:row>
      <xdr:rowOff>81643</xdr:rowOff>
    </xdr:to>
    <xdr:graphicFrame macro="">
      <xdr:nvGraphicFramePr>
        <xdr:cNvPr id="57" name="Chart 56">
          <a:extLst>
            <a:ext uri="{FF2B5EF4-FFF2-40B4-BE49-F238E27FC236}">
              <a16:creationId xmlns:a16="http://schemas.microsoft.com/office/drawing/2014/main" id="{00000000-0008-0000-0300-00003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231322</xdr:colOff>
      <xdr:row>68</xdr:row>
      <xdr:rowOff>27215</xdr:rowOff>
    </xdr:from>
    <xdr:to>
      <xdr:col>46</xdr:col>
      <xdr:colOff>50619</xdr:colOff>
      <xdr:row>69</xdr:row>
      <xdr:rowOff>111035</xdr:rowOff>
    </xdr:to>
    <xdr:sp macro="" textlink="">
      <xdr:nvSpPr>
        <xdr:cNvPr id="61" name="Rounded Rectangle 1">
          <a:extLst>
            <a:ext uri="{FF2B5EF4-FFF2-40B4-BE49-F238E27FC236}">
              <a16:creationId xmlns:a16="http://schemas.microsoft.com/office/drawing/2014/main" id="{00000000-0008-0000-0300-00003D000000}"/>
            </a:ext>
          </a:extLst>
        </xdr:cNvPr>
        <xdr:cNvSpPr/>
      </xdr:nvSpPr>
      <xdr:spPr>
        <a:xfrm>
          <a:off x="6871608" y="9252858"/>
          <a:ext cx="466344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ENGAGEMENT</a:t>
          </a:r>
        </a:p>
      </xdr:txBody>
    </xdr:sp>
    <xdr:clientData/>
  </xdr:twoCellAnchor>
  <xdr:twoCellAnchor>
    <xdr:from>
      <xdr:col>46</xdr:col>
      <xdr:colOff>108857</xdr:colOff>
      <xdr:row>68</xdr:row>
      <xdr:rowOff>40821</xdr:rowOff>
    </xdr:from>
    <xdr:to>
      <xdr:col>63</xdr:col>
      <xdr:colOff>190500</xdr:colOff>
      <xdr:row>69</xdr:row>
      <xdr:rowOff>113226</xdr:rowOff>
    </xdr:to>
    <xdr:sp macro="" textlink="">
      <xdr:nvSpPr>
        <xdr:cNvPr id="62" name="Rounded Rectangle 1">
          <a:extLst>
            <a:ext uri="{FF2B5EF4-FFF2-40B4-BE49-F238E27FC236}">
              <a16:creationId xmlns:a16="http://schemas.microsoft.com/office/drawing/2014/main" id="{00000000-0008-0000-0300-00003E000000}"/>
            </a:ext>
          </a:extLst>
        </xdr:cNvPr>
        <xdr:cNvSpPr/>
      </xdr:nvSpPr>
      <xdr:spPr>
        <a:xfrm>
          <a:off x="11593286" y="9252857"/>
          <a:ext cx="457200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ATTRITION</a:t>
          </a:r>
        </a:p>
      </xdr:txBody>
    </xdr:sp>
    <xdr:clientData/>
  </xdr:twoCellAnchor>
  <xdr:twoCellAnchor>
    <xdr:from>
      <xdr:col>4</xdr:col>
      <xdr:colOff>13607</xdr:colOff>
      <xdr:row>86</xdr:row>
      <xdr:rowOff>40822</xdr:rowOff>
    </xdr:from>
    <xdr:to>
      <xdr:col>27</xdr:col>
      <xdr:colOff>131172</xdr:colOff>
      <xdr:row>87</xdr:row>
      <xdr:rowOff>113227</xdr:rowOff>
    </xdr:to>
    <xdr:sp macro="" textlink="">
      <xdr:nvSpPr>
        <xdr:cNvPr id="63" name="Rounded Rectangle 1">
          <a:extLst>
            <a:ext uri="{FF2B5EF4-FFF2-40B4-BE49-F238E27FC236}">
              <a16:creationId xmlns:a16="http://schemas.microsoft.com/office/drawing/2014/main" id="{00000000-0008-0000-0300-00003F000000}"/>
            </a:ext>
          </a:extLst>
        </xdr:cNvPr>
        <xdr:cNvSpPr/>
      </xdr:nvSpPr>
      <xdr:spPr>
        <a:xfrm>
          <a:off x="1102178" y="12899572"/>
          <a:ext cx="566928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EMPLOYEE CONNECT &amp; INVOLVEMENT</a:t>
          </a:r>
        </a:p>
      </xdr:txBody>
    </xdr:sp>
    <xdr:clientData/>
  </xdr:twoCellAnchor>
  <xdr:twoCellAnchor>
    <xdr:from>
      <xdr:col>27</xdr:col>
      <xdr:colOff>204108</xdr:colOff>
      <xdr:row>86</xdr:row>
      <xdr:rowOff>40821</xdr:rowOff>
    </xdr:from>
    <xdr:to>
      <xdr:col>46</xdr:col>
      <xdr:colOff>23405</xdr:colOff>
      <xdr:row>87</xdr:row>
      <xdr:rowOff>113226</xdr:rowOff>
    </xdr:to>
    <xdr:sp macro="" textlink="">
      <xdr:nvSpPr>
        <xdr:cNvPr id="64" name="Rounded Rectangle 1">
          <a:extLst>
            <a:ext uri="{FF2B5EF4-FFF2-40B4-BE49-F238E27FC236}">
              <a16:creationId xmlns:a16="http://schemas.microsoft.com/office/drawing/2014/main" id="{00000000-0008-0000-0300-000040000000}"/>
            </a:ext>
          </a:extLst>
        </xdr:cNvPr>
        <xdr:cNvSpPr/>
      </xdr:nvSpPr>
      <xdr:spPr>
        <a:xfrm>
          <a:off x="6844394" y="12722678"/>
          <a:ext cx="466344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PARTNER OF CHOICE - CLIENT</a:t>
          </a:r>
        </a:p>
      </xdr:txBody>
    </xdr:sp>
    <xdr:clientData/>
  </xdr:twoCellAnchor>
  <xdr:twoCellAnchor>
    <xdr:from>
      <xdr:col>46</xdr:col>
      <xdr:colOff>244928</xdr:colOff>
      <xdr:row>87</xdr:row>
      <xdr:rowOff>163286</xdr:rowOff>
    </xdr:from>
    <xdr:to>
      <xdr:col>63</xdr:col>
      <xdr:colOff>81642</xdr:colOff>
      <xdr:row>96</xdr:row>
      <xdr:rowOff>0</xdr:rowOff>
    </xdr:to>
    <xdr:graphicFrame macro="">
      <xdr:nvGraphicFramePr>
        <xdr:cNvPr id="65" name="Chart 64">
          <a:extLst>
            <a:ext uri="{FF2B5EF4-FFF2-40B4-BE49-F238E27FC236}">
              <a16:creationId xmlns:a16="http://schemas.microsoft.com/office/drawing/2014/main" id="{00000000-0008-0000-0300-00004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46</xdr:col>
      <xdr:colOff>111579</xdr:colOff>
      <xdr:row>86</xdr:row>
      <xdr:rowOff>43543</xdr:rowOff>
    </xdr:from>
    <xdr:to>
      <xdr:col>64</xdr:col>
      <xdr:colOff>26127</xdr:colOff>
      <xdr:row>87</xdr:row>
      <xdr:rowOff>115948</xdr:rowOff>
    </xdr:to>
    <xdr:sp macro="" textlink="">
      <xdr:nvSpPr>
        <xdr:cNvPr id="66" name="Rounded Rectangle 1">
          <a:extLst>
            <a:ext uri="{FF2B5EF4-FFF2-40B4-BE49-F238E27FC236}">
              <a16:creationId xmlns:a16="http://schemas.microsoft.com/office/drawing/2014/main" id="{00000000-0008-0000-0300-000042000000}"/>
            </a:ext>
          </a:extLst>
        </xdr:cNvPr>
        <xdr:cNvSpPr/>
      </xdr:nvSpPr>
      <xdr:spPr>
        <a:xfrm>
          <a:off x="11596008" y="12725400"/>
          <a:ext cx="466344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914400" rtl="0" eaLnBrk="1" latinLnBrk="0" hangingPunct="1"/>
          <a:r>
            <a:rPr lang="en-US" sz="1600" b="1" kern="1200">
              <a:solidFill>
                <a:schemeClr val="bg1"/>
              </a:solidFill>
              <a:latin typeface="+mn-lt"/>
              <a:ea typeface="+mn-ea"/>
              <a:cs typeface="+mn-cs"/>
            </a:rPr>
            <a:t>FEEDBACK FROM VENDORS</a:t>
          </a:r>
        </a:p>
      </xdr:txBody>
    </xdr:sp>
    <xdr:clientData/>
  </xdr:twoCellAnchor>
  <xdr:twoCellAnchor>
    <xdr:from>
      <xdr:col>4</xdr:col>
      <xdr:colOff>0</xdr:colOff>
      <xdr:row>99</xdr:row>
      <xdr:rowOff>27204</xdr:rowOff>
    </xdr:from>
    <xdr:to>
      <xdr:col>31</xdr:col>
      <xdr:colOff>180702</xdr:colOff>
      <xdr:row>100</xdr:row>
      <xdr:rowOff>99609</xdr:rowOff>
    </xdr:to>
    <xdr:sp macro="" textlink="">
      <xdr:nvSpPr>
        <xdr:cNvPr id="68" name="Rounded Rectangle 1">
          <a:extLst>
            <a:ext uri="{FF2B5EF4-FFF2-40B4-BE49-F238E27FC236}">
              <a16:creationId xmlns:a16="http://schemas.microsoft.com/office/drawing/2014/main" id="{00000000-0008-0000-0300-000044000000}"/>
            </a:ext>
          </a:extLst>
        </xdr:cNvPr>
        <xdr:cNvSpPr/>
      </xdr:nvSpPr>
      <xdr:spPr>
        <a:xfrm>
          <a:off x="1088571" y="15757061"/>
          <a:ext cx="676656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SCHEDULE PERFORMANCE</a:t>
          </a:r>
        </a:p>
      </xdr:txBody>
    </xdr:sp>
    <xdr:clientData/>
  </xdr:twoCellAnchor>
  <xdr:twoCellAnchor>
    <xdr:from>
      <xdr:col>32</xdr:col>
      <xdr:colOff>122464</xdr:colOff>
      <xdr:row>99</xdr:row>
      <xdr:rowOff>0</xdr:rowOff>
    </xdr:from>
    <xdr:to>
      <xdr:col>63</xdr:col>
      <xdr:colOff>218802</xdr:colOff>
      <xdr:row>100</xdr:row>
      <xdr:rowOff>74676</xdr:rowOff>
    </xdr:to>
    <xdr:sp macro="" textlink="">
      <xdr:nvSpPr>
        <xdr:cNvPr id="69" name="Rounded Rectangle 1">
          <a:extLst>
            <a:ext uri="{FF2B5EF4-FFF2-40B4-BE49-F238E27FC236}">
              <a16:creationId xmlns:a16="http://schemas.microsoft.com/office/drawing/2014/main" id="{00000000-0008-0000-0300-000045000000}"/>
            </a:ext>
          </a:extLst>
        </xdr:cNvPr>
        <xdr:cNvSpPr/>
      </xdr:nvSpPr>
      <xdr:spPr>
        <a:xfrm>
          <a:off x="8055428" y="15729857"/>
          <a:ext cx="8138160" cy="265176"/>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indent="0" algn="ctr" defTabSz="914400" rtl="0" eaLnBrk="1" latinLnBrk="0" hangingPunct="1"/>
          <a:r>
            <a:rPr lang="en-US" sz="1600" b="1" kern="1200">
              <a:solidFill>
                <a:schemeClr val="bg1"/>
              </a:solidFill>
              <a:latin typeface="+mn-lt"/>
              <a:ea typeface="+mn-ea"/>
              <a:cs typeface="+mn-cs"/>
            </a:rPr>
            <a:t>SAFETY ADHERENCE</a:t>
          </a:r>
        </a:p>
      </xdr:txBody>
    </xdr:sp>
    <xdr:clientData/>
  </xdr:twoCellAnchor>
  <xdr:twoCellAnchor>
    <xdr:from>
      <xdr:col>32</xdr:col>
      <xdr:colOff>140372</xdr:colOff>
      <xdr:row>100</xdr:row>
      <xdr:rowOff>94051</xdr:rowOff>
    </xdr:from>
    <xdr:to>
      <xdr:col>54</xdr:col>
      <xdr:colOff>7022</xdr:colOff>
      <xdr:row>101</xdr:row>
      <xdr:rowOff>177871</xdr:rowOff>
    </xdr:to>
    <xdr:sp macro="" textlink="">
      <xdr:nvSpPr>
        <xdr:cNvPr id="70" name="Rounded Rectangle 1">
          <a:extLst>
            <a:ext uri="{FF2B5EF4-FFF2-40B4-BE49-F238E27FC236}">
              <a16:creationId xmlns:a16="http://schemas.microsoft.com/office/drawing/2014/main" id="{00000000-0008-0000-0300-000046000000}"/>
            </a:ext>
          </a:extLst>
        </xdr:cNvPr>
        <xdr:cNvSpPr/>
      </xdr:nvSpPr>
      <xdr:spPr>
        <a:xfrm>
          <a:off x="8073336" y="20287051"/>
          <a:ext cx="548640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200" b="1">
              <a:solidFill>
                <a:schemeClr val="bg1"/>
              </a:solidFill>
            </a:rPr>
            <a:t>SAFE HOURS</a:t>
          </a:r>
        </a:p>
      </xdr:txBody>
    </xdr:sp>
    <xdr:clientData/>
  </xdr:twoCellAnchor>
  <xdr:twoCellAnchor>
    <xdr:from>
      <xdr:col>54</xdr:col>
      <xdr:colOff>93727</xdr:colOff>
      <xdr:row>100</xdr:row>
      <xdr:rowOff>106734</xdr:rowOff>
    </xdr:from>
    <xdr:to>
      <xdr:col>63</xdr:col>
      <xdr:colOff>231975</xdr:colOff>
      <xdr:row>102</xdr:row>
      <xdr:rowOff>54</xdr:rowOff>
    </xdr:to>
    <xdr:sp macro="" textlink="">
      <xdr:nvSpPr>
        <xdr:cNvPr id="71" name="Rounded Rectangle 1">
          <a:extLst>
            <a:ext uri="{FF2B5EF4-FFF2-40B4-BE49-F238E27FC236}">
              <a16:creationId xmlns:a16="http://schemas.microsoft.com/office/drawing/2014/main" id="{00000000-0008-0000-0300-000047000000}"/>
            </a:ext>
          </a:extLst>
        </xdr:cNvPr>
        <xdr:cNvSpPr/>
      </xdr:nvSpPr>
      <xdr:spPr>
        <a:xfrm>
          <a:off x="13646441" y="20299734"/>
          <a:ext cx="256032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200" b="1">
              <a:solidFill>
                <a:schemeClr val="bg1"/>
              </a:solidFill>
            </a:rPr>
            <a:t>NUMBER</a:t>
          </a:r>
          <a:r>
            <a:rPr lang="en-US" sz="1200" b="1" baseline="0">
              <a:solidFill>
                <a:schemeClr val="bg1"/>
              </a:solidFill>
            </a:rPr>
            <a:t> OF NCR RAISED BY CLIENT</a:t>
          </a:r>
          <a:endParaRPr lang="en-US" sz="1200" b="1">
            <a:solidFill>
              <a:schemeClr val="bg1"/>
            </a:solidFill>
          </a:endParaRPr>
        </a:p>
      </xdr:txBody>
    </xdr:sp>
    <xdr:clientData/>
  </xdr:twoCellAnchor>
  <xdr:twoCellAnchor editAs="oneCell">
    <xdr:from>
      <xdr:col>54</xdr:col>
      <xdr:colOff>180476</xdr:colOff>
      <xdr:row>102</xdr:row>
      <xdr:rowOff>95249</xdr:rowOff>
    </xdr:from>
    <xdr:to>
      <xdr:col>63</xdr:col>
      <xdr:colOff>149678</xdr:colOff>
      <xdr:row>112</xdr:row>
      <xdr:rowOff>176893</xdr:rowOff>
    </xdr:to>
    <xdr:pic>
      <xdr:nvPicPr>
        <xdr:cNvPr id="19" name="Picture 18">
          <a:extLst>
            <a:ext uri="{FF2B5EF4-FFF2-40B4-BE49-F238E27FC236}">
              <a16:creationId xmlns:a16="http://schemas.microsoft.com/office/drawing/2014/main" id="{00000000-0008-0000-0300-000013000000}"/>
            </a:ext>
          </a:extLst>
        </xdr:cNvPr>
        <xdr:cNvPicPr>
          <a:picLocks noChangeAspect="1"/>
        </xdr:cNvPicPr>
      </xdr:nvPicPr>
      <xdr:blipFill>
        <a:blip xmlns:r="http://schemas.openxmlformats.org/officeDocument/2006/relationships" r:embed="rId11"/>
        <a:stretch>
          <a:fillRect/>
        </a:stretch>
      </xdr:blipFill>
      <xdr:spPr>
        <a:xfrm>
          <a:off x="13733190" y="20669249"/>
          <a:ext cx="2391274" cy="1986644"/>
        </a:xfrm>
        <a:prstGeom prst="rect">
          <a:avLst/>
        </a:prstGeom>
        <a:ln>
          <a:solidFill>
            <a:sysClr val="windowText" lastClr="000000"/>
          </a:solidFill>
        </a:ln>
      </xdr:spPr>
    </xdr:pic>
    <xdr:clientData/>
  </xdr:twoCellAnchor>
  <xdr:twoCellAnchor>
    <xdr:from>
      <xdr:col>3</xdr:col>
      <xdr:colOff>81655</xdr:colOff>
      <xdr:row>113</xdr:row>
      <xdr:rowOff>108857</xdr:rowOff>
    </xdr:from>
    <xdr:to>
      <xdr:col>64</xdr:col>
      <xdr:colOff>7088</xdr:colOff>
      <xdr:row>115</xdr:row>
      <xdr:rowOff>25014</xdr:rowOff>
    </xdr:to>
    <xdr:sp macro="" textlink="">
      <xdr:nvSpPr>
        <xdr:cNvPr id="73" name="Rounded Rectangle 1">
          <a:extLst>
            <a:ext uri="{FF2B5EF4-FFF2-40B4-BE49-F238E27FC236}">
              <a16:creationId xmlns:a16="http://schemas.microsoft.com/office/drawing/2014/main" id="{00000000-0008-0000-0300-000049000000}"/>
            </a:ext>
          </a:extLst>
        </xdr:cNvPr>
        <xdr:cNvSpPr/>
      </xdr:nvSpPr>
      <xdr:spPr>
        <a:xfrm>
          <a:off x="1061369" y="22778357"/>
          <a:ext cx="15179040" cy="297157"/>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QUALITY ADHERENCE</a:t>
          </a:r>
        </a:p>
      </xdr:txBody>
    </xdr:sp>
    <xdr:clientData/>
  </xdr:twoCellAnchor>
  <xdr:twoCellAnchor>
    <xdr:from>
      <xdr:col>4</xdr:col>
      <xdr:colOff>29936</xdr:colOff>
      <xdr:row>185</xdr:row>
      <xdr:rowOff>165994</xdr:rowOff>
    </xdr:from>
    <xdr:to>
      <xdr:col>63</xdr:col>
      <xdr:colOff>231321</xdr:colOff>
      <xdr:row>187</xdr:row>
      <xdr:rowOff>47898</xdr:rowOff>
    </xdr:to>
    <xdr:sp macro="" textlink="">
      <xdr:nvSpPr>
        <xdr:cNvPr id="79" name="Rounded Rectangle 1">
          <a:extLst>
            <a:ext uri="{FF2B5EF4-FFF2-40B4-BE49-F238E27FC236}">
              <a16:creationId xmlns:a16="http://schemas.microsoft.com/office/drawing/2014/main" id="{00000000-0008-0000-0300-00004F000000}"/>
            </a:ext>
          </a:extLst>
        </xdr:cNvPr>
        <xdr:cNvSpPr/>
      </xdr:nvSpPr>
      <xdr:spPr>
        <a:xfrm>
          <a:off x="1118507" y="36959708"/>
          <a:ext cx="15087600" cy="262904"/>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DIGITAL CAPABILITY</a:t>
          </a:r>
        </a:p>
      </xdr:txBody>
    </xdr:sp>
    <xdr:clientData/>
  </xdr:twoCellAnchor>
  <xdr:twoCellAnchor>
    <xdr:from>
      <xdr:col>4</xdr:col>
      <xdr:colOff>190500</xdr:colOff>
      <xdr:row>131</xdr:row>
      <xdr:rowOff>27214</xdr:rowOff>
    </xdr:from>
    <xdr:to>
      <xdr:col>29</xdr:col>
      <xdr:colOff>68036</xdr:colOff>
      <xdr:row>145</xdr:row>
      <xdr:rowOff>54429</xdr:rowOff>
    </xdr:to>
    <xdr:graphicFrame macro="">
      <xdr:nvGraphicFramePr>
        <xdr:cNvPr id="83" name="Chart 82">
          <a:extLst>
            <a:ext uri="{FF2B5EF4-FFF2-40B4-BE49-F238E27FC236}">
              <a16:creationId xmlns:a16="http://schemas.microsoft.com/office/drawing/2014/main" id="{00000000-0008-0000-0300-00005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5</xdr:col>
      <xdr:colOff>27214</xdr:colOff>
      <xdr:row>147</xdr:row>
      <xdr:rowOff>122493</xdr:rowOff>
    </xdr:from>
    <xdr:to>
      <xdr:col>34</xdr:col>
      <xdr:colOff>204107</xdr:colOff>
      <xdr:row>155</xdr:row>
      <xdr:rowOff>68037</xdr:rowOff>
    </xdr:to>
    <mc:AlternateContent xmlns:mc="http://schemas.openxmlformats.org/markup-compatibility/2006" xmlns:a14="http://schemas.microsoft.com/office/drawing/2010/main">
      <mc:Choice Requires="a14">
        <xdr:graphicFrame macro="">
          <xdr:nvGraphicFramePr>
            <xdr:cNvPr id="84" name="Workflows">
              <a:extLst>
                <a:ext uri="{FF2B5EF4-FFF2-40B4-BE49-F238E27FC236}">
                  <a16:creationId xmlns:a16="http://schemas.microsoft.com/office/drawing/2014/main" id="{00000000-0008-0000-0300-000054000000}"/>
                </a:ext>
              </a:extLst>
            </xdr:cNvPr>
            <xdr:cNvGraphicFramePr/>
          </xdr:nvGraphicFramePr>
          <xdr:xfrm>
            <a:off x="0" y="0"/>
            <a:ext cx="0" cy="0"/>
          </xdr:xfrm>
          <a:graphic>
            <a:graphicData uri="http://schemas.microsoft.com/office/drawing/2010/slicer">
              <sle:slicer xmlns:sle="http://schemas.microsoft.com/office/drawing/2010/slicer" name="Workflows"/>
            </a:graphicData>
          </a:graphic>
        </xdr:graphicFrame>
      </mc:Choice>
      <mc:Fallback xmlns="">
        <xdr:sp macro="" textlink="">
          <xdr:nvSpPr>
            <xdr:cNvPr id="0" name=""/>
            <xdr:cNvSpPr>
              <a:spLocks noTextEdit="1"/>
            </xdr:cNvSpPr>
          </xdr:nvSpPr>
          <xdr:spPr>
            <a:xfrm>
              <a:off x="1357913" y="29649993"/>
              <a:ext cx="7082518" cy="151436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3</xdr:col>
      <xdr:colOff>40821</xdr:colOff>
      <xdr:row>145</xdr:row>
      <xdr:rowOff>149706</xdr:rowOff>
    </xdr:from>
    <xdr:to>
      <xdr:col>64</xdr:col>
      <xdr:colOff>57694</xdr:colOff>
      <xdr:row>147</xdr:row>
      <xdr:rowOff>31611</xdr:rowOff>
    </xdr:to>
    <xdr:sp macro="" textlink="">
      <xdr:nvSpPr>
        <xdr:cNvPr id="85" name="Rounded Rectangle 1">
          <a:extLst>
            <a:ext uri="{FF2B5EF4-FFF2-40B4-BE49-F238E27FC236}">
              <a16:creationId xmlns:a16="http://schemas.microsoft.com/office/drawing/2014/main" id="{00000000-0008-0000-0300-000055000000}"/>
            </a:ext>
          </a:extLst>
        </xdr:cNvPr>
        <xdr:cNvSpPr/>
      </xdr:nvSpPr>
      <xdr:spPr>
        <a:xfrm>
          <a:off x="1020535" y="28751920"/>
          <a:ext cx="15270480" cy="262905"/>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CONTROL</a:t>
          </a:r>
          <a:r>
            <a:rPr lang="en-US" sz="1600" b="1" baseline="0">
              <a:solidFill>
                <a:schemeClr val="bg1"/>
              </a:solidFill>
            </a:rPr>
            <a:t> ASSESSMENT</a:t>
          </a:r>
          <a:endParaRPr lang="en-US" sz="1600" b="1">
            <a:solidFill>
              <a:schemeClr val="bg1"/>
            </a:solidFill>
          </a:endParaRPr>
        </a:p>
      </xdr:txBody>
    </xdr:sp>
    <xdr:clientData/>
  </xdr:twoCellAnchor>
  <xdr:twoCellAnchor>
    <xdr:from>
      <xdr:col>48</xdr:col>
      <xdr:colOff>138788</xdr:colOff>
      <xdr:row>169</xdr:row>
      <xdr:rowOff>111577</xdr:rowOff>
    </xdr:from>
    <xdr:to>
      <xdr:col>62</xdr:col>
      <xdr:colOff>268328</xdr:colOff>
      <xdr:row>171</xdr:row>
      <xdr:rowOff>4897</xdr:rowOff>
    </xdr:to>
    <xdr:sp macro="" textlink="">
      <xdr:nvSpPr>
        <xdr:cNvPr id="87" name="Rounded Rectangle 1">
          <a:extLst>
            <a:ext uri="{FF2B5EF4-FFF2-40B4-BE49-F238E27FC236}">
              <a16:creationId xmlns:a16="http://schemas.microsoft.com/office/drawing/2014/main" id="{00000000-0008-0000-0300-000057000000}"/>
            </a:ext>
          </a:extLst>
        </xdr:cNvPr>
        <xdr:cNvSpPr/>
      </xdr:nvSpPr>
      <xdr:spPr>
        <a:xfrm>
          <a:off x="12140288" y="33585148"/>
          <a:ext cx="374904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EMPLOYEE HIRING TAT</a:t>
          </a:r>
        </a:p>
      </xdr:txBody>
    </xdr:sp>
    <xdr:clientData/>
  </xdr:twoCellAnchor>
  <xdr:twoCellAnchor>
    <xdr:from>
      <xdr:col>4</xdr:col>
      <xdr:colOff>176894</xdr:colOff>
      <xdr:row>50</xdr:row>
      <xdr:rowOff>190497</xdr:rowOff>
    </xdr:from>
    <xdr:to>
      <xdr:col>25</xdr:col>
      <xdr:colOff>95250</xdr:colOff>
      <xdr:row>65</xdr:row>
      <xdr:rowOff>0</xdr:rowOff>
    </xdr:to>
    <xdr:graphicFrame macro="">
      <xdr:nvGraphicFramePr>
        <xdr:cNvPr id="72" name="Chart 71">
          <a:extLst>
            <a:ext uri="{FF2B5EF4-FFF2-40B4-BE49-F238E27FC236}">
              <a16:creationId xmlns:a16="http://schemas.microsoft.com/office/drawing/2014/main" id="{44D30A7E-05D2-48AB-A5ED-651CB74317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1</xdr:colOff>
      <xdr:row>49</xdr:row>
      <xdr:rowOff>27214</xdr:rowOff>
    </xdr:from>
    <xdr:to>
      <xdr:col>26</xdr:col>
      <xdr:colOff>84365</xdr:colOff>
      <xdr:row>50</xdr:row>
      <xdr:rowOff>122463</xdr:rowOff>
    </xdr:to>
    <xdr:sp macro="" textlink="">
      <xdr:nvSpPr>
        <xdr:cNvPr id="76" name="Rounded Rectangle 1">
          <a:extLst>
            <a:ext uri="{FF2B5EF4-FFF2-40B4-BE49-F238E27FC236}">
              <a16:creationId xmlns:a16="http://schemas.microsoft.com/office/drawing/2014/main" id="{B3C25C19-1CC4-47C9-A37C-8015FDD3DC79}"/>
            </a:ext>
          </a:extLst>
        </xdr:cNvPr>
        <xdr:cNvSpPr/>
      </xdr:nvSpPr>
      <xdr:spPr>
        <a:xfrm>
          <a:off x="1088572" y="9620250"/>
          <a:ext cx="5486400" cy="285749"/>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BONUS ACHIEVEMENT</a:t>
          </a:r>
          <a:r>
            <a:rPr lang="en-US" sz="1600" b="1" baseline="0">
              <a:solidFill>
                <a:schemeClr val="bg1"/>
              </a:solidFill>
            </a:rPr>
            <a:t> STATUS</a:t>
          </a:r>
          <a:endParaRPr lang="en-US" sz="1600" b="1">
            <a:solidFill>
              <a:schemeClr val="bg1"/>
            </a:solidFill>
          </a:endParaRPr>
        </a:p>
      </xdr:txBody>
    </xdr:sp>
    <xdr:clientData/>
  </xdr:twoCellAnchor>
  <xdr:twoCellAnchor editAs="oneCell">
    <xdr:from>
      <xdr:col>4</xdr:col>
      <xdr:colOff>149680</xdr:colOff>
      <xdr:row>33</xdr:row>
      <xdr:rowOff>40819</xdr:rowOff>
    </xdr:from>
    <xdr:to>
      <xdr:col>25</xdr:col>
      <xdr:colOff>171986</xdr:colOff>
      <xdr:row>48</xdr:row>
      <xdr:rowOff>13606</xdr:rowOff>
    </xdr:to>
    <xdr:pic>
      <xdr:nvPicPr>
        <xdr:cNvPr id="3" name="Picture 2">
          <a:extLst>
            <a:ext uri="{FF2B5EF4-FFF2-40B4-BE49-F238E27FC236}">
              <a16:creationId xmlns:a16="http://schemas.microsoft.com/office/drawing/2014/main" id="{C0C80852-6C22-401E-B96B-DFFCC2FCF8DC}"/>
            </a:ext>
          </a:extLst>
        </xdr:cNvPr>
        <xdr:cNvPicPr>
          <a:picLocks noChangeAspect="1"/>
        </xdr:cNvPicPr>
      </xdr:nvPicPr>
      <xdr:blipFill>
        <a:blip xmlns:r="http://schemas.openxmlformats.org/officeDocument/2006/relationships" r:embed="rId14"/>
        <a:stretch>
          <a:fillRect/>
        </a:stretch>
      </xdr:blipFill>
      <xdr:spPr>
        <a:xfrm>
          <a:off x="1238251" y="6572248"/>
          <a:ext cx="5165806" cy="2843894"/>
        </a:xfrm>
        <a:prstGeom prst="rect">
          <a:avLst/>
        </a:prstGeom>
      </xdr:spPr>
    </xdr:pic>
    <xdr:clientData/>
  </xdr:twoCellAnchor>
  <xdr:twoCellAnchor editAs="oneCell">
    <xdr:from>
      <xdr:col>28</xdr:col>
      <xdr:colOff>0</xdr:colOff>
      <xdr:row>73</xdr:row>
      <xdr:rowOff>95250</xdr:rowOff>
    </xdr:from>
    <xdr:to>
      <xdr:col>45</xdr:col>
      <xdr:colOff>224118</xdr:colOff>
      <xdr:row>85</xdr:row>
      <xdr:rowOff>98052</xdr:rowOff>
    </xdr:to>
    <xdr:pic>
      <xdr:nvPicPr>
        <xdr:cNvPr id="7" name="Picture 6">
          <a:extLst>
            <a:ext uri="{FF2B5EF4-FFF2-40B4-BE49-F238E27FC236}">
              <a16:creationId xmlns:a16="http://schemas.microsoft.com/office/drawing/2014/main" id="{721BAA10-80DA-4BF5-A63C-6549218F5143}"/>
            </a:ext>
          </a:extLst>
        </xdr:cNvPr>
        <xdr:cNvPicPr>
          <a:picLocks noChangeAspect="1"/>
        </xdr:cNvPicPr>
      </xdr:nvPicPr>
      <xdr:blipFill>
        <a:blip xmlns:r="http://schemas.openxmlformats.org/officeDocument/2006/relationships" r:embed="rId15"/>
        <a:stretch>
          <a:fillRect/>
        </a:stretch>
      </xdr:blipFill>
      <xdr:spPr>
        <a:xfrm>
          <a:off x="6779559" y="14774956"/>
          <a:ext cx="4454338" cy="2356037"/>
        </a:xfrm>
        <a:prstGeom prst="rect">
          <a:avLst/>
        </a:prstGeom>
      </xdr:spPr>
    </xdr:pic>
    <xdr:clientData/>
  </xdr:twoCellAnchor>
  <xdr:twoCellAnchor editAs="oneCell">
    <xdr:from>
      <xdr:col>46</xdr:col>
      <xdr:colOff>176891</xdr:colOff>
      <xdr:row>70</xdr:row>
      <xdr:rowOff>0</xdr:rowOff>
    </xdr:from>
    <xdr:to>
      <xdr:col>63</xdr:col>
      <xdr:colOff>70037</xdr:colOff>
      <xdr:row>85</xdr:row>
      <xdr:rowOff>98052</xdr:rowOff>
    </xdr:to>
    <xdr:pic>
      <xdr:nvPicPr>
        <xdr:cNvPr id="10" name="Picture 9">
          <a:extLst>
            <a:ext uri="{FF2B5EF4-FFF2-40B4-BE49-F238E27FC236}">
              <a16:creationId xmlns:a16="http://schemas.microsoft.com/office/drawing/2014/main" id="{6AB4D09C-6169-4010-8448-18BFF7F4BCD4}"/>
            </a:ext>
          </a:extLst>
        </xdr:cNvPr>
        <xdr:cNvPicPr>
          <a:picLocks noChangeAspect="1"/>
        </xdr:cNvPicPr>
      </xdr:nvPicPr>
      <xdr:blipFill>
        <a:blip xmlns:r="http://schemas.openxmlformats.org/officeDocument/2006/relationships" r:embed="rId16"/>
        <a:stretch>
          <a:fillRect/>
        </a:stretch>
      </xdr:blipFill>
      <xdr:spPr>
        <a:xfrm>
          <a:off x="11438803" y="14091397"/>
          <a:ext cx="4277447" cy="3039596"/>
        </a:xfrm>
        <a:prstGeom prst="rect">
          <a:avLst/>
        </a:prstGeom>
      </xdr:spPr>
    </xdr:pic>
    <xdr:clientData/>
  </xdr:twoCellAnchor>
  <xdr:twoCellAnchor editAs="oneCell">
    <xdr:from>
      <xdr:col>4</xdr:col>
      <xdr:colOff>40822</xdr:colOff>
      <xdr:row>100</xdr:row>
      <xdr:rowOff>190499</xdr:rowOff>
    </xdr:from>
    <xdr:to>
      <xdr:col>31</xdr:col>
      <xdr:colOff>167242</xdr:colOff>
      <xdr:row>112</xdr:row>
      <xdr:rowOff>176893</xdr:rowOff>
    </xdr:to>
    <xdr:pic>
      <xdr:nvPicPr>
        <xdr:cNvPr id="15" name="Picture 14">
          <a:extLst>
            <a:ext uri="{FF2B5EF4-FFF2-40B4-BE49-F238E27FC236}">
              <a16:creationId xmlns:a16="http://schemas.microsoft.com/office/drawing/2014/main" id="{6309E858-27CC-4D30-8D17-71D9DC313D3F}"/>
            </a:ext>
          </a:extLst>
        </xdr:cNvPr>
        <xdr:cNvPicPr>
          <a:picLocks noChangeAspect="1"/>
        </xdr:cNvPicPr>
      </xdr:nvPicPr>
      <xdr:blipFill>
        <a:blip xmlns:r="http://schemas.openxmlformats.org/officeDocument/2006/relationships" r:embed="rId17"/>
        <a:stretch>
          <a:fillRect/>
        </a:stretch>
      </xdr:blipFill>
      <xdr:spPr>
        <a:xfrm>
          <a:off x="1129393" y="20383499"/>
          <a:ext cx="6712278" cy="2272394"/>
        </a:xfrm>
        <a:prstGeom prst="rect">
          <a:avLst/>
        </a:prstGeom>
      </xdr:spPr>
    </xdr:pic>
    <xdr:clientData/>
  </xdr:twoCellAnchor>
  <xdr:twoCellAnchor>
    <xdr:from>
      <xdr:col>32</xdr:col>
      <xdr:colOff>189282</xdr:colOff>
      <xdr:row>102</xdr:row>
      <xdr:rowOff>33112</xdr:rowOff>
    </xdr:from>
    <xdr:to>
      <xdr:col>43</xdr:col>
      <xdr:colOff>115347</xdr:colOff>
      <xdr:row>112</xdr:row>
      <xdr:rowOff>167319</xdr:rowOff>
    </xdr:to>
    <xdr:graphicFrame macro="">
      <xdr:nvGraphicFramePr>
        <xdr:cNvPr id="80" name="Chart 79">
          <a:extLst>
            <a:ext uri="{FF2B5EF4-FFF2-40B4-BE49-F238E27FC236}">
              <a16:creationId xmlns:a16="http://schemas.microsoft.com/office/drawing/2014/main" id="{4577B65A-576F-4E13-AC03-24963153D3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43</xdr:col>
      <xdr:colOff>170089</xdr:colOff>
      <xdr:row>102</xdr:row>
      <xdr:rowOff>29798</xdr:rowOff>
    </xdr:from>
    <xdr:to>
      <xdr:col>54</xdr:col>
      <xdr:colOff>40821</xdr:colOff>
      <xdr:row>112</xdr:row>
      <xdr:rowOff>163286</xdr:rowOff>
    </xdr:to>
    <xdr:graphicFrame macro="">
      <xdr:nvGraphicFramePr>
        <xdr:cNvPr id="81" name="Chart 80">
          <a:extLst>
            <a:ext uri="{FF2B5EF4-FFF2-40B4-BE49-F238E27FC236}">
              <a16:creationId xmlns:a16="http://schemas.microsoft.com/office/drawing/2014/main" id="{B3F577C7-9E4B-41EA-9FDF-E11BF3B13E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52</xdr:col>
      <xdr:colOff>238252</xdr:colOff>
      <xdr:row>115</xdr:row>
      <xdr:rowOff>163286</xdr:rowOff>
    </xdr:from>
    <xdr:to>
      <xdr:col>63</xdr:col>
      <xdr:colOff>105971</xdr:colOff>
      <xdr:row>128</xdr:row>
      <xdr:rowOff>147111</xdr:rowOff>
    </xdr:to>
    <xdr:graphicFrame macro="">
      <xdr:nvGraphicFramePr>
        <xdr:cNvPr id="96" name="Chart 95">
          <a:extLst>
            <a:ext uri="{FF2B5EF4-FFF2-40B4-BE49-F238E27FC236}">
              <a16:creationId xmlns:a16="http://schemas.microsoft.com/office/drawing/2014/main" id="{3BADBBA5-753C-48AD-B44B-B0BEB8B1B6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16</xdr:col>
      <xdr:colOff>195628</xdr:colOff>
      <xdr:row>115</xdr:row>
      <xdr:rowOff>163286</xdr:rowOff>
    </xdr:from>
    <xdr:to>
      <xdr:col>28</xdr:col>
      <xdr:colOff>181817</xdr:colOff>
      <xdr:row>128</xdr:row>
      <xdr:rowOff>147111</xdr:rowOff>
    </xdr:to>
    <xdr:graphicFrame macro="">
      <xdr:nvGraphicFramePr>
        <xdr:cNvPr id="97" name="Chart 96">
          <a:extLst>
            <a:ext uri="{FF2B5EF4-FFF2-40B4-BE49-F238E27FC236}">
              <a16:creationId xmlns:a16="http://schemas.microsoft.com/office/drawing/2014/main" id="{B2556862-1BA2-4CED-A47B-AA4021BF70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4</xdr:col>
      <xdr:colOff>176893</xdr:colOff>
      <xdr:row>115</xdr:row>
      <xdr:rowOff>163286</xdr:rowOff>
    </xdr:from>
    <xdr:to>
      <xdr:col>15</xdr:col>
      <xdr:colOff>254579</xdr:colOff>
      <xdr:row>128</xdr:row>
      <xdr:rowOff>147111</xdr:rowOff>
    </xdr:to>
    <xdr:graphicFrame macro="">
      <xdr:nvGraphicFramePr>
        <xdr:cNvPr id="98" name="Chart 97">
          <a:extLst>
            <a:ext uri="{FF2B5EF4-FFF2-40B4-BE49-F238E27FC236}">
              <a16:creationId xmlns:a16="http://schemas.microsoft.com/office/drawing/2014/main" id="{830863AB-D5BE-4E21-A28E-F67BFFDB5A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29</xdr:col>
      <xdr:colOff>122866</xdr:colOff>
      <xdr:row>115</xdr:row>
      <xdr:rowOff>163286</xdr:rowOff>
    </xdr:from>
    <xdr:to>
      <xdr:col>40</xdr:col>
      <xdr:colOff>144834</xdr:colOff>
      <xdr:row>128</xdr:row>
      <xdr:rowOff>147111</xdr:rowOff>
    </xdr:to>
    <xdr:graphicFrame macro="">
      <xdr:nvGraphicFramePr>
        <xdr:cNvPr id="99" name="Chart 98">
          <a:extLst>
            <a:ext uri="{FF2B5EF4-FFF2-40B4-BE49-F238E27FC236}">
              <a16:creationId xmlns:a16="http://schemas.microsoft.com/office/drawing/2014/main" id="{C68D6F6A-D238-410C-9E61-D614DF07C1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41</xdr:col>
      <xdr:colOff>84879</xdr:colOff>
      <xdr:row>115</xdr:row>
      <xdr:rowOff>163286</xdr:rowOff>
    </xdr:from>
    <xdr:to>
      <xdr:col>52</xdr:col>
      <xdr:colOff>38667</xdr:colOff>
      <xdr:row>128</xdr:row>
      <xdr:rowOff>147111</xdr:rowOff>
    </xdr:to>
    <xdr:graphicFrame macro="">
      <xdr:nvGraphicFramePr>
        <xdr:cNvPr id="100" name="Chart 99">
          <a:extLst>
            <a:ext uri="{FF2B5EF4-FFF2-40B4-BE49-F238E27FC236}">
              <a16:creationId xmlns:a16="http://schemas.microsoft.com/office/drawing/2014/main" id="{85BF3270-F6EF-4933-887A-9F0CB5D7F3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3</xdr:col>
      <xdr:colOff>81655</xdr:colOff>
      <xdr:row>129</xdr:row>
      <xdr:rowOff>68035</xdr:rowOff>
    </xdr:from>
    <xdr:to>
      <xdr:col>29</xdr:col>
      <xdr:colOff>213372</xdr:colOff>
      <xdr:row>130</xdr:row>
      <xdr:rowOff>151855</xdr:rowOff>
    </xdr:to>
    <xdr:sp macro="" textlink="">
      <xdr:nvSpPr>
        <xdr:cNvPr id="101" name="Rounded Rectangle 1">
          <a:extLst>
            <a:ext uri="{FF2B5EF4-FFF2-40B4-BE49-F238E27FC236}">
              <a16:creationId xmlns:a16="http://schemas.microsoft.com/office/drawing/2014/main" id="{3AEF6A45-3B40-460D-9EB1-66043B52F4A7}"/>
            </a:ext>
          </a:extLst>
        </xdr:cNvPr>
        <xdr:cNvSpPr/>
      </xdr:nvSpPr>
      <xdr:spPr>
        <a:xfrm>
          <a:off x="1061369" y="25595035"/>
          <a:ext cx="630936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INTERNAL AUDIT OBSERVATION</a:t>
          </a:r>
        </a:p>
      </xdr:txBody>
    </xdr:sp>
    <xdr:clientData/>
  </xdr:twoCellAnchor>
  <xdr:twoCellAnchor>
    <xdr:from>
      <xdr:col>30</xdr:col>
      <xdr:colOff>27214</xdr:colOff>
      <xdr:row>129</xdr:row>
      <xdr:rowOff>68036</xdr:rowOff>
    </xdr:from>
    <xdr:to>
      <xdr:col>63</xdr:col>
      <xdr:colOff>246561</xdr:colOff>
      <xdr:row>130</xdr:row>
      <xdr:rowOff>151856</xdr:rowOff>
    </xdr:to>
    <xdr:sp macro="" textlink="">
      <xdr:nvSpPr>
        <xdr:cNvPr id="102" name="Rounded Rectangle 1">
          <a:extLst>
            <a:ext uri="{FF2B5EF4-FFF2-40B4-BE49-F238E27FC236}">
              <a16:creationId xmlns:a16="http://schemas.microsoft.com/office/drawing/2014/main" id="{C5A4379F-1B69-4053-9F30-7C08EFB5AF48}"/>
            </a:ext>
          </a:extLst>
        </xdr:cNvPr>
        <xdr:cNvSpPr/>
      </xdr:nvSpPr>
      <xdr:spPr>
        <a:xfrm>
          <a:off x="7443107" y="25595036"/>
          <a:ext cx="8778240" cy="274320"/>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COMPLIANCE STATUS</a:t>
          </a:r>
        </a:p>
      </xdr:txBody>
    </xdr:sp>
    <xdr:clientData/>
  </xdr:twoCellAnchor>
  <xdr:twoCellAnchor>
    <xdr:from>
      <xdr:col>30</xdr:col>
      <xdr:colOff>126999</xdr:colOff>
      <xdr:row>131</xdr:row>
      <xdr:rowOff>69849</xdr:rowOff>
    </xdr:from>
    <xdr:to>
      <xdr:col>47</xdr:col>
      <xdr:colOff>0</xdr:colOff>
      <xdr:row>145</xdr:row>
      <xdr:rowOff>27214</xdr:rowOff>
    </xdr:to>
    <xdr:graphicFrame macro="">
      <xdr:nvGraphicFramePr>
        <xdr:cNvPr id="103" name="Chart 102">
          <a:extLst>
            <a:ext uri="{FF2B5EF4-FFF2-40B4-BE49-F238E27FC236}">
              <a16:creationId xmlns:a16="http://schemas.microsoft.com/office/drawing/2014/main" id="{B96A6307-ECDB-47C5-972B-F6DB968579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47</xdr:col>
      <xdr:colOff>244929</xdr:colOff>
      <xdr:row>131</xdr:row>
      <xdr:rowOff>68942</xdr:rowOff>
    </xdr:from>
    <xdr:to>
      <xdr:col>63</xdr:col>
      <xdr:colOff>52614</xdr:colOff>
      <xdr:row>142</xdr:row>
      <xdr:rowOff>108857</xdr:rowOff>
    </xdr:to>
    <xdr:graphicFrame macro="">
      <xdr:nvGraphicFramePr>
        <xdr:cNvPr id="104" name="Chart 103">
          <a:extLst>
            <a:ext uri="{FF2B5EF4-FFF2-40B4-BE49-F238E27FC236}">
              <a16:creationId xmlns:a16="http://schemas.microsoft.com/office/drawing/2014/main" id="{7F717CEF-71CF-4963-A225-54E7D3F19D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29</xdr:col>
      <xdr:colOff>217715</xdr:colOff>
      <xdr:row>171</xdr:row>
      <xdr:rowOff>163286</xdr:rowOff>
    </xdr:from>
    <xdr:to>
      <xdr:col>47</xdr:col>
      <xdr:colOff>95249</xdr:colOff>
      <xdr:row>185</xdr:row>
      <xdr:rowOff>0</xdr:rowOff>
    </xdr:to>
    <xdr:graphicFrame macro="">
      <xdr:nvGraphicFramePr>
        <xdr:cNvPr id="105" name="Chart 104">
          <a:extLst>
            <a:ext uri="{FF2B5EF4-FFF2-40B4-BE49-F238E27FC236}">
              <a16:creationId xmlns:a16="http://schemas.microsoft.com/office/drawing/2014/main" id="{2E9E84B9-C399-4BA3-9129-E9260FA15D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4</xdr:col>
      <xdr:colOff>27214</xdr:colOff>
      <xdr:row>157</xdr:row>
      <xdr:rowOff>68035</xdr:rowOff>
    </xdr:from>
    <xdr:to>
      <xdr:col>63</xdr:col>
      <xdr:colOff>204469</xdr:colOff>
      <xdr:row>158</xdr:row>
      <xdr:rowOff>134159</xdr:rowOff>
    </xdr:to>
    <xdr:sp macro="" textlink="">
      <xdr:nvSpPr>
        <xdr:cNvPr id="106" name="Rounded Rectangle 1">
          <a:extLst>
            <a:ext uri="{FF2B5EF4-FFF2-40B4-BE49-F238E27FC236}">
              <a16:creationId xmlns:a16="http://schemas.microsoft.com/office/drawing/2014/main" id="{A1197E19-B53C-4DA6-BF25-BD28FB900960}"/>
            </a:ext>
          </a:extLst>
        </xdr:cNvPr>
        <xdr:cNvSpPr/>
      </xdr:nvSpPr>
      <xdr:spPr>
        <a:xfrm>
          <a:off x="1115785" y="31119535"/>
          <a:ext cx="15063470" cy="270231"/>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600" b="1">
              <a:solidFill>
                <a:schemeClr val="bg1"/>
              </a:solidFill>
            </a:rPr>
            <a:t>TRAINING</a:t>
          </a:r>
          <a:r>
            <a:rPr lang="en-US" sz="1600" b="1" baseline="0">
              <a:solidFill>
                <a:schemeClr val="bg1"/>
              </a:solidFill>
            </a:rPr>
            <a:t> STATUS</a:t>
          </a:r>
          <a:endParaRPr lang="en-US" sz="1600" b="1">
            <a:solidFill>
              <a:schemeClr val="bg1"/>
            </a:solidFill>
          </a:endParaRPr>
        </a:p>
      </xdr:txBody>
    </xdr:sp>
    <xdr:clientData/>
  </xdr:twoCellAnchor>
  <xdr:twoCellAnchor editAs="oneCell">
    <xdr:from>
      <xdr:col>15</xdr:col>
      <xdr:colOff>128052</xdr:colOff>
      <xdr:row>159</xdr:row>
      <xdr:rowOff>65315</xdr:rowOff>
    </xdr:from>
    <xdr:to>
      <xdr:col>25</xdr:col>
      <xdr:colOff>108856</xdr:colOff>
      <xdr:row>168</xdr:row>
      <xdr:rowOff>159659</xdr:rowOff>
    </xdr:to>
    <mc:AlternateContent xmlns:mc="http://schemas.openxmlformats.org/markup-compatibility/2006" xmlns:a14="http://schemas.microsoft.com/office/drawing/2010/main">
      <mc:Choice Requires="a14">
        <xdr:graphicFrame macro="">
          <xdr:nvGraphicFramePr>
            <xdr:cNvPr id="107" name="Designation 1">
              <a:extLst>
                <a:ext uri="{FF2B5EF4-FFF2-40B4-BE49-F238E27FC236}">
                  <a16:creationId xmlns:a16="http://schemas.microsoft.com/office/drawing/2014/main" id="{11A1B11E-11E1-44A5-B01B-F421B22DAFA8}"/>
                </a:ext>
              </a:extLst>
            </xdr:cNvPr>
            <xdr:cNvGraphicFramePr/>
          </xdr:nvGraphicFramePr>
          <xdr:xfrm>
            <a:off x="0" y="0"/>
            <a:ext cx="0" cy="0"/>
          </xdr:xfrm>
          <a:graphic>
            <a:graphicData uri="http://schemas.microsoft.com/office/drawing/2010/slicer">
              <sle:slicer xmlns:sle="http://schemas.microsoft.com/office/drawing/2010/slicer" name="Designation 1"/>
            </a:graphicData>
          </a:graphic>
        </xdr:graphicFrame>
      </mc:Choice>
      <mc:Fallback xmlns="">
        <xdr:sp macro="" textlink="">
          <xdr:nvSpPr>
            <xdr:cNvPr id="0" name=""/>
            <xdr:cNvSpPr>
              <a:spLocks noTextEdit="1"/>
            </xdr:cNvSpPr>
          </xdr:nvSpPr>
          <xdr:spPr>
            <a:xfrm>
              <a:off x="3868015" y="32100131"/>
              <a:ext cx="2362054" cy="185927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173411</xdr:colOff>
      <xdr:row>159</xdr:row>
      <xdr:rowOff>78922</xdr:rowOff>
    </xdr:from>
    <xdr:to>
      <xdr:col>15</xdr:col>
      <xdr:colOff>0</xdr:colOff>
      <xdr:row>168</xdr:row>
      <xdr:rowOff>185965</xdr:rowOff>
    </xdr:to>
    <mc:AlternateContent xmlns:mc="http://schemas.openxmlformats.org/markup-compatibility/2006" xmlns:a14="http://schemas.microsoft.com/office/drawing/2010/main">
      <mc:Choice Requires="a14">
        <xdr:graphicFrame macro="">
          <xdr:nvGraphicFramePr>
            <xdr:cNvPr id="108" name="Project 1">
              <a:extLst>
                <a:ext uri="{FF2B5EF4-FFF2-40B4-BE49-F238E27FC236}">
                  <a16:creationId xmlns:a16="http://schemas.microsoft.com/office/drawing/2014/main" id="{05A78388-7B59-4FE8-901C-9C51F1371CAF}"/>
                </a:ext>
              </a:extLst>
            </xdr:cNvPr>
            <xdr:cNvGraphicFramePr/>
          </xdr:nvGraphicFramePr>
          <xdr:xfrm>
            <a:off x="0" y="0"/>
            <a:ext cx="0" cy="0"/>
          </xdr:xfrm>
          <a:graphic>
            <a:graphicData uri="http://schemas.microsoft.com/office/drawing/2010/slicer">
              <sle:slicer xmlns:sle="http://schemas.microsoft.com/office/drawing/2010/slicer" name="Project 1"/>
            </a:graphicData>
          </a:graphic>
        </xdr:graphicFrame>
      </mc:Choice>
      <mc:Fallback xmlns="">
        <xdr:sp macro="" textlink="">
          <xdr:nvSpPr>
            <xdr:cNvPr id="0" name=""/>
            <xdr:cNvSpPr>
              <a:spLocks noTextEdit="1"/>
            </xdr:cNvSpPr>
          </xdr:nvSpPr>
          <xdr:spPr>
            <a:xfrm>
              <a:off x="1251977" y="32113738"/>
              <a:ext cx="2487986" cy="187197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40</xdr:col>
      <xdr:colOff>244929</xdr:colOff>
      <xdr:row>159</xdr:row>
      <xdr:rowOff>78923</xdr:rowOff>
    </xdr:from>
    <xdr:to>
      <xdr:col>62</xdr:col>
      <xdr:colOff>233282</xdr:colOff>
      <xdr:row>168</xdr:row>
      <xdr:rowOff>176894</xdr:rowOff>
    </xdr:to>
    <xdr:pic>
      <xdr:nvPicPr>
        <xdr:cNvPr id="109" name="Picture 108">
          <a:extLst>
            <a:ext uri="{FF2B5EF4-FFF2-40B4-BE49-F238E27FC236}">
              <a16:creationId xmlns:a16="http://schemas.microsoft.com/office/drawing/2014/main" id="{73672CB0-B14C-47B9-AB5D-1E2D400EA71E}"/>
            </a:ext>
          </a:extLst>
        </xdr:cNvPr>
        <xdr:cNvPicPr>
          <a:picLocks noChangeAspect="1"/>
        </xdr:cNvPicPr>
      </xdr:nvPicPr>
      <xdr:blipFill>
        <a:blip xmlns:r="http://schemas.openxmlformats.org/officeDocument/2006/relationships" r:embed="rId28"/>
        <a:stretch>
          <a:fillRect/>
        </a:stretch>
      </xdr:blipFill>
      <xdr:spPr>
        <a:xfrm>
          <a:off x="10178143" y="31538637"/>
          <a:ext cx="5676139" cy="1921328"/>
        </a:xfrm>
        <a:prstGeom prst="rect">
          <a:avLst/>
        </a:prstGeom>
        <a:ln>
          <a:solidFill>
            <a:sysClr val="windowText" lastClr="000000"/>
          </a:solidFill>
        </a:ln>
      </xdr:spPr>
    </xdr:pic>
    <xdr:clientData/>
  </xdr:twoCellAnchor>
  <xdr:twoCellAnchor>
    <xdr:from>
      <xdr:col>4</xdr:col>
      <xdr:colOff>81644</xdr:colOff>
      <xdr:row>169</xdr:row>
      <xdr:rowOff>122463</xdr:rowOff>
    </xdr:from>
    <xdr:to>
      <xdr:col>28</xdr:col>
      <xdr:colOff>123554</xdr:colOff>
      <xdr:row>171</xdr:row>
      <xdr:rowOff>4367</xdr:rowOff>
    </xdr:to>
    <xdr:sp macro="" textlink="">
      <xdr:nvSpPr>
        <xdr:cNvPr id="110" name="Rounded Rectangle 1">
          <a:extLst>
            <a:ext uri="{FF2B5EF4-FFF2-40B4-BE49-F238E27FC236}">
              <a16:creationId xmlns:a16="http://schemas.microsoft.com/office/drawing/2014/main" id="{967015A0-DDD2-4214-AF50-10C60740E2A4}"/>
            </a:ext>
          </a:extLst>
        </xdr:cNvPr>
        <xdr:cNvSpPr/>
      </xdr:nvSpPr>
      <xdr:spPr>
        <a:xfrm>
          <a:off x="1170215" y="33596034"/>
          <a:ext cx="5852160" cy="262904"/>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JWIL SUCCESSION PLAN</a:t>
          </a:r>
        </a:p>
      </xdr:txBody>
    </xdr:sp>
    <xdr:clientData/>
  </xdr:twoCellAnchor>
  <xdr:twoCellAnchor>
    <xdr:from>
      <xdr:col>29</xdr:col>
      <xdr:colOff>111578</xdr:colOff>
      <xdr:row>169</xdr:row>
      <xdr:rowOff>111576</xdr:rowOff>
    </xdr:from>
    <xdr:to>
      <xdr:col>48</xdr:col>
      <xdr:colOff>22315</xdr:colOff>
      <xdr:row>170</xdr:row>
      <xdr:rowOff>183980</xdr:rowOff>
    </xdr:to>
    <xdr:sp macro="" textlink="">
      <xdr:nvSpPr>
        <xdr:cNvPr id="111" name="Rounded Rectangle 1">
          <a:extLst>
            <a:ext uri="{FF2B5EF4-FFF2-40B4-BE49-F238E27FC236}">
              <a16:creationId xmlns:a16="http://schemas.microsoft.com/office/drawing/2014/main" id="{8E4AB366-4F9F-4607-A182-4D5ED309EC6B}"/>
            </a:ext>
          </a:extLst>
        </xdr:cNvPr>
        <xdr:cNvSpPr/>
      </xdr:nvSpPr>
      <xdr:spPr>
        <a:xfrm>
          <a:off x="7268935" y="33585147"/>
          <a:ext cx="4754880" cy="262904"/>
        </a:xfrm>
        <a:prstGeom prst="roundRect">
          <a:avLst/>
        </a:prstGeom>
        <a:solidFill>
          <a:srgbClr val="00338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bg1"/>
              </a:solidFill>
            </a:rPr>
            <a:t>REVENUE</a:t>
          </a:r>
          <a:r>
            <a:rPr lang="en-US" sz="1600" b="1" baseline="0">
              <a:solidFill>
                <a:schemeClr val="bg1"/>
              </a:solidFill>
            </a:rPr>
            <a:t> FROM INHOUSE OPERATIONS</a:t>
          </a:r>
          <a:endParaRPr lang="en-US" sz="1600" b="1">
            <a:solidFill>
              <a:schemeClr val="bg1"/>
            </a:solidFill>
          </a:endParaRPr>
        </a:p>
      </xdr:txBody>
    </xdr:sp>
    <xdr:clientData/>
  </xdr:twoCellAnchor>
  <xdr:twoCellAnchor>
    <xdr:from>
      <xdr:col>4</xdr:col>
      <xdr:colOff>176894</xdr:colOff>
      <xdr:row>187</xdr:row>
      <xdr:rowOff>163286</xdr:rowOff>
    </xdr:from>
    <xdr:to>
      <xdr:col>25</xdr:col>
      <xdr:colOff>81643</xdr:colOff>
      <xdr:row>200</xdr:row>
      <xdr:rowOff>54429</xdr:rowOff>
    </xdr:to>
    <xdr:graphicFrame macro="">
      <xdr:nvGraphicFramePr>
        <xdr:cNvPr id="112" name="Chart 111">
          <a:extLst>
            <a:ext uri="{FF2B5EF4-FFF2-40B4-BE49-F238E27FC236}">
              <a16:creationId xmlns:a16="http://schemas.microsoft.com/office/drawing/2014/main" id="{07E14D3C-D2F2-4C5C-AB11-85DBF314DF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26</xdr:col>
      <xdr:colOff>60093</xdr:colOff>
      <xdr:row>187</xdr:row>
      <xdr:rowOff>154111</xdr:rowOff>
    </xdr:from>
    <xdr:to>
      <xdr:col>45</xdr:col>
      <xdr:colOff>54428</xdr:colOff>
      <xdr:row>200</xdr:row>
      <xdr:rowOff>95250</xdr:rowOff>
    </xdr:to>
    <xdr:graphicFrame macro="">
      <xdr:nvGraphicFramePr>
        <xdr:cNvPr id="113" name="Chart 112">
          <a:extLst>
            <a:ext uri="{FF2B5EF4-FFF2-40B4-BE49-F238E27FC236}">
              <a16:creationId xmlns:a16="http://schemas.microsoft.com/office/drawing/2014/main" id="{F0942C1A-3906-4318-A12D-D45216B5B9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45</xdr:col>
      <xdr:colOff>243980</xdr:colOff>
      <xdr:row>187</xdr:row>
      <xdr:rowOff>136785</xdr:rowOff>
    </xdr:from>
    <xdr:to>
      <xdr:col>63</xdr:col>
      <xdr:colOff>28987</xdr:colOff>
      <xdr:row>200</xdr:row>
      <xdr:rowOff>122464</xdr:rowOff>
    </xdr:to>
    <xdr:graphicFrame macro="">
      <xdr:nvGraphicFramePr>
        <xdr:cNvPr id="114" name="Chart 113">
          <a:extLst>
            <a:ext uri="{FF2B5EF4-FFF2-40B4-BE49-F238E27FC236}">
              <a16:creationId xmlns:a16="http://schemas.microsoft.com/office/drawing/2014/main" id="{4A55A607-1052-4C02-BA9D-7E4A2AE22F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16</xdr:col>
      <xdr:colOff>176892</xdr:colOff>
      <xdr:row>16</xdr:row>
      <xdr:rowOff>163286</xdr:rowOff>
    </xdr:from>
    <xdr:to>
      <xdr:col>17</xdr:col>
      <xdr:colOff>192677</xdr:colOff>
      <xdr:row>18</xdr:row>
      <xdr:rowOff>54428</xdr:rowOff>
    </xdr:to>
    <xdr:sp macro="" textlink="">
      <xdr:nvSpPr>
        <xdr:cNvPr id="115" name="Rounded Rectangle 1">
          <a:extLst>
            <a:ext uri="{FF2B5EF4-FFF2-40B4-BE49-F238E27FC236}">
              <a16:creationId xmlns:a16="http://schemas.microsoft.com/office/drawing/2014/main" id="{95DF54D8-715C-4A33-B6CC-CD868223443B}"/>
            </a:ext>
          </a:extLst>
        </xdr:cNvPr>
        <xdr:cNvSpPr/>
      </xdr:nvSpPr>
      <xdr:spPr>
        <a:xfrm>
          <a:off x="4245428" y="3415393"/>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4</xdr:col>
      <xdr:colOff>2721</xdr:colOff>
      <xdr:row>7</xdr:row>
      <xdr:rowOff>2721</xdr:rowOff>
    </xdr:from>
    <xdr:to>
      <xdr:col>5</xdr:col>
      <xdr:colOff>18505</xdr:colOff>
      <xdr:row>8</xdr:row>
      <xdr:rowOff>97970</xdr:rowOff>
    </xdr:to>
    <xdr:sp macro="" textlink="">
      <xdr:nvSpPr>
        <xdr:cNvPr id="116" name="Rounded Rectangle 1">
          <a:extLst>
            <a:ext uri="{FF2B5EF4-FFF2-40B4-BE49-F238E27FC236}">
              <a16:creationId xmlns:a16="http://schemas.microsoft.com/office/drawing/2014/main" id="{ACA77BC0-9032-4B83-9D34-832BF90B27A1}"/>
            </a:ext>
          </a:extLst>
        </xdr:cNvPr>
        <xdr:cNvSpPr/>
      </xdr:nvSpPr>
      <xdr:spPr>
        <a:xfrm>
          <a:off x="1091292" y="1526721"/>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27</xdr:col>
      <xdr:colOff>236764</xdr:colOff>
      <xdr:row>68</xdr:row>
      <xdr:rowOff>19050</xdr:rowOff>
    </xdr:from>
    <xdr:to>
      <xdr:col>28</xdr:col>
      <xdr:colOff>252549</xdr:colOff>
      <xdr:row>69</xdr:row>
      <xdr:rowOff>114299</xdr:rowOff>
    </xdr:to>
    <xdr:sp macro="" textlink="">
      <xdr:nvSpPr>
        <xdr:cNvPr id="117" name="Rounded Rectangle 1">
          <a:extLst>
            <a:ext uri="{FF2B5EF4-FFF2-40B4-BE49-F238E27FC236}">
              <a16:creationId xmlns:a16="http://schemas.microsoft.com/office/drawing/2014/main" id="{BBDC55B5-3C71-45BE-9A01-AE9A0BADC98A}"/>
            </a:ext>
          </a:extLst>
        </xdr:cNvPr>
        <xdr:cNvSpPr/>
      </xdr:nvSpPr>
      <xdr:spPr>
        <a:xfrm>
          <a:off x="6877050" y="13476514"/>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4</xdr:col>
      <xdr:colOff>16329</xdr:colOff>
      <xdr:row>16</xdr:row>
      <xdr:rowOff>152400</xdr:rowOff>
    </xdr:from>
    <xdr:to>
      <xdr:col>5</xdr:col>
      <xdr:colOff>32113</xdr:colOff>
      <xdr:row>18</xdr:row>
      <xdr:rowOff>43542</xdr:rowOff>
    </xdr:to>
    <xdr:sp macro="" textlink="">
      <xdr:nvSpPr>
        <xdr:cNvPr id="118" name="Rounded Rectangle 1">
          <a:extLst>
            <a:ext uri="{FF2B5EF4-FFF2-40B4-BE49-F238E27FC236}">
              <a16:creationId xmlns:a16="http://schemas.microsoft.com/office/drawing/2014/main" id="{9C7F70D6-775B-4C63-B97D-85859096DCAF}"/>
            </a:ext>
          </a:extLst>
        </xdr:cNvPr>
        <xdr:cNvSpPr/>
      </xdr:nvSpPr>
      <xdr:spPr>
        <a:xfrm>
          <a:off x="1104900" y="3404507"/>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16</xdr:col>
      <xdr:colOff>141514</xdr:colOff>
      <xdr:row>23</xdr:row>
      <xdr:rowOff>182335</xdr:rowOff>
    </xdr:from>
    <xdr:to>
      <xdr:col>17</xdr:col>
      <xdr:colOff>157299</xdr:colOff>
      <xdr:row>25</xdr:row>
      <xdr:rowOff>73477</xdr:rowOff>
    </xdr:to>
    <xdr:sp macro="" textlink="">
      <xdr:nvSpPr>
        <xdr:cNvPr id="119" name="Rounded Rectangle 1">
          <a:extLst>
            <a:ext uri="{FF2B5EF4-FFF2-40B4-BE49-F238E27FC236}">
              <a16:creationId xmlns:a16="http://schemas.microsoft.com/office/drawing/2014/main" id="{FC854F33-DACF-421A-AE73-7A2F676FD53E}"/>
            </a:ext>
          </a:extLst>
        </xdr:cNvPr>
        <xdr:cNvSpPr/>
      </xdr:nvSpPr>
      <xdr:spPr>
        <a:xfrm>
          <a:off x="4210050" y="4767942"/>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27</xdr:col>
      <xdr:colOff>168727</xdr:colOff>
      <xdr:row>7</xdr:row>
      <xdr:rowOff>5442</xdr:rowOff>
    </xdr:from>
    <xdr:to>
      <xdr:col>28</xdr:col>
      <xdr:colOff>184512</xdr:colOff>
      <xdr:row>8</xdr:row>
      <xdr:rowOff>100691</xdr:rowOff>
    </xdr:to>
    <xdr:sp macro="" textlink="">
      <xdr:nvSpPr>
        <xdr:cNvPr id="120" name="Rounded Rectangle 1">
          <a:extLst>
            <a:ext uri="{FF2B5EF4-FFF2-40B4-BE49-F238E27FC236}">
              <a16:creationId xmlns:a16="http://schemas.microsoft.com/office/drawing/2014/main" id="{3E3DD191-F02D-4392-B209-AF2F0A5CF8B0}"/>
            </a:ext>
          </a:extLst>
        </xdr:cNvPr>
        <xdr:cNvSpPr/>
      </xdr:nvSpPr>
      <xdr:spPr>
        <a:xfrm>
          <a:off x="6809013" y="1529442"/>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27</xdr:col>
      <xdr:colOff>157841</xdr:colOff>
      <xdr:row>29</xdr:row>
      <xdr:rowOff>76600</xdr:rowOff>
    </xdr:from>
    <xdr:to>
      <xdr:col>28</xdr:col>
      <xdr:colOff>173626</xdr:colOff>
      <xdr:row>30</xdr:row>
      <xdr:rowOff>158241</xdr:rowOff>
    </xdr:to>
    <xdr:sp macro="" textlink="">
      <xdr:nvSpPr>
        <xdr:cNvPr id="121" name="Rounded Rectangle 1">
          <a:extLst>
            <a:ext uri="{FF2B5EF4-FFF2-40B4-BE49-F238E27FC236}">
              <a16:creationId xmlns:a16="http://schemas.microsoft.com/office/drawing/2014/main" id="{E5E50FBA-CA9A-48E3-B534-24EAA3DD4769}"/>
            </a:ext>
          </a:extLst>
        </xdr:cNvPr>
        <xdr:cNvSpPr/>
      </xdr:nvSpPr>
      <xdr:spPr>
        <a:xfrm>
          <a:off x="6685267" y="5903659"/>
          <a:ext cx="267918" cy="277744"/>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3</xdr:col>
      <xdr:colOff>92527</xdr:colOff>
      <xdr:row>30</xdr:row>
      <xdr:rowOff>174171</xdr:rowOff>
    </xdr:from>
    <xdr:to>
      <xdr:col>4</xdr:col>
      <xdr:colOff>257990</xdr:colOff>
      <xdr:row>32</xdr:row>
      <xdr:rowOff>78920</xdr:rowOff>
    </xdr:to>
    <xdr:sp macro="" textlink="">
      <xdr:nvSpPr>
        <xdr:cNvPr id="122" name="Rounded Rectangle 1">
          <a:extLst>
            <a:ext uri="{FF2B5EF4-FFF2-40B4-BE49-F238E27FC236}">
              <a16:creationId xmlns:a16="http://schemas.microsoft.com/office/drawing/2014/main" id="{0C607D12-70DD-4503-85A3-E27DD211294F}"/>
            </a:ext>
          </a:extLst>
        </xdr:cNvPr>
        <xdr:cNvSpPr/>
      </xdr:nvSpPr>
      <xdr:spPr>
        <a:xfrm>
          <a:off x="1072241" y="6134100"/>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3</xdr:col>
      <xdr:colOff>106135</xdr:colOff>
      <xdr:row>49</xdr:row>
      <xdr:rowOff>10885</xdr:rowOff>
    </xdr:from>
    <xdr:to>
      <xdr:col>5</xdr:col>
      <xdr:colOff>13062</xdr:colOff>
      <xdr:row>50</xdr:row>
      <xdr:rowOff>106134</xdr:rowOff>
    </xdr:to>
    <xdr:sp macro="" textlink="">
      <xdr:nvSpPr>
        <xdr:cNvPr id="123" name="Rounded Rectangle 1">
          <a:extLst>
            <a:ext uri="{FF2B5EF4-FFF2-40B4-BE49-F238E27FC236}">
              <a16:creationId xmlns:a16="http://schemas.microsoft.com/office/drawing/2014/main" id="{3085AA64-7A77-4EC2-A263-99A887BBF889}"/>
            </a:ext>
          </a:extLst>
        </xdr:cNvPr>
        <xdr:cNvSpPr/>
      </xdr:nvSpPr>
      <xdr:spPr>
        <a:xfrm>
          <a:off x="1085849" y="9603921"/>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46</xdr:col>
      <xdr:colOff>89806</xdr:colOff>
      <xdr:row>68</xdr:row>
      <xdr:rowOff>8164</xdr:rowOff>
    </xdr:from>
    <xdr:to>
      <xdr:col>47</xdr:col>
      <xdr:colOff>105591</xdr:colOff>
      <xdr:row>69</xdr:row>
      <xdr:rowOff>103413</xdr:rowOff>
    </xdr:to>
    <xdr:sp macro="" textlink="">
      <xdr:nvSpPr>
        <xdr:cNvPr id="124" name="Rounded Rectangle 1">
          <a:extLst>
            <a:ext uri="{FF2B5EF4-FFF2-40B4-BE49-F238E27FC236}">
              <a16:creationId xmlns:a16="http://schemas.microsoft.com/office/drawing/2014/main" id="{D5B33321-CE9B-4D87-9B34-05194C96EC5A}"/>
            </a:ext>
          </a:extLst>
        </xdr:cNvPr>
        <xdr:cNvSpPr/>
      </xdr:nvSpPr>
      <xdr:spPr>
        <a:xfrm>
          <a:off x="11574235" y="13465628"/>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4</xdr:col>
      <xdr:colOff>27214</xdr:colOff>
      <xdr:row>68</xdr:row>
      <xdr:rowOff>1</xdr:rowOff>
    </xdr:from>
    <xdr:to>
      <xdr:col>5</xdr:col>
      <xdr:colOff>42998</xdr:colOff>
      <xdr:row>69</xdr:row>
      <xdr:rowOff>95250</xdr:rowOff>
    </xdr:to>
    <xdr:sp macro="" textlink="">
      <xdr:nvSpPr>
        <xdr:cNvPr id="125" name="Rounded Rectangle 1">
          <a:extLst>
            <a:ext uri="{FF2B5EF4-FFF2-40B4-BE49-F238E27FC236}">
              <a16:creationId xmlns:a16="http://schemas.microsoft.com/office/drawing/2014/main" id="{D1056308-AA0C-4222-92B5-47E91DD71C1B}"/>
            </a:ext>
          </a:extLst>
        </xdr:cNvPr>
        <xdr:cNvSpPr/>
      </xdr:nvSpPr>
      <xdr:spPr>
        <a:xfrm>
          <a:off x="1115785" y="13457465"/>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15</xdr:col>
      <xdr:colOff>206828</xdr:colOff>
      <xdr:row>88</xdr:row>
      <xdr:rowOff>43543</xdr:rowOff>
    </xdr:from>
    <xdr:to>
      <xdr:col>16</xdr:col>
      <xdr:colOff>222612</xdr:colOff>
      <xdr:row>89</xdr:row>
      <xdr:rowOff>138792</xdr:rowOff>
    </xdr:to>
    <xdr:sp macro="" textlink="">
      <xdr:nvSpPr>
        <xdr:cNvPr id="126" name="Rounded Rectangle 1">
          <a:extLst>
            <a:ext uri="{FF2B5EF4-FFF2-40B4-BE49-F238E27FC236}">
              <a16:creationId xmlns:a16="http://schemas.microsoft.com/office/drawing/2014/main" id="{011463B0-8198-4A6B-992B-159911AB63FF}"/>
            </a:ext>
          </a:extLst>
        </xdr:cNvPr>
        <xdr:cNvSpPr/>
      </xdr:nvSpPr>
      <xdr:spPr>
        <a:xfrm>
          <a:off x="4016828" y="17351829"/>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4</xdr:col>
      <xdr:colOff>8165</xdr:colOff>
      <xdr:row>88</xdr:row>
      <xdr:rowOff>21771</xdr:rowOff>
    </xdr:from>
    <xdr:to>
      <xdr:col>5</xdr:col>
      <xdr:colOff>23949</xdr:colOff>
      <xdr:row>89</xdr:row>
      <xdr:rowOff>117020</xdr:rowOff>
    </xdr:to>
    <xdr:sp macro="" textlink="">
      <xdr:nvSpPr>
        <xdr:cNvPr id="127" name="Rounded Rectangle 1">
          <a:extLst>
            <a:ext uri="{FF2B5EF4-FFF2-40B4-BE49-F238E27FC236}">
              <a16:creationId xmlns:a16="http://schemas.microsoft.com/office/drawing/2014/main" id="{75011DB6-F82D-4328-A95F-28F1BA96DB1D}"/>
            </a:ext>
          </a:extLst>
        </xdr:cNvPr>
        <xdr:cNvSpPr/>
      </xdr:nvSpPr>
      <xdr:spPr>
        <a:xfrm>
          <a:off x="1096736" y="17330057"/>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27</xdr:col>
      <xdr:colOff>223156</xdr:colOff>
      <xdr:row>86</xdr:row>
      <xdr:rowOff>32658</xdr:rowOff>
    </xdr:from>
    <xdr:to>
      <xdr:col>28</xdr:col>
      <xdr:colOff>238941</xdr:colOff>
      <xdr:row>87</xdr:row>
      <xdr:rowOff>127907</xdr:rowOff>
    </xdr:to>
    <xdr:sp macro="" textlink="">
      <xdr:nvSpPr>
        <xdr:cNvPr id="128" name="Rounded Rectangle 1">
          <a:extLst>
            <a:ext uri="{FF2B5EF4-FFF2-40B4-BE49-F238E27FC236}">
              <a16:creationId xmlns:a16="http://schemas.microsoft.com/office/drawing/2014/main" id="{E708AF74-83CE-4C92-A7E1-D92228D9EE37}"/>
            </a:ext>
          </a:extLst>
        </xdr:cNvPr>
        <xdr:cNvSpPr/>
      </xdr:nvSpPr>
      <xdr:spPr>
        <a:xfrm>
          <a:off x="6863442" y="16946337"/>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46</xdr:col>
      <xdr:colOff>103413</xdr:colOff>
      <xdr:row>86</xdr:row>
      <xdr:rowOff>35379</xdr:rowOff>
    </xdr:from>
    <xdr:to>
      <xdr:col>47</xdr:col>
      <xdr:colOff>119198</xdr:colOff>
      <xdr:row>87</xdr:row>
      <xdr:rowOff>130628</xdr:rowOff>
    </xdr:to>
    <xdr:sp macro="" textlink="">
      <xdr:nvSpPr>
        <xdr:cNvPr id="129" name="Rounded Rectangle 1">
          <a:extLst>
            <a:ext uri="{FF2B5EF4-FFF2-40B4-BE49-F238E27FC236}">
              <a16:creationId xmlns:a16="http://schemas.microsoft.com/office/drawing/2014/main" id="{FFAB9943-B9BC-468F-A9AB-D6D1CA81EA59}"/>
            </a:ext>
          </a:extLst>
        </xdr:cNvPr>
        <xdr:cNvSpPr/>
      </xdr:nvSpPr>
      <xdr:spPr>
        <a:xfrm>
          <a:off x="11587842" y="16949058"/>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4</xdr:col>
      <xdr:colOff>0</xdr:colOff>
      <xdr:row>99</xdr:row>
      <xdr:rowOff>13586</xdr:rowOff>
    </xdr:from>
    <xdr:to>
      <xdr:col>5</xdr:col>
      <xdr:colOff>15784</xdr:colOff>
      <xdr:row>100</xdr:row>
      <xdr:rowOff>108835</xdr:rowOff>
    </xdr:to>
    <xdr:sp macro="" textlink="">
      <xdr:nvSpPr>
        <xdr:cNvPr id="130" name="Rounded Rectangle 1">
          <a:extLst>
            <a:ext uri="{FF2B5EF4-FFF2-40B4-BE49-F238E27FC236}">
              <a16:creationId xmlns:a16="http://schemas.microsoft.com/office/drawing/2014/main" id="{3C129EDA-1EC1-4749-BD14-EE56D3E52440}"/>
            </a:ext>
          </a:extLst>
        </xdr:cNvPr>
        <xdr:cNvSpPr/>
      </xdr:nvSpPr>
      <xdr:spPr>
        <a:xfrm>
          <a:off x="1088571" y="19825586"/>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32</xdr:col>
      <xdr:colOff>125185</xdr:colOff>
      <xdr:row>98</xdr:row>
      <xdr:rowOff>165986</xdr:rowOff>
    </xdr:from>
    <xdr:to>
      <xdr:col>33</xdr:col>
      <xdr:colOff>209005</xdr:colOff>
      <xdr:row>100</xdr:row>
      <xdr:rowOff>70735</xdr:rowOff>
    </xdr:to>
    <xdr:sp macro="" textlink="">
      <xdr:nvSpPr>
        <xdr:cNvPr id="131" name="Rounded Rectangle 1">
          <a:extLst>
            <a:ext uri="{FF2B5EF4-FFF2-40B4-BE49-F238E27FC236}">
              <a16:creationId xmlns:a16="http://schemas.microsoft.com/office/drawing/2014/main" id="{F0EC1A6D-0D5F-4725-A56E-2F806DD35524}"/>
            </a:ext>
          </a:extLst>
        </xdr:cNvPr>
        <xdr:cNvSpPr/>
      </xdr:nvSpPr>
      <xdr:spPr>
        <a:xfrm>
          <a:off x="8058149" y="19787486"/>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3</xdr:col>
      <xdr:colOff>87085</xdr:colOff>
      <xdr:row>113</xdr:row>
      <xdr:rowOff>114279</xdr:rowOff>
    </xdr:from>
    <xdr:to>
      <xdr:col>4</xdr:col>
      <xdr:colOff>252548</xdr:colOff>
      <xdr:row>115</xdr:row>
      <xdr:rowOff>19028</xdr:rowOff>
    </xdr:to>
    <xdr:sp macro="" textlink="">
      <xdr:nvSpPr>
        <xdr:cNvPr id="132" name="Rounded Rectangle 1">
          <a:extLst>
            <a:ext uri="{FF2B5EF4-FFF2-40B4-BE49-F238E27FC236}">
              <a16:creationId xmlns:a16="http://schemas.microsoft.com/office/drawing/2014/main" id="{80CDC986-3D4C-4495-80A7-27DC6057FC3C}"/>
            </a:ext>
          </a:extLst>
        </xdr:cNvPr>
        <xdr:cNvSpPr/>
      </xdr:nvSpPr>
      <xdr:spPr>
        <a:xfrm>
          <a:off x="1066799" y="22593279"/>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30</xdr:col>
      <xdr:colOff>43554</xdr:colOff>
      <xdr:row>129</xdr:row>
      <xdr:rowOff>57149</xdr:rowOff>
    </xdr:from>
    <xdr:to>
      <xdr:col>31</xdr:col>
      <xdr:colOff>59338</xdr:colOff>
      <xdr:row>130</xdr:row>
      <xdr:rowOff>152398</xdr:rowOff>
    </xdr:to>
    <xdr:sp macro="" textlink="">
      <xdr:nvSpPr>
        <xdr:cNvPr id="134" name="Rounded Rectangle 1">
          <a:extLst>
            <a:ext uri="{FF2B5EF4-FFF2-40B4-BE49-F238E27FC236}">
              <a16:creationId xmlns:a16="http://schemas.microsoft.com/office/drawing/2014/main" id="{3E2EABC3-5265-46FC-AF70-59BE75BDDC60}"/>
            </a:ext>
          </a:extLst>
        </xdr:cNvPr>
        <xdr:cNvSpPr/>
      </xdr:nvSpPr>
      <xdr:spPr>
        <a:xfrm>
          <a:off x="7459447" y="25584149"/>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3</xdr:col>
      <xdr:colOff>46276</xdr:colOff>
      <xdr:row>145</xdr:row>
      <xdr:rowOff>127906</xdr:rowOff>
    </xdr:from>
    <xdr:to>
      <xdr:col>4</xdr:col>
      <xdr:colOff>211739</xdr:colOff>
      <xdr:row>147</xdr:row>
      <xdr:rowOff>32655</xdr:rowOff>
    </xdr:to>
    <xdr:sp macro="" textlink="">
      <xdr:nvSpPr>
        <xdr:cNvPr id="135" name="Rounded Rectangle 1">
          <a:extLst>
            <a:ext uri="{FF2B5EF4-FFF2-40B4-BE49-F238E27FC236}">
              <a16:creationId xmlns:a16="http://schemas.microsoft.com/office/drawing/2014/main" id="{0F26F4D3-4E83-4180-9B4F-F1EEEE643CE1}"/>
            </a:ext>
          </a:extLst>
        </xdr:cNvPr>
        <xdr:cNvSpPr/>
      </xdr:nvSpPr>
      <xdr:spPr>
        <a:xfrm>
          <a:off x="1025990" y="28730120"/>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4</xdr:col>
      <xdr:colOff>40821</xdr:colOff>
      <xdr:row>157</xdr:row>
      <xdr:rowOff>54429</xdr:rowOff>
    </xdr:from>
    <xdr:to>
      <xdr:col>5</xdr:col>
      <xdr:colOff>56605</xdr:colOff>
      <xdr:row>158</xdr:row>
      <xdr:rowOff>136071</xdr:rowOff>
    </xdr:to>
    <xdr:sp macro="" textlink="">
      <xdr:nvSpPr>
        <xdr:cNvPr id="137" name="Rounded Rectangle 1">
          <a:extLst>
            <a:ext uri="{FF2B5EF4-FFF2-40B4-BE49-F238E27FC236}">
              <a16:creationId xmlns:a16="http://schemas.microsoft.com/office/drawing/2014/main" id="{98449C84-516B-4388-8E2D-AA8CF06B437F}"/>
            </a:ext>
          </a:extLst>
        </xdr:cNvPr>
        <xdr:cNvSpPr/>
      </xdr:nvSpPr>
      <xdr:spPr>
        <a:xfrm>
          <a:off x="1129392" y="31105929"/>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29</xdr:col>
      <xdr:colOff>111578</xdr:colOff>
      <xdr:row>169</xdr:row>
      <xdr:rowOff>111579</xdr:rowOff>
    </xdr:from>
    <xdr:to>
      <xdr:col>30</xdr:col>
      <xdr:colOff>127362</xdr:colOff>
      <xdr:row>171</xdr:row>
      <xdr:rowOff>16328</xdr:rowOff>
    </xdr:to>
    <xdr:sp macro="" textlink="">
      <xdr:nvSpPr>
        <xdr:cNvPr id="138" name="Rounded Rectangle 1">
          <a:extLst>
            <a:ext uri="{FF2B5EF4-FFF2-40B4-BE49-F238E27FC236}">
              <a16:creationId xmlns:a16="http://schemas.microsoft.com/office/drawing/2014/main" id="{6EF28A60-69CB-4650-89BB-9CA11B81B8EE}"/>
            </a:ext>
          </a:extLst>
        </xdr:cNvPr>
        <xdr:cNvSpPr/>
      </xdr:nvSpPr>
      <xdr:spPr>
        <a:xfrm>
          <a:off x="7268935" y="33585150"/>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4</xdr:col>
      <xdr:colOff>73478</xdr:colOff>
      <xdr:row>169</xdr:row>
      <xdr:rowOff>114300</xdr:rowOff>
    </xdr:from>
    <xdr:to>
      <xdr:col>5</xdr:col>
      <xdr:colOff>89262</xdr:colOff>
      <xdr:row>171</xdr:row>
      <xdr:rowOff>19049</xdr:rowOff>
    </xdr:to>
    <xdr:sp macro="" textlink="">
      <xdr:nvSpPr>
        <xdr:cNvPr id="139" name="Rounded Rectangle 1">
          <a:extLst>
            <a:ext uri="{FF2B5EF4-FFF2-40B4-BE49-F238E27FC236}">
              <a16:creationId xmlns:a16="http://schemas.microsoft.com/office/drawing/2014/main" id="{1C7ADA2A-602B-4C61-8926-61678B037A07}"/>
            </a:ext>
          </a:extLst>
        </xdr:cNvPr>
        <xdr:cNvSpPr/>
      </xdr:nvSpPr>
      <xdr:spPr>
        <a:xfrm>
          <a:off x="1162049" y="33587871"/>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48</xdr:col>
      <xdr:colOff>130628</xdr:colOff>
      <xdr:row>169</xdr:row>
      <xdr:rowOff>103414</xdr:rowOff>
    </xdr:from>
    <xdr:to>
      <xdr:col>49</xdr:col>
      <xdr:colOff>146412</xdr:colOff>
      <xdr:row>171</xdr:row>
      <xdr:rowOff>8163</xdr:rowOff>
    </xdr:to>
    <xdr:sp macro="" textlink="">
      <xdr:nvSpPr>
        <xdr:cNvPr id="140" name="Rounded Rectangle 1">
          <a:extLst>
            <a:ext uri="{FF2B5EF4-FFF2-40B4-BE49-F238E27FC236}">
              <a16:creationId xmlns:a16="http://schemas.microsoft.com/office/drawing/2014/main" id="{8404AF08-1B40-4D3A-BB9A-6B236EA93104}"/>
            </a:ext>
          </a:extLst>
        </xdr:cNvPr>
        <xdr:cNvSpPr/>
      </xdr:nvSpPr>
      <xdr:spPr>
        <a:xfrm>
          <a:off x="12132128" y="33576985"/>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4</xdr:col>
      <xdr:colOff>201385</xdr:colOff>
      <xdr:row>187</xdr:row>
      <xdr:rowOff>174171</xdr:rowOff>
    </xdr:from>
    <xdr:to>
      <xdr:col>5</xdr:col>
      <xdr:colOff>217169</xdr:colOff>
      <xdr:row>189</xdr:row>
      <xdr:rowOff>78920</xdr:rowOff>
    </xdr:to>
    <xdr:sp macro="" textlink="">
      <xdr:nvSpPr>
        <xdr:cNvPr id="141" name="Rounded Rectangle 1">
          <a:extLst>
            <a:ext uri="{FF2B5EF4-FFF2-40B4-BE49-F238E27FC236}">
              <a16:creationId xmlns:a16="http://schemas.microsoft.com/office/drawing/2014/main" id="{13135337-F8C5-4437-A3E6-F27B1DEC3B06}"/>
            </a:ext>
          </a:extLst>
        </xdr:cNvPr>
        <xdr:cNvSpPr/>
      </xdr:nvSpPr>
      <xdr:spPr>
        <a:xfrm>
          <a:off x="1289956" y="37158385"/>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H</a:t>
          </a:r>
        </a:p>
      </xdr:txBody>
    </xdr:sp>
    <xdr:clientData/>
  </xdr:twoCellAnchor>
  <xdr:twoCellAnchor>
    <xdr:from>
      <xdr:col>46</xdr:col>
      <xdr:colOff>13607</xdr:colOff>
      <xdr:row>187</xdr:row>
      <xdr:rowOff>163286</xdr:rowOff>
    </xdr:from>
    <xdr:to>
      <xdr:col>47</xdr:col>
      <xdr:colOff>29392</xdr:colOff>
      <xdr:row>189</xdr:row>
      <xdr:rowOff>68035</xdr:rowOff>
    </xdr:to>
    <xdr:sp macro="" textlink="">
      <xdr:nvSpPr>
        <xdr:cNvPr id="142" name="Rounded Rectangle 1">
          <a:extLst>
            <a:ext uri="{FF2B5EF4-FFF2-40B4-BE49-F238E27FC236}">
              <a16:creationId xmlns:a16="http://schemas.microsoft.com/office/drawing/2014/main" id="{0E377241-5EEE-4371-B08E-5A0669139169}"/>
            </a:ext>
          </a:extLst>
        </xdr:cNvPr>
        <xdr:cNvSpPr/>
      </xdr:nvSpPr>
      <xdr:spPr>
        <a:xfrm>
          <a:off x="11498036" y="37147500"/>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H</a:t>
          </a:r>
        </a:p>
      </xdr:txBody>
    </xdr:sp>
    <xdr:clientData/>
  </xdr:twoCellAnchor>
  <xdr:twoCellAnchor>
    <xdr:from>
      <xdr:col>26</xdr:col>
      <xdr:colOff>84365</xdr:colOff>
      <xdr:row>187</xdr:row>
      <xdr:rowOff>179615</xdr:rowOff>
    </xdr:from>
    <xdr:to>
      <xdr:col>27</xdr:col>
      <xdr:colOff>209006</xdr:colOff>
      <xdr:row>189</xdr:row>
      <xdr:rowOff>84364</xdr:rowOff>
    </xdr:to>
    <xdr:sp macro="" textlink="">
      <xdr:nvSpPr>
        <xdr:cNvPr id="143" name="Rounded Rectangle 1">
          <a:extLst>
            <a:ext uri="{FF2B5EF4-FFF2-40B4-BE49-F238E27FC236}">
              <a16:creationId xmlns:a16="http://schemas.microsoft.com/office/drawing/2014/main" id="{7B3DB656-BD92-4963-B741-19973CC8C7BE}"/>
            </a:ext>
          </a:extLst>
        </xdr:cNvPr>
        <xdr:cNvSpPr/>
      </xdr:nvSpPr>
      <xdr:spPr>
        <a:xfrm>
          <a:off x="6574972" y="37163829"/>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65</xdr:col>
      <xdr:colOff>117020</xdr:colOff>
      <xdr:row>7</xdr:row>
      <xdr:rowOff>95249</xdr:rowOff>
    </xdr:from>
    <xdr:to>
      <xdr:col>66</xdr:col>
      <xdr:colOff>241662</xdr:colOff>
      <xdr:row>8</xdr:row>
      <xdr:rowOff>190498</xdr:rowOff>
    </xdr:to>
    <xdr:sp macro="" textlink="">
      <xdr:nvSpPr>
        <xdr:cNvPr id="144" name="Rounded Rectangle 1">
          <a:extLst>
            <a:ext uri="{FF2B5EF4-FFF2-40B4-BE49-F238E27FC236}">
              <a16:creationId xmlns:a16="http://schemas.microsoft.com/office/drawing/2014/main" id="{8BD74496-7275-473F-A286-894694EF24B9}"/>
            </a:ext>
          </a:extLst>
        </xdr:cNvPr>
        <xdr:cNvSpPr/>
      </xdr:nvSpPr>
      <xdr:spPr>
        <a:xfrm>
          <a:off x="16459199" y="1619249"/>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Q</a:t>
          </a:r>
        </a:p>
      </xdr:txBody>
    </xdr:sp>
    <xdr:clientData/>
  </xdr:twoCellAnchor>
  <xdr:twoCellAnchor>
    <xdr:from>
      <xdr:col>65</xdr:col>
      <xdr:colOff>117019</xdr:colOff>
      <xdr:row>9</xdr:row>
      <xdr:rowOff>54428</xdr:rowOff>
    </xdr:from>
    <xdr:to>
      <xdr:col>66</xdr:col>
      <xdr:colOff>241661</xdr:colOff>
      <xdr:row>10</xdr:row>
      <xdr:rowOff>149677</xdr:rowOff>
    </xdr:to>
    <xdr:sp macro="" textlink="">
      <xdr:nvSpPr>
        <xdr:cNvPr id="145" name="Rounded Rectangle 1">
          <a:extLst>
            <a:ext uri="{FF2B5EF4-FFF2-40B4-BE49-F238E27FC236}">
              <a16:creationId xmlns:a16="http://schemas.microsoft.com/office/drawing/2014/main" id="{48FB82E7-BB33-49FA-8D23-F886167FE56F}"/>
            </a:ext>
          </a:extLst>
        </xdr:cNvPr>
        <xdr:cNvSpPr/>
      </xdr:nvSpPr>
      <xdr:spPr>
        <a:xfrm>
          <a:off x="16459198" y="1973035"/>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M</a:t>
          </a:r>
        </a:p>
      </xdr:txBody>
    </xdr:sp>
    <xdr:clientData/>
  </xdr:twoCellAnchor>
  <xdr:twoCellAnchor>
    <xdr:from>
      <xdr:col>65</xdr:col>
      <xdr:colOff>106134</xdr:colOff>
      <xdr:row>5</xdr:row>
      <xdr:rowOff>16329</xdr:rowOff>
    </xdr:from>
    <xdr:to>
      <xdr:col>66</xdr:col>
      <xdr:colOff>230776</xdr:colOff>
      <xdr:row>5</xdr:row>
      <xdr:rowOff>302078</xdr:rowOff>
    </xdr:to>
    <xdr:sp macro="" textlink="">
      <xdr:nvSpPr>
        <xdr:cNvPr id="146" name="Rounded Rectangle 1">
          <a:extLst>
            <a:ext uri="{FF2B5EF4-FFF2-40B4-BE49-F238E27FC236}">
              <a16:creationId xmlns:a16="http://schemas.microsoft.com/office/drawing/2014/main" id="{530A572C-5639-4809-BDCF-C9107A08C908}"/>
            </a:ext>
          </a:extLst>
        </xdr:cNvPr>
        <xdr:cNvSpPr/>
      </xdr:nvSpPr>
      <xdr:spPr>
        <a:xfrm>
          <a:off x="16448313" y="982436"/>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A</a:t>
          </a:r>
        </a:p>
      </xdr:txBody>
    </xdr:sp>
    <xdr:clientData/>
  </xdr:twoCellAnchor>
  <xdr:twoCellAnchor>
    <xdr:from>
      <xdr:col>65</xdr:col>
      <xdr:colOff>122463</xdr:colOff>
      <xdr:row>5</xdr:row>
      <xdr:rowOff>332015</xdr:rowOff>
    </xdr:from>
    <xdr:to>
      <xdr:col>66</xdr:col>
      <xdr:colOff>247105</xdr:colOff>
      <xdr:row>7</xdr:row>
      <xdr:rowOff>59871</xdr:rowOff>
    </xdr:to>
    <xdr:sp macro="" textlink="">
      <xdr:nvSpPr>
        <xdr:cNvPr id="147" name="Rounded Rectangle 1">
          <a:extLst>
            <a:ext uri="{FF2B5EF4-FFF2-40B4-BE49-F238E27FC236}">
              <a16:creationId xmlns:a16="http://schemas.microsoft.com/office/drawing/2014/main" id="{0D10A094-2309-4684-9CB7-DF3330083EF8}"/>
            </a:ext>
          </a:extLst>
        </xdr:cNvPr>
        <xdr:cNvSpPr/>
      </xdr:nvSpPr>
      <xdr:spPr>
        <a:xfrm>
          <a:off x="16464642" y="1298122"/>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H</a:t>
          </a:r>
        </a:p>
      </xdr:txBody>
    </xdr:sp>
    <xdr:clientData/>
  </xdr:twoCellAnchor>
  <xdr:twoCellAnchor>
    <xdr:from>
      <xdr:col>65</xdr:col>
      <xdr:colOff>119741</xdr:colOff>
      <xdr:row>11</xdr:row>
      <xdr:rowOff>16328</xdr:rowOff>
    </xdr:from>
    <xdr:to>
      <xdr:col>66</xdr:col>
      <xdr:colOff>244383</xdr:colOff>
      <xdr:row>12</xdr:row>
      <xdr:rowOff>125184</xdr:rowOff>
    </xdr:to>
    <xdr:sp macro="" textlink="">
      <xdr:nvSpPr>
        <xdr:cNvPr id="148" name="Rounded Rectangle 1">
          <a:extLst>
            <a:ext uri="{FF2B5EF4-FFF2-40B4-BE49-F238E27FC236}">
              <a16:creationId xmlns:a16="http://schemas.microsoft.com/office/drawing/2014/main" id="{FEABC528-1D83-44F0-B05C-C07289C79A5F}"/>
            </a:ext>
          </a:extLst>
        </xdr:cNvPr>
        <xdr:cNvSpPr/>
      </xdr:nvSpPr>
      <xdr:spPr>
        <a:xfrm>
          <a:off x="16461920" y="2302328"/>
          <a:ext cx="27432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600" b="1">
              <a:solidFill>
                <a:schemeClr val="tx1"/>
              </a:solidFill>
            </a:rPr>
            <a:t>F</a:t>
          </a:r>
        </a:p>
      </xdr:txBody>
    </xdr:sp>
    <xdr:clientData/>
  </xdr:twoCellAnchor>
  <xdr:twoCellAnchor>
    <xdr:from>
      <xdr:col>67</xdr:col>
      <xdr:colOff>13605</xdr:colOff>
      <xdr:row>5</xdr:row>
      <xdr:rowOff>19051</xdr:rowOff>
    </xdr:from>
    <xdr:to>
      <xdr:col>72</xdr:col>
      <xdr:colOff>33104</xdr:colOff>
      <xdr:row>5</xdr:row>
      <xdr:rowOff>304800</xdr:rowOff>
    </xdr:to>
    <xdr:sp macro="" textlink="">
      <xdr:nvSpPr>
        <xdr:cNvPr id="149" name="Rounded Rectangle 1">
          <a:extLst>
            <a:ext uri="{FF2B5EF4-FFF2-40B4-BE49-F238E27FC236}">
              <a16:creationId xmlns:a16="http://schemas.microsoft.com/office/drawing/2014/main" id="{7F7953A5-CDB5-4105-B0DA-39E49A0C463C}"/>
            </a:ext>
          </a:extLst>
        </xdr:cNvPr>
        <xdr:cNvSpPr/>
      </xdr:nvSpPr>
      <xdr:spPr>
        <a:xfrm>
          <a:off x="16430223" y="999566"/>
          <a:ext cx="1280160" cy="285749"/>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ANNUALY</a:t>
          </a:r>
        </a:p>
      </xdr:txBody>
    </xdr:sp>
    <xdr:clientData/>
  </xdr:twoCellAnchor>
  <xdr:twoCellAnchor>
    <xdr:from>
      <xdr:col>67</xdr:col>
      <xdr:colOff>29933</xdr:colOff>
      <xdr:row>5</xdr:row>
      <xdr:rowOff>321130</xdr:rowOff>
    </xdr:from>
    <xdr:to>
      <xdr:col>72</xdr:col>
      <xdr:colOff>49432</xdr:colOff>
      <xdr:row>7</xdr:row>
      <xdr:rowOff>48986</xdr:rowOff>
    </xdr:to>
    <xdr:sp macro="" textlink="">
      <xdr:nvSpPr>
        <xdr:cNvPr id="150" name="Rounded Rectangle 1">
          <a:extLst>
            <a:ext uri="{FF2B5EF4-FFF2-40B4-BE49-F238E27FC236}">
              <a16:creationId xmlns:a16="http://schemas.microsoft.com/office/drawing/2014/main" id="{71D62D79-57FF-4C65-B8A5-4B49ABA90BF5}"/>
            </a:ext>
          </a:extLst>
        </xdr:cNvPr>
        <xdr:cNvSpPr/>
      </xdr:nvSpPr>
      <xdr:spPr>
        <a:xfrm>
          <a:off x="16446551" y="1301645"/>
          <a:ext cx="1280160" cy="288150"/>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HALF YEARLY</a:t>
          </a:r>
        </a:p>
      </xdr:txBody>
    </xdr:sp>
    <xdr:clientData/>
  </xdr:twoCellAnchor>
  <xdr:twoCellAnchor>
    <xdr:from>
      <xdr:col>67</xdr:col>
      <xdr:colOff>29934</xdr:colOff>
      <xdr:row>7</xdr:row>
      <xdr:rowOff>89808</xdr:rowOff>
    </xdr:from>
    <xdr:to>
      <xdr:col>72</xdr:col>
      <xdr:colOff>49433</xdr:colOff>
      <xdr:row>8</xdr:row>
      <xdr:rowOff>185057</xdr:rowOff>
    </xdr:to>
    <xdr:sp macro="" textlink="">
      <xdr:nvSpPr>
        <xdr:cNvPr id="151" name="Rounded Rectangle 1">
          <a:extLst>
            <a:ext uri="{FF2B5EF4-FFF2-40B4-BE49-F238E27FC236}">
              <a16:creationId xmlns:a16="http://schemas.microsoft.com/office/drawing/2014/main" id="{438550FE-AD2D-4710-9E48-AC0FA59B84EE}"/>
            </a:ext>
          </a:extLst>
        </xdr:cNvPr>
        <xdr:cNvSpPr/>
      </xdr:nvSpPr>
      <xdr:spPr>
        <a:xfrm>
          <a:off x="16446552" y="1630617"/>
          <a:ext cx="1280160" cy="291352"/>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QUARTERLY</a:t>
          </a:r>
        </a:p>
      </xdr:txBody>
    </xdr:sp>
    <xdr:clientData/>
  </xdr:twoCellAnchor>
  <xdr:twoCellAnchor>
    <xdr:from>
      <xdr:col>67</xdr:col>
      <xdr:colOff>32655</xdr:colOff>
      <xdr:row>9</xdr:row>
      <xdr:rowOff>51708</xdr:rowOff>
    </xdr:from>
    <xdr:to>
      <xdr:col>72</xdr:col>
      <xdr:colOff>52154</xdr:colOff>
      <xdr:row>10</xdr:row>
      <xdr:rowOff>146957</xdr:rowOff>
    </xdr:to>
    <xdr:sp macro="" textlink="">
      <xdr:nvSpPr>
        <xdr:cNvPr id="152" name="Rounded Rectangle 1">
          <a:extLst>
            <a:ext uri="{FF2B5EF4-FFF2-40B4-BE49-F238E27FC236}">
              <a16:creationId xmlns:a16="http://schemas.microsoft.com/office/drawing/2014/main" id="{CFD65778-A01F-4B7D-A4A6-0106EA1EA39B}"/>
            </a:ext>
          </a:extLst>
        </xdr:cNvPr>
        <xdr:cNvSpPr/>
      </xdr:nvSpPr>
      <xdr:spPr>
        <a:xfrm>
          <a:off x="16449273" y="1984723"/>
          <a:ext cx="1280160" cy="291352"/>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MONTHLY</a:t>
          </a:r>
        </a:p>
      </xdr:txBody>
    </xdr:sp>
    <xdr:clientData/>
  </xdr:twoCellAnchor>
  <xdr:twoCellAnchor>
    <xdr:from>
      <xdr:col>67</xdr:col>
      <xdr:colOff>35376</xdr:colOff>
      <xdr:row>11</xdr:row>
      <xdr:rowOff>13608</xdr:rowOff>
    </xdr:from>
    <xdr:to>
      <xdr:col>72</xdr:col>
      <xdr:colOff>54875</xdr:colOff>
      <xdr:row>12</xdr:row>
      <xdr:rowOff>122464</xdr:rowOff>
    </xdr:to>
    <xdr:sp macro="" textlink="">
      <xdr:nvSpPr>
        <xdr:cNvPr id="153" name="Rounded Rectangle 1">
          <a:extLst>
            <a:ext uri="{FF2B5EF4-FFF2-40B4-BE49-F238E27FC236}">
              <a16:creationId xmlns:a16="http://schemas.microsoft.com/office/drawing/2014/main" id="{B6B461D2-0F07-4CD1-A0B6-9D851403B47A}"/>
            </a:ext>
          </a:extLst>
        </xdr:cNvPr>
        <xdr:cNvSpPr/>
      </xdr:nvSpPr>
      <xdr:spPr>
        <a:xfrm>
          <a:off x="16451994" y="2324821"/>
          <a:ext cx="1280160" cy="276944"/>
        </a:xfrm>
        <a:prstGeom prst="round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tx1"/>
              </a:solidFill>
            </a:rPr>
            <a:t>FORTNIGHTLY</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200025</xdr:colOff>
      <xdr:row>1</xdr:row>
      <xdr:rowOff>133350</xdr:rowOff>
    </xdr:from>
    <xdr:to>
      <xdr:col>9</xdr:col>
      <xdr:colOff>504825</xdr:colOff>
      <xdr:row>16</xdr:row>
      <xdr:rowOff>19050</xdr:rowOff>
    </xdr:to>
    <xdr:graphicFrame macro="">
      <xdr:nvGraphicFramePr>
        <xdr:cNvPr id="2" name="Chart 1">
          <a:extLst>
            <a:ext uri="{FF2B5EF4-FFF2-40B4-BE49-F238E27FC236}">
              <a16:creationId xmlns:a16="http://schemas.microsoft.com/office/drawing/2014/main" id="{00000000-0008-0000-1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428625</xdr:colOff>
      <xdr:row>18</xdr:row>
      <xdr:rowOff>142876</xdr:rowOff>
    </xdr:from>
    <xdr:to>
      <xdr:col>12</xdr:col>
      <xdr:colOff>57151</xdr:colOff>
      <xdr:row>26</xdr:row>
      <xdr:rowOff>104776</xdr:rowOff>
    </xdr:to>
    <xdr:graphicFrame macro="">
      <xdr:nvGraphicFramePr>
        <xdr:cNvPr id="3" name="Chart 2">
          <a:extLst>
            <a:ext uri="{FF2B5EF4-FFF2-40B4-BE49-F238E27FC236}">
              <a16:creationId xmlns:a16="http://schemas.microsoft.com/office/drawing/2014/main" id="{00000000-0008-0000-1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7</xdr:col>
      <xdr:colOff>561975</xdr:colOff>
      <xdr:row>0</xdr:row>
      <xdr:rowOff>138111</xdr:rowOff>
    </xdr:from>
    <xdr:to>
      <xdr:col>17</xdr:col>
      <xdr:colOff>409575</xdr:colOff>
      <xdr:row>14</xdr:row>
      <xdr:rowOff>104775</xdr:rowOff>
    </xdr:to>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Documents%20and%20Settings\spipalia\Local%20Settings\Temporary%20Internet%20Files\OLK124\Documents%20and%20Settings\ajain\Desktop\trial%20balance%20monthl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eerajk\Collection%20&amp;%20Auction\Documents%20and%20Settings\nairu\Local%20Settings\Temporary%20Internet%20Files\OLK6E\IPU%20Mundra%20MIS%20Au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1.199\N.c.%20Aggarwal%20&amp;%20Co\Documents%20and%20Settings\nairu\Local%20Settings\Temporary%20Internet%20Files\OLK6E\IPU%20Mundra%20MIS%20Aug.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Nikhil/Projects/Proposals/Vishnu%20Yadav/JWIL/Post%20Award/Process%20Development/Dashboard/Copy%20of%20Copy%20of%20MPR_Master%20Dashboard%20Byarm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Nikhil/Projects/Proposals/Vishnu%20Yadav/JWIL/Post%20Award/Process%20Development/HR/MIS%20Dashboard_%20HR%201712201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GAURAVMISHRA/AppData/Local/Microsoft/Windows/INetCache/Content.Outlook/7CC0OOFE/CEO%20Dashboard_1012201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GAURAVMISHRA/AppData/Local/Microsoft/Windows/INetCache/Content.Outlook/7CC0OOFE/MPR_Master%20Dashboard%20Byarm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Nikhil/Projects/Proposals/Vishnu%20Yadav/JWIL/Post%20Award/Process%20Development/Dashboard/MPR_Master%20Dashboard%20Byarma.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nikhilsharma7/AppData/Local/Microsoft/Windows/INetCache/Content.Outlook/HR7NC6H6/CEO%20dashboar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P&amp;L"/>
      <sheetName val="July 03"/>
      <sheetName val="Aug 03"/>
      <sheetName val="Sep 03"/>
      <sheetName val="Oct 03"/>
      <sheetName val="Nov 03"/>
      <sheetName val="BS, PL, Sch 5 to 9"/>
      <sheetName val="C.S. FTTC"/>
    </sheetNames>
    <sheetDataSet>
      <sheetData sheetId="0" refreshError="1"/>
      <sheetData sheetId="1"/>
      <sheetData sheetId="2" refreshError="1">
        <row r="131">
          <cell r="A131" t="str">
            <v>40000</v>
          </cell>
          <cell r="B131" t="str">
            <v>Sales</v>
          </cell>
          <cell r="C131">
            <v>0</v>
          </cell>
          <cell r="E131">
            <v>0</v>
          </cell>
          <cell r="F131">
            <v>0</v>
          </cell>
          <cell r="G131">
            <v>0</v>
          </cell>
          <cell r="H131">
            <v>0</v>
          </cell>
        </row>
        <row r="132">
          <cell r="A132" t="str">
            <v>40000-8100</v>
          </cell>
          <cell r="B132" t="str">
            <v>Sales - Primary Pipes</v>
          </cell>
          <cell r="D132">
            <v>0</v>
          </cell>
          <cell r="E132">
            <v>0</v>
          </cell>
          <cell r="F132">
            <v>0</v>
          </cell>
          <cell r="G132">
            <v>0</v>
          </cell>
          <cell r="H132">
            <v>0</v>
          </cell>
        </row>
        <row r="133">
          <cell r="A133" t="str">
            <v>40000-8200</v>
          </cell>
          <cell r="B133" t="str">
            <v>Revenue - Stocking charges</v>
          </cell>
          <cell r="D133">
            <v>16557.18</v>
          </cell>
          <cell r="E133">
            <v>0</v>
          </cell>
          <cell r="F133">
            <v>16557.18</v>
          </cell>
          <cell r="G133">
            <v>0</v>
          </cell>
          <cell r="H133">
            <v>0</v>
          </cell>
        </row>
        <row r="134">
          <cell r="A134" t="str">
            <v>40000-8300</v>
          </cell>
          <cell r="B134" t="str">
            <v>Sales - Scrap</v>
          </cell>
          <cell r="D134">
            <v>0</v>
          </cell>
          <cell r="E134">
            <v>0</v>
          </cell>
          <cell r="F134">
            <v>0</v>
          </cell>
          <cell r="G134">
            <v>0</v>
          </cell>
          <cell r="H134">
            <v>0</v>
          </cell>
        </row>
        <row r="135">
          <cell r="A135" t="str">
            <v>40000-8400</v>
          </cell>
          <cell r="B135" t="str">
            <v>Sales - Used Oil</v>
          </cell>
          <cell r="C135">
            <v>0</v>
          </cell>
          <cell r="E135">
            <v>0</v>
          </cell>
          <cell r="F135">
            <v>0</v>
          </cell>
          <cell r="G135">
            <v>0</v>
          </cell>
          <cell r="H135">
            <v>0</v>
          </cell>
        </row>
        <row r="136">
          <cell r="A136" t="str">
            <v>40000-8500</v>
          </cell>
          <cell r="B136" t="str">
            <v>Sales - Conversion</v>
          </cell>
          <cell r="D136">
            <v>1256724.6499999999</v>
          </cell>
          <cell r="E136">
            <v>0</v>
          </cell>
          <cell r="F136">
            <v>937305.58</v>
          </cell>
          <cell r="G136">
            <v>0</v>
          </cell>
          <cell r="H136">
            <v>319419.06999999995</v>
          </cell>
        </row>
        <row r="137">
          <cell r="A137" t="str">
            <v>40100</v>
          </cell>
          <cell r="B137" t="str">
            <v>Sales Returns &amp; Allowances</v>
          </cell>
          <cell r="C137">
            <v>0</v>
          </cell>
          <cell r="E137">
            <v>0</v>
          </cell>
          <cell r="F137">
            <v>0</v>
          </cell>
          <cell r="G137">
            <v>0</v>
          </cell>
          <cell r="H137">
            <v>0</v>
          </cell>
        </row>
        <row r="138">
          <cell r="A138" t="str">
            <v>40150</v>
          </cell>
          <cell r="B138" t="str">
            <v>Sales Discounts</v>
          </cell>
          <cell r="C138">
            <v>0</v>
          </cell>
          <cell r="E138">
            <v>0</v>
          </cell>
          <cell r="F138">
            <v>0</v>
          </cell>
          <cell r="G138">
            <v>0</v>
          </cell>
          <cell r="H138">
            <v>0</v>
          </cell>
        </row>
        <row r="139">
          <cell r="A139" t="str">
            <v>40170</v>
          </cell>
          <cell r="B139" t="str">
            <v>Sales Commissions - USS</v>
          </cell>
          <cell r="D139">
            <v>0</v>
          </cell>
          <cell r="E139">
            <v>0</v>
          </cell>
          <cell r="F139">
            <v>0</v>
          </cell>
          <cell r="G139">
            <v>0</v>
          </cell>
          <cell r="H139">
            <v>0</v>
          </cell>
        </row>
        <row r="140">
          <cell r="A140" t="str">
            <v>40180</v>
          </cell>
          <cell r="B140" t="str">
            <v>Sales Commissions - Other</v>
          </cell>
          <cell r="C140">
            <v>0</v>
          </cell>
          <cell r="E140">
            <v>0</v>
          </cell>
          <cell r="F140">
            <v>0</v>
          </cell>
          <cell r="G140">
            <v>0</v>
          </cell>
          <cell r="H140">
            <v>0</v>
          </cell>
        </row>
        <row r="141">
          <cell r="A141" t="str">
            <v>40200</v>
          </cell>
          <cell r="B141" t="str">
            <v>Delivery Revenue</v>
          </cell>
          <cell r="C141">
            <v>0</v>
          </cell>
          <cell r="E141">
            <v>0</v>
          </cell>
          <cell r="F141">
            <v>0</v>
          </cell>
          <cell r="G141">
            <v>0</v>
          </cell>
          <cell r="H141">
            <v>0</v>
          </cell>
        </row>
        <row r="142">
          <cell r="A142" t="str">
            <v>40205</v>
          </cell>
          <cell r="B142" t="str">
            <v>Income - Change in Dep. Method</v>
          </cell>
          <cell r="C142">
            <v>0</v>
          </cell>
          <cell r="E142">
            <v>0</v>
          </cell>
          <cell r="F142">
            <v>0</v>
          </cell>
          <cell r="G142">
            <v>0</v>
          </cell>
          <cell r="H142">
            <v>0</v>
          </cell>
        </row>
        <row r="143">
          <cell r="A143" t="str">
            <v>40206</v>
          </cell>
          <cell r="B143" t="str">
            <v>Gain/Loss on Disposal of Asset</v>
          </cell>
          <cell r="C143">
            <v>0</v>
          </cell>
          <cell r="E143">
            <v>0</v>
          </cell>
          <cell r="F143">
            <v>0</v>
          </cell>
          <cell r="G143">
            <v>0</v>
          </cell>
          <cell r="H143">
            <v>0</v>
          </cell>
        </row>
        <row r="144">
          <cell r="A144" t="str">
            <v>40210</v>
          </cell>
          <cell r="B144" t="str">
            <v>Income-Forgiveness of Interest</v>
          </cell>
          <cell r="C144">
            <v>0</v>
          </cell>
          <cell r="E144">
            <v>0</v>
          </cell>
          <cell r="F144">
            <v>0</v>
          </cell>
          <cell r="G144">
            <v>0</v>
          </cell>
          <cell r="H144">
            <v>0</v>
          </cell>
        </row>
        <row r="145">
          <cell r="A145" t="str">
            <v>40220</v>
          </cell>
          <cell r="B145" t="str">
            <v>Interest Income</v>
          </cell>
          <cell r="C145">
            <v>0</v>
          </cell>
          <cell r="E145">
            <v>0</v>
          </cell>
          <cell r="F145">
            <v>0</v>
          </cell>
          <cell r="G145">
            <v>0</v>
          </cell>
          <cell r="H145">
            <v>0</v>
          </cell>
        </row>
        <row r="146">
          <cell r="A146" t="str">
            <v>40230</v>
          </cell>
          <cell r="B146" t="str">
            <v>Misc. Income</v>
          </cell>
          <cell r="D146">
            <v>1510</v>
          </cell>
          <cell r="E146">
            <v>0</v>
          </cell>
          <cell r="F146">
            <v>0</v>
          </cell>
          <cell r="G146">
            <v>0</v>
          </cell>
          <cell r="H146">
            <v>1510</v>
          </cell>
        </row>
        <row r="147">
          <cell r="A147" t="str">
            <v>40240</v>
          </cell>
          <cell r="B147" t="str">
            <v>Claims on Plates</v>
          </cell>
          <cell r="C147">
            <v>0</v>
          </cell>
          <cell r="E147">
            <v>0</v>
          </cell>
          <cell r="F147">
            <v>0</v>
          </cell>
          <cell r="G147">
            <v>0</v>
          </cell>
          <cell r="H147">
            <v>0</v>
          </cell>
        </row>
        <row r="148">
          <cell r="A148" t="str">
            <v>40250</v>
          </cell>
          <cell r="B148" t="str">
            <v>Income/Loss from CR SAW Invsmt</v>
          </cell>
          <cell r="C148">
            <v>0</v>
          </cell>
          <cell r="E148">
            <v>0</v>
          </cell>
          <cell r="F148">
            <v>0</v>
          </cell>
          <cell r="G148">
            <v>0</v>
          </cell>
          <cell r="H148">
            <v>0</v>
          </cell>
        </row>
        <row r="149">
          <cell r="A149" t="str">
            <v>40260</v>
          </cell>
          <cell r="B149" t="str">
            <v>Income/Loss from USD Invsmt</v>
          </cell>
          <cell r="C149">
            <v>0</v>
          </cell>
          <cell r="E149">
            <v>0</v>
          </cell>
          <cell r="F149">
            <v>0</v>
          </cell>
          <cell r="G149">
            <v>0</v>
          </cell>
          <cell r="H149">
            <v>0</v>
          </cell>
        </row>
        <row r="150">
          <cell r="A150" t="str">
            <v>40270</v>
          </cell>
          <cell r="B150" t="str">
            <v>Extraordinary Gain-Insrnc Clm</v>
          </cell>
          <cell r="C150">
            <v>0</v>
          </cell>
          <cell r="E150">
            <v>0</v>
          </cell>
          <cell r="F150">
            <v>0</v>
          </cell>
          <cell r="G150">
            <v>0</v>
          </cell>
          <cell r="H150">
            <v>0</v>
          </cell>
        </row>
        <row r="151">
          <cell r="A151" t="str">
            <v>50000-1030</v>
          </cell>
          <cell r="B151" t="str">
            <v>U-Press Cylinder Repairs</v>
          </cell>
          <cell r="C151">
            <v>0</v>
          </cell>
          <cell r="E151">
            <v>0</v>
          </cell>
          <cell r="F151">
            <v>0</v>
          </cell>
          <cell r="G151">
            <v>0</v>
          </cell>
          <cell r="H151">
            <v>0</v>
          </cell>
        </row>
        <row r="152">
          <cell r="A152" t="str">
            <v>50109-1000</v>
          </cell>
          <cell r="B152" t="str">
            <v>Oils &amp; Lubs. PP/PPEP</v>
          </cell>
          <cell r="C152">
            <v>0</v>
          </cell>
          <cell r="E152">
            <v>0</v>
          </cell>
          <cell r="F152">
            <v>0</v>
          </cell>
          <cell r="G152">
            <v>0</v>
          </cell>
          <cell r="H152">
            <v>0</v>
          </cell>
        </row>
        <row r="153">
          <cell r="A153" t="str">
            <v>50115-1000</v>
          </cell>
          <cell r="B153" t="str">
            <v>Hardware PP/PPEP</v>
          </cell>
          <cell r="C153">
            <v>0</v>
          </cell>
          <cell r="E153">
            <v>0</v>
          </cell>
          <cell r="F153">
            <v>0</v>
          </cell>
          <cell r="G153">
            <v>0</v>
          </cell>
          <cell r="H153">
            <v>0</v>
          </cell>
        </row>
        <row r="154">
          <cell r="A154" t="str">
            <v>50117-1000</v>
          </cell>
          <cell r="B154" t="str">
            <v>Electrical/Elect. item PP/PPEP</v>
          </cell>
          <cell r="C154">
            <v>0</v>
          </cell>
          <cell r="E154">
            <v>0</v>
          </cell>
          <cell r="F154">
            <v>0</v>
          </cell>
          <cell r="G154">
            <v>0</v>
          </cell>
          <cell r="H154">
            <v>0</v>
          </cell>
        </row>
        <row r="155">
          <cell r="A155" t="str">
            <v>50119-1000</v>
          </cell>
          <cell r="B155" t="str">
            <v>Tools PP/PPEP</v>
          </cell>
          <cell r="C155">
            <v>0</v>
          </cell>
          <cell r="E155">
            <v>0</v>
          </cell>
          <cell r="F155">
            <v>0</v>
          </cell>
          <cell r="G155">
            <v>0</v>
          </cell>
          <cell r="H155">
            <v>0</v>
          </cell>
        </row>
        <row r="156">
          <cell r="A156" t="str">
            <v>50121-1000</v>
          </cell>
          <cell r="B156" t="str">
            <v>Rep. &amp; Maint. PP/PPEP</v>
          </cell>
          <cell r="C156">
            <v>7600</v>
          </cell>
          <cell r="E156">
            <v>0</v>
          </cell>
          <cell r="F156">
            <v>0</v>
          </cell>
          <cell r="G156">
            <v>7600</v>
          </cell>
          <cell r="H156">
            <v>0</v>
          </cell>
        </row>
        <row r="157">
          <cell r="A157" t="str">
            <v>50123-1000</v>
          </cell>
          <cell r="B157" t="str">
            <v>Other Factory Supplies PP/PPEP</v>
          </cell>
          <cell r="C157">
            <v>0</v>
          </cell>
          <cell r="E157">
            <v>0</v>
          </cell>
          <cell r="F157">
            <v>0</v>
          </cell>
          <cell r="G157">
            <v>0</v>
          </cell>
          <cell r="H157">
            <v>0</v>
          </cell>
        </row>
        <row r="158">
          <cell r="A158" t="str">
            <v>50209-1010</v>
          </cell>
          <cell r="B158" t="str">
            <v>Oils &amp; Lub. EP/PPEP</v>
          </cell>
          <cell r="C158">
            <v>0</v>
          </cell>
          <cell r="E158">
            <v>0</v>
          </cell>
          <cell r="F158">
            <v>0</v>
          </cell>
          <cell r="G158">
            <v>0</v>
          </cell>
          <cell r="H158">
            <v>0</v>
          </cell>
        </row>
        <row r="159">
          <cell r="A159" t="str">
            <v>50215-1010</v>
          </cell>
          <cell r="B159" t="str">
            <v>Hardware EP/PPEP</v>
          </cell>
          <cell r="C159">
            <v>0</v>
          </cell>
          <cell r="E159">
            <v>0</v>
          </cell>
          <cell r="F159">
            <v>0</v>
          </cell>
          <cell r="G159">
            <v>0</v>
          </cell>
          <cell r="H159">
            <v>0</v>
          </cell>
        </row>
        <row r="160">
          <cell r="A160" t="str">
            <v>50217-1010</v>
          </cell>
          <cell r="B160" t="str">
            <v>Electrical/Elec.item EP/PPEP</v>
          </cell>
          <cell r="C160">
            <v>0.91</v>
          </cell>
          <cell r="E160">
            <v>0.91</v>
          </cell>
          <cell r="F160">
            <v>0</v>
          </cell>
          <cell r="G160">
            <v>0</v>
          </cell>
          <cell r="H160">
            <v>0</v>
          </cell>
        </row>
        <row r="161">
          <cell r="A161" t="str">
            <v>50219-1010</v>
          </cell>
          <cell r="B161" t="str">
            <v>Tools EP/PPEP</v>
          </cell>
          <cell r="C161">
            <v>0</v>
          </cell>
          <cell r="E161">
            <v>0</v>
          </cell>
          <cell r="F161">
            <v>0</v>
          </cell>
          <cell r="G161">
            <v>0</v>
          </cell>
          <cell r="H161">
            <v>0</v>
          </cell>
        </row>
        <row r="162">
          <cell r="A162" t="str">
            <v>50221-1010</v>
          </cell>
          <cell r="B162" t="str">
            <v>Rep. &amp; Maint. EP/PPEP</v>
          </cell>
          <cell r="C162">
            <v>1705.67</v>
          </cell>
          <cell r="E162">
            <v>1705.67</v>
          </cell>
          <cell r="F162">
            <v>0</v>
          </cell>
          <cell r="G162">
            <v>0</v>
          </cell>
          <cell r="H162">
            <v>0</v>
          </cell>
        </row>
        <row r="163">
          <cell r="A163" t="str">
            <v>50223-1010</v>
          </cell>
          <cell r="B163" t="str">
            <v>Other Factory Supplies EP/PPEP</v>
          </cell>
          <cell r="C163">
            <v>5769.3</v>
          </cell>
          <cell r="E163">
            <v>5769.3</v>
          </cell>
          <cell r="F163">
            <v>0</v>
          </cell>
          <cell r="G163">
            <v>0</v>
          </cell>
          <cell r="H163">
            <v>0</v>
          </cell>
        </row>
        <row r="164">
          <cell r="A164" t="str">
            <v>50309-1020</v>
          </cell>
          <cell r="B164" t="str">
            <v>Oils &amp; Lub. EC/FL</v>
          </cell>
          <cell r="C164">
            <v>0</v>
          </cell>
          <cell r="E164">
            <v>0</v>
          </cell>
          <cell r="F164">
            <v>0</v>
          </cell>
          <cell r="G164">
            <v>0</v>
          </cell>
          <cell r="H164">
            <v>0</v>
          </cell>
        </row>
        <row r="165">
          <cell r="A165" t="str">
            <v>50315-1020</v>
          </cell>
          <cell r="B165" t="str">
            <v>Hardware EC/FL</v>
          </cell>
          <cell r="C165">
            <v>0</v>
          </cell>
          <cell r="E165">
            <v>0</v>
          </cell>
          <cell r="F165">
            <v>0</v>
          </cell>
          <cell r="G165">
            <v>0</v>
          </cell>
          <cell r="H165">
            <v>0</v>
          </cell>
        </row>
        <row r="166">
          <cell r="A166" t="str">
            <v>50317-1020</v>
          </cell>
          <cell r="B166" t="str">
            <v>Electrical/Elect. items EC/FL</v>
          </cell>
          <cell r="C166">
            <v>0</v>
          </cell>
          <cell r="E166">
            <v>0</v>
          </cell>
          <cell r="F166">
            <v>0</v>
          </cell>
          <cell r="G166">
            <v>0</v>
          </cell>
          <cell r="H166">
            <v>0</v>
          </cell>
        </row>
        <row r="167">
          <cell r="A167" t="str">
            <v>50319-1020</v>
          </cell>
          <cell r="B167" t="str">
            <v>Tools EC/FL</v>
          </cell>
          <cell r="C167">
            <v>0</v>
          </cell>
          <cell r="E167">
            <v>0</v>
          </cell>
          <cell r="F167">
            <v>0</v>
          </cell>
          <cell r="G167">
            <v>0</v>
          </cell>
          <cell r="H167">
            <v>0</v>
          </cell>
        </row>
        <row r="168">
          <cell r="A168" t="str">
            <v>50321-1020</v>
          </cell>
          <cell r="B168" t="str">
            <v>Rep. &amp; Maint. EC/FL</v>
          </cell>
          <cell r="C168">
            <v>2811</v>
          </cell>
          <cell r="E168">
            <v>984</v>
          </cell>
          <cell r="F168">
            <v>0</v>
          </cell>
          <cell r="G168">
            <v>1827</v>
          </cell>
          <cell r="H168">
            <v>0</v>
          </cell>
        </row>
        <row r="169">
          <cell r="A169" t="str">
            <v>50323-1020</v>
          </cell>
          <cell r="B169" t="str">
            <v>Other Factory Supplies EC/FL</v>
          </cell>
          <cell r="C169">
            <v>0</v>
          </cell>
          <cell r="E169">
            <v>0</v>
          </cell>
          <cell r="F169">
            <v>0</v>
          </cell>
          <cell r="G169">
            <v>0</v>
          </cell>
          <cell r="H169">
            <v>0</v>
          </cell>
        </row>
        <row r="170">
          <cell r="A170" t="str">
            <v>50409-1030</v>
          </cell>
          <cell r="B170" t="str">
            <v>Oils &amp; Lub. UP/FL</v>
          </cell>
          <cell r="C170">
            <v>1041.7</v>
          </cell>
          <cell r="E170">
            <v>0</v>
          </cell>
          <cell r="F170">
            <v>0</v>
          </cell>
          <cell r="G170">
            <v>1041.7</v>
          </cell>
          <cell r="H170">
            <v>0</v>
          </cell>
        </row>
        <row r="171">
          <cell r="A171" t="str">
            <v>50415-1030</v>
          </cell>
          <cell r="B171" t="str">
            <v>Hardware UP/FL</v>
          </cell>
          <cell r="C171">
            <v>0</v>
          </cell>
          <cell r="E171">
            <v>0</v>
          </cell>
          <cell r="F171">
            <v>0</v>
          </cell>
          <cell r="G171">
            <v>0</v>
          </cell>
          <cell r="H171">
            <v>0</v>
          </cell>
        </row>
        <row r="172">
          <cell r="A172" t="str">
            <v>50417-1030</v>
          </cell>
          <cell r="B172" t="str">
            <v>Electrical/Elect. items UP/FL</v>
          </cell>
          <cell r="C172">
            <v>0</v>
          </cell>
          <cell r="E172">
            <v>0</v>
          </cell>
          <cell r="F172">
            <v>0</v>
          </cell>
          <cell r="G172">
            <v>0</v>
          </cell>
          <cell r="H172">
            <v>0</v>
          </cell>
        </row>
        <row r="173">
          <cell r="A173" t="str">
            <v>50419-1030</v>
          </cell>
          <cell r="B173" t="str">
            <v>Tools UP/FL</v>
          </cell>
          <cell r="C173">
            <v>0</v>
          </cell>
          <cell r="E173">
            <v>0</v>
          </cell>
          <cell r="F173">
            <v>0</v>
          </cell>
          <cell r="G173">
            <v>0</v>
          </cell>
          <cell r="H173">
            <v>0</v>
          </cell>
        </row>
        <row r="174">
          <cell r="A174" t="str">
            <v>50421-1030</v>
          </cell>
          <cell r="B174" t="str">
            <v>Rep &amp; Maint.UP/FL</v>
          </cell>
          <cell r="C174">
            <v>952.5</v>
          </cell>
          <cell r="E174">
            <v>952.5</v>
          </cell>
          <cell r="F174">
            <v>0</v>
          </cell>
          <cell r="G174">
            <v>0</v>
          </cell>
          <cell r="H174">
            <v>0</v>
          </cell>
        </row>
        <row r="175">
          <cell r="A175" t="str">
            <v>50423-1030</v>
          </cell>
          <cell r="B175" t="str">
            <v>Other Factory Supplies UP/FL</v>
          </cell>
          <cell r="C175">
            <v>0</v>
          </cell>
          <cell r="E175">
            <v>0</v>
          </cell>
          <cell r="F175">
            <v>0</v>
          </cell>
          <cell r="G175">
            <v>0</v>
          </cell>
          <cell r="H175">
            <v>0</v>
          </cell>
        </row>
        <row r="176">
          <cell r="A176" t="str">
            <v>50509-1040</v>
          </cell>
          <cell r="B176" t="str">
            <v>Oils &amp; Lub. OP/FL</v>
          </cell>
          <cell r="C176">
            <v>71.48</v>
          </cell>
          <cell r="E176">
            <v>71.48</v>
          </cell>
          <cell r="F176">
            <v>0</v>
          </cell>
          <cell r="G176">
            <v>0</v>
          </cell>
          <cell r="H176">
            <v>0</v>
          </cell>
        </row>
        <row r="177">
          <cell r="A177" t="str">
            <v>50515-1040</v>
          </cell>
          <cell r="B177" t="str">
            <v>Hardware OP/FL</v>
          </cell>
          <cell r="C177">
            <v>0</v>
          </cell>
          <cell r="E177">
            <v>0</v>
          </cell>
          <cell r="F177">
            <v>0</v>
          </cell>
          <cell r="G177">
            <v>0</v>
          </cell>
          <cell r="H177">
            <v>0</v>
          </cell>
        </row>
        <row r="178">
          <cell r="A178" t="str">
            <v>50517-1040</v>
          </cell>
          <cell r="B178" t="str">
            <v>Electrical/Elect. items OP/FL</v>
          </cell>
          <cell r="C178">
            <v>0</v>
          </cell>
          <cell r="E178">
            <v>0</v>
          </cell>
          <cell r="F178">
            <v>0</v>
          </cell>
          <cell r="G178">
            <v>0</v>
          </cell>
          <cell r="H178">
            <v>0</v>
          </cell>
        </row>
        <row r="179">
          <cell r="A179" t="str">
            <v>50519-1040</v>
          </cell>
          <cell r="B179" t="str">
            <v>Tools OP/FL</v>
          </cell>
          <cell r="C179">
            <v>0</v>
          </cell>
          <cell r="E179">
            <v>0</v>
          </cell>
          <cell r="F179">
            <v>0</v>
          </cell>
          <cell r="G179">
            <v>0</v>
          </cell>
          <cell r="H179">
            <v>0</v>
          </cell>
        </row>
        <row r="180">
          <cell r="A180" t="str">
            <v>50521-1040</v>
          </cell>
          <cell r="B180" t="str">
            <v>Rep. &amp; Maint.OP/FL</v>
          </cell>
          <cell r="C180">
            <v>2697.68</v>
          </cell>
          <cell r="E180">
            <v>1151.69</v>
          </cell>
          <cell r="F180">
            <v>0</v>
          </cell>
          <cell r="G180">
            <v>1545.9899999999998</v>
          </cell>
          <cell r="H180">
            <v>0</v>
          </cell>
        </row>
        <row r="181">
          <cell r="A181" t="str">
            <v>50523-1040</v>
          </cell>
          <cell r="B181" t="str">
            <v>Other Factory Supplies OP/FL</v>
          </cell>
          <cell r="C181">
            <v>4.18</v>
          </cell>
          <cell r="E181">
            <v>4.18</v>
          </cell>
          <cell r="F181">
            <v>0</v>
          </cell>
          <cell r="G181">
            <v>0</v>
          </cell>
          <cell r="H181">
            <v>0</v>
          </cell>
        </row>
        <row r="182">
          <cell r="A182" t="str">
            <v>50605-1050</v>
          </cell>
          <cell r="B182" t="str">
            <v>Flux TC/W</v>
          </cell>
          <cell r="C182">
            <v>0</v>
          </cell>
          <cell r="E182">
            <v>0</v>
          </cell>
          <cell r="F182">
            <v>0</v>
          </cell>
          <cell r="G182">
            <v>0</v>
          </cell>
          <cell r="H182">
            <v>0</v>
          </cell>
        </row>
        <row r="183">
          <cell r="A183" t="str">
            <v>50607-1050</v>
          </cell>
          <cell r="B183" t="str">
            <v>Welding Wire TC/W</v>
          </cell>
          <cell r="C183">
            <v>2887.91</v>
          </cell>
          <cell r="E183">
            <v>0</v>
          </cell>
          <cell r="F183">
            <v>0</v>
          </cell>
          <cell r="G183">
            <v>2887.91</v>
          </cell>
          <cell r="H183">
            <v>0</v>
          </cell>
        </row>
        <row r="184">
          <cell r="A184" t="str">
            <v>50609-1050</v>
          </cell>
          <cell r="B184" t="str">
            <v>Oils &amp; Lub  TC/W</v>
          </cell>
          <cell r="C184">
            <v>0</v>
          </cell>
          <cell r="E184">
            <v>0</v>
          </cell>
          <cell r="F184">
            <v>0</v>
          </cell>
          <cell r="G184">
            <v>0</v>
          </cell>
          <cell r="H184">
            <v>0</v>
          </cell>
        </row>
        <row r="185">
          <cell r="A185" t="str">
            <v>50611-1050</v>
          </cell>
          <cell r="B185" t="str">
            <v>Welding Equip./items TC/W</v>
          </cell>
          <cell r="C185">
            <v>493.71</v>
          </cell>
          <cell r="E185">
            <v>417.95</v>
          </cell>
          <cell r="F185">
            <v>0</v>
          </cell>
          <cell r="G185">
            <v>75.759999999999991</v>
          </cell>
          <cell r="H185">
            <v>0</v>
          </cell>
        </row>
        <row r="186">
          <cell r="A186" t="str">
            <v>50613-1050</v>
          </cell>
          <cell r="B186" t="str">
            <v>Gases TC/W</v>
          </cell>
          <cell r="C186">
            <v>0</v>
          </cell>
          <cell r="E186">
            <v>0</v>
          </cell>
          <cell r="F186">
            <v>0</v>
          </cell>
          <cell r="G186">
            <v>0</v>
          </cell>
          <cell r="H186">
            <v>0</v>
          </cell>
        </row>
        <row r="187">
          <cell r="A187" t="str">
            <v>50615-1050</v>
          </cell>
          <cell r="B187" t="str">
            <v>Hardware TC/W</v>
          </cell>
          <cell r="C187">
            <v>1080</v>
          </cell>
          <cell r="E187">
            <v>1080</v>
          </cell>
          <cell r="F187">
            <v>0</v>
          </cell>
          <cell r="G187">
            <v>0</v>
          </cell>
          <cell r="H187">
            <v>0</v>
          </cell>
        </row>
        <row r="188">
          <cell r="A188" t="str">
            <v>50617-1050</v>
          </cell>
          <cell r="B188" t="str">
            <v>Electrical/Elect items TC/W</v>
          </cell>
          <cell r="C188">
            <v>0</v>
          </cell>
          <cell r="E188">
            <v>0</v>
          </cell>
          <cell r="F188">
            <v>0</v>
          </cell>
          <cell r="G188">
            <v>0</v>
          </cell>
          <cell r="H188">
            <v>0</v>
          </cell>
        </row>
        <row r="189">
          <cell r="A189" t="str">
            <v>50619-1050</v>
          </cell>
          <cell r="B189" t="str">
            <v>Tools TC/W</v>
          </cell>
          <cell r="C189">
            <v>0</v>
          </cell>
          <cell r="E189">
            <v>0</v>
          </cell>
          <cell r="F189">
            <v>0</v>
          </cell>
          <cell r="G189">
            <v>0</v>
          </cell>
          <cell r="H189">
            <v>0</v>
          </cell>
        </row>
        <row r="190">
          <cell r="A190" t="str">
            <v>50621-1050</v>
          </cell>
          <cell r="B190" t="str">
            <v>Rep &amp; Maint TC/W</v>
          </cell>
          <cell r="C190">
            <v>10891.77</v>
          </cell>
          <cell r="E190">
            <v>9935.7099999999991</v>
          </cell>
          <cell r="F190">
            <v>0</v>
          </cell>
          <cell r="G190">
            <v>956.06000000000131</v>
          </cell>
          <cell r="H190">
            <v>0</v>
          </cell>
        </row>
        <row r="191">
          <cell r="A191" t="str">
            <v>50623-1050</v>
          </cell>
          <cell r="B191" t="str">
            <v>Other Factory Supplies TC/W</v>
          </cell>
          <cell r="C191">
            <v>686.41</v>
          </cell>
          <cell r="E191">
            <v>588.63</v>
          </cell>
          <cell r="F191">
            <v>0</v>
          </cell>
          <cell r="G191">
            <v>97.779999999999973</v>
          </cell>
          <cell r="H191">
            <v>0</v>
          </cell>
        </row>
        <row r="192">
          <cell r="A192" t="str">
            <v>50705-1060</v>
          </cell>
          <cell r="B192" t="str">
            <v>Flux TB/W</v>
          </cell>
          <cell r="C192">
            <v>0</v>
          </cell>
          <cell r="E192">
            <v>0</v>
          </cell>
          <cell r="F192">
            <v>0</v>
          </cell>
          <cell r="G192">
            <v>0</v>
          </cell>
          <cell r="H192">
            <v>0</v>
          </cell>
        </row>
        <row r="193">
          <cell r="A193" t="str">
            <v>50707-1060</v>
          </cell>
          <cell r="B193" t="str">
            <v>Welding Wire TB/W</v>
          </cell>
          <cell r="C193">
            <v>0</v>
          </cell>
          <cell r="E193">
            <v>0</v>
          </cell>
          <cell r="F193">
            <v>0</v>
          </cell>
          <cell r="G193">
            <v>0</v>
          </cell>
          <cell r="H193">
            <v>0</v>
          </cell>
        </row>
        <row r="194">
          <cell r="A194" t="str">
            <v>50709-1060</v>
          </cell>
          <cell r="B194" t="str">
            <v>Oils &amp; Lub TB/W</v>
          </cell>
          <cell r="C194">
            <v>0</v>
          </cell>
          <cell r="E194">
            <v>0</v>
          </cell>
          <cell r="F194">
            <v>0</v>
          </cell>
          <cell r="G194">
            <v>0</v>
          </cell>
          <cell r="H194">
            <v>0</v>
          </cell>
        </row>
        <row r="195">
          <cell r="A195" t="str">
            <v>50711-1060</v>
          </cell>
          <cell r="B195" t="str">
            <v>Welding Equip./items TB/W</v>
          </cell>
          <cell r="C195">
            <v>114.7</v>
          </cell>
          <cell r="E195">
            <v>114.7</v>
          </cell>
          <cell r="F195">
            <v>0</v>
          </cell>
          <cell r="G195">
            <v>0</v>
          </cell>
          <cell r="H195">
            <v>0</v>
          </cell>
        </row>
        <row r="196">
          <cell r="A196" t="str">
            <v>50713-1060</v>
          </cell>
          <cell r="B196" t="str">
            <v>Gases TB/W</v>
          </cell>
          <cell r="C196">
            <v>0</v>
          </cell>
          <cell r="E196">
            <v>0</v>
          </cell>
          <cell r="F196">
            <v>0</v>
          </cell>
          <cell r="G196">
            <v>0</v>
          </cell>
          <cell r="H196">
            <v>0</v>
          </cell>
        </row>
        <row r="197">
          <cell r="A197" t="str">
            <v>50715-1060</v>
          </cell>
          <cell r="B197" t="str">
            <v>Hardware TB/W</v>
          </cell>
          <cell r="C197">
            <v>0</v>
          </cell>
          <cell r="E197">
            <v>0</v>
          </cell>
          <cell r="F197">
            <v>0</v>
          </cell>
          <cell r="G197">
            <v>0</v>
          </cell>
          <cell r="H197">
            <v>0</v>
          </cell>
        </row>
        <row r="198">
          <cell r="A198" t="str">
            <v>50717-1060</v>
          </cell>
          <cell r="B198" t="str">
            <v>Electrical/Elect. items TB/W</v>
          </cell>
          <cell r="C198">
            <v>0</v>
          </cell>
          <cell r="E198">
            <v>0</v>
          </cell>
          <cell r="F198">
            <v>0</v>
          </cell>
          <cell r="G198">
            <v>0</v>
          </cell>
          <cell r="H198">
            <v>0</v>
          </cell>
        </row>
        <row r="199">
          <cell r="A199" t="str">
            <v>50719-1060</v>
          </cell>
          <cell r="B199" t="str">
            <v>Tools TB/W</v>
          </cell>
          <cell r="C199">
            <v>0</v>
          </cell>
          <cell r="E199">
            <v>0</v>
          </cell>
          <cell r="F199">
            <v>0</v>
          </cell>
          <cell r="G199">
            <v>0</v>
          </cell>
          <cell r="H199">
            <v>0</v>
          </cell>
        </row>
        <row r="200">
          <cell r="A200" t="str">
            <v>50721-1060</v>
          </cell>
          <cell r="B200" t="str">
            <v>Rep. &amp; Maint. TB/W</v>
          </cell>
          <cell r="C200">
            <v>0</v>
          </cell>
          <cell r="E200">
            <v>0</v>
          </cell>
          <cell r="F200">
            <v>0</v>
          </cell>
          <cell r="G200">
            <v>0</v>
          </cell>
          <cell r="H200">
            <v>0</v>
          </cell>
        </row>
        <row r="201">
          <cell r="A201" t="str">
            <v>50723-1060</v>
          </cell>
          <cell r="B201" t="str">
            <v>Other Factory Supplies TB/W</v>
          </cell>
          <cell r="C201">
            <v>153.74</v>
          </cell>
          <cell r="E201">
            <v>0</v>
          </cell>
          <cell r="F201">
            <v>0</v>
          </cell>
          <cell r="G201">
            <v>153.74</v>
          </cell>
          <cell r="H201">
            <v>0</v>
          </cell>
        </row>
        <row r="202">
          <cell r="A202" t="str">
            <v>50805-1070</v>
          </cell>
          <cell r="B202" t="str">
            <v>Flux ID/W</v>
          </cell>
          <cell r="D202">
            <v>7800</v>
          </cell>
          <cell r="E202">
            <v>0</v>
          </cell>
          <cell r="F202">
            <v>7800</v>
          </cell>
          <cell r="G202">
            <v>0</v>
          </cell>
          <cell r="H202">
            <v>0</v>
          </cell>
        </row>
        <row r="203">
          <cell r="A203" t="str">
            <v>50807-1070</v>
          </cell>
          <cell r="B203" t="str">
            <v>Welding Wire ID/W</v>
          </cell>
          <cell r="D203">
            <v>6630</v>
          </cell>
          <cell r="E203">
            <v>0</v>
          </cell>
          <cell r="F203">
            <v>6630</v>
          </cell>
          <cell r="G203">
            <v>0</v>
          </cell>
          <cell r="H203">
            <v>0</v>
          </cell>
        </row>
        <row r="204">
          <cell r="A204" t="str">
            <v>50809-1070</v>
          </cell>
          <cell r="B204" t="str">
            <v>Oils &amp; Lub. ID/W</v>
          </cell>
          <cell r="C204">
            <v>0</v>
          </cell>
          <cell r="E204">
            <v>0</v>
          </cell>
          <cell r="F204">
            <v>0</v>
          </cell>
          <cell r="G204">
            <v>0</v>
          </cell>
          <cell r="H204">
            <v>0</v>
          </cell>
        </row>
        <row r="205">
          <cell r="A205" t="str">
            <v>50811-1070</v>
          </cell>
          <cell r="B205" t="str">
            <v>Welding Equip./Items ID/W</v>
          </cell>
          <cell r="D205">
            <v>7021.1</v>
          </cell>
          <cell r="E205">
            <v>0</v>
          </cell>
          <cell r="F205">
            <v>7021.1</v>
          </cell>
          <cell r="G205">
            <v>0</v>
          </cell>
          <cell r="H205">
            <v>0</v>
          </cell>
        </row>
        <row r="206">
          <cell r="A206" t="str">
            <v>50813-1070</v>
          </cell>
          <cell r="B206" t="str">
            <v>Gases ID/W</v>
          </cell>
          <cell r="C206">
            <v>0</v>
          </cell>
          <cell r="E206">
            <v>0</v>
          </cell>
          <cell r="F206">
            <v>0</v>
          </cell>
          <cell r="G206">
            <v>0</v>
          </cell>
          <cell r="H206">
            <v>0</v>
          </cell>
        </row>
        <row r="207">
          <cell r="A207" t="str">
            <v>50815-1070</v>
          </cell>
          <cell r="B207" t="str">
            <v>Hardware ID/W</v>
          </cell>
          <cell r="C207">
            <v>0</v>
          </cell>
          <cell r="E207">
            <v>0</v>
          </cell>
          <cell r="F207">
            <v>0</v>
          </cell>
          <cell r="G207">
            <v>0</v>
          </cell>
          <cell r="H207">
            <v>0</v>
          </cell>
        </row>
        <row r="208">
          <cell r="A208" t="str">
            <v>50817-1070</v>
          </cell>
          <cell r="B208" t="str">
            <v>Electrical/Elect. items ID/W</v>
          </cell>
          <cell r="C208">
            <v>0</v>
          </cell>
          <cell r="E208">
            <v>0</v>
          </cell>
          <cell r="F208">
            <v>0</v>
          </cell>
          <cell r="G208">
            <v>0</v>
          </cell>
          <cell r="H208">
            <v>0</v>
          </cell>
        </row>
        <row r="209">
          <cell r="A209" t="str">
            <v>50819-1070</v>
          </cell>
          <cell r="B209" t="str">
            <v>Tools ID/W</v>
          </cell>
          <cell r="C209">
            <v>0</v>
          </cell>
          <cell r="E209">
            <v>0</v>
          </cell>
          <cell r="F209">
            <v>0</v>
          </cell>
          <cell r="G209">
            <v>0</v>
          </cell>
          <cell r="H209">
            <v>0</v>
          </cell>
        </row>
        <row r="210">
          <cell r="A210" t="str">
            <v>50821-1070</v>
          </cell>
          <cell r="B210" t="str">
            <v>Rep. &amp; Maint. ID/W</v>
          </cell>
          <cell r="C210">
            <v>7523.61</v>
          </cell>
          <cell r="E210">
            <v>5018.13</v>
          </cell>
          <cell r="F210">
            <v>0</v>
          </cell>
          <cell r="G210">
            <v>2505.4799999999996</v>
          </cell>
          <cell r="H210">
            <v>0</v>
          </cell>
        </row>
        <row r="211">
          <cell r="A211" t="str">
            <v>50823-1070</v>
          </cell>
          <cell r="B211" t="str">
            <v>Other Factory Supplies ID/W</v>
          </cell>
          <cell r="C211">
            <v>440.95</v>
          </cell>
          <cell r="E211">
            <v>381.48</v>
          </cell>
          <cell r="F211">
            <v>0</v>
          </cell>
          <cell r="G211">
            <v>59.46999999999997</v>
          </cell>
          <cell r="H211">
            <v>0</v>
          </cell>
        </row>
        <row r="212">
          <cell r="A212" t="str">
            <v>50905-1080</v>
          </cell>
          <cell r="B212" t="str">
            <v>Flux OD/W</v>
          </cell>
          <cell r="C212">
            <v>89066.8</v>
          </cell>
          <cell r="E212">
            <v>75358</v>
          </cell>
          <cell r="F212">
            <v>0</v>
          </cell>
          <cell r="G212">
            <v>13708.800000000003</v>
          </cell>
          <cell r="H212">
            <v>0</v>
          </cell>
        </row>
        <row r="213">
          <cell r="A213" t="str">
            <v>50907-1080</v>
          </cell>
          <cell r="B213" t="str">
            <v>Welding Wire OD/W</v>
          </cell>
          <cell r="C213">
            <v>19587.900000000001</v>
          </cell>
          <cell r="E213">
            <v>19587.900000000001</v>
          </cell>
          <cell r="F213">
            <v>0</v>
          </cell>
          <cell r="G213">
            <v>0</v>
          </cell>
          <cell r="H213">
            <v>0</v>
          </cell>
        </row>
        <row r="214">
          <cell r="A214" t="str">
            <v>50909-1080</v>
          </cell>
          <cell r="B214" t="str">
            <v>Oils &amp; Lub OD/W</v>
          </cell>
          <cell r="C214">
            <v>0</v>
          </cell>
          <cell r="E214">
            <v>0</v>
          </cell>
          <cell r="F214">
            <v>0</v>
          </cell>
          <cell r="G214">
            <v>0</v>
          </cell>
          <cell r="H214">
            <v>0</v>
          </cell>
        </row>
        <row r="215">
          <cell r="A215" t="str">
            <v>50911-1080</v>
          </cell>
          <cell r="B215" t="str">
            <v>Welding Equip/items OD/W</v>
          </cell>
          <cell r="C215">
            <v>10037.18</v>
          </cell>
          <cell r="E215">
            <v>10037.18</v>
          </cell>
          <cell r="F215">
            <v>0</v>
          </cell>
          <cell r="G215">
            <v>0</v>
          </cell>
          <cell r="H215">
            <v>0</v>
          </cell>
        </row>
        <row r="216">
          <cell r="A216" t="str">
            <v>50913-1080</v>
          </cell>
          <cell r="B216" t="str">
            <v>Gases OD/W</v>
          </cell>
          <cell r="C216">
            <v>0</v>
          </cell>
          <cell r="E216">
            <v>0</v>
          </cell>
          <cell r="F216">
            <v>0</v>
          </cell>
          <cell r="G216">
            <v>0</v>
          </cell>
          <cell r="H216">
            <v>0</v>
          </cell>
        </row>
        <row r="217">
          <cell r="A217" t="str">
            <v>50915-1080</v>
          </cell>
          <cell r="B217" t="str">
            <v>Hardware OD/W</v>
          </cell>
          <cell r="C217">
            <v>0</v>
          </cell>
          <cell r="E217">
            <v>0</v>
          </cell>
          <cell r="F217">
            <v>0</v>
          </cell>
          <cell r="G217">
            <v>0</v>
          </cell>
          <cell r="H217">
            <v>0</v>
          </cell>
        </row>
        <row r="218">
          <cell r="A218" t="str">
            <v>50917-1080</v>
          </cell>
          <cell r="B218" t="str">
            <v>Electrical/Elect. items OD/W</v>
          </cell>
          <cell r="C218">
            <v>549.39</v>
          </cell>
          <cell r="E218">
            <v>549.39</v>
          </cell>
          <cell r="F218">
            <v>0</v>
          </cell>
          <cell r="G218">
            <v>0</v>
          </cell>
          <cell r="H218">
            <v>0</v>
          </cell>
        </row>
        <row r="219">
          <cell r="A219" t="str">
            <v>50919-1080</v>
          </cell>
          <cell r="B219" t="str">
            <v>Tools OD/W</v>
          </cell>
          <cell r="C219">
            <v>0</v>
          </cell>
          <cell r="E219">
            <v>0</v>
          </cell>
          <cell r="F219">
            <v>0</v>
          </cell>
          <cell r="G219">
            <v>0</v>
          </cell>
          <cell r="H219">
            <v>0</v>
          </cell>
        </row>
        <row r="220">
          <cell r="A220" t="str">
            <v>50921-1080</v>
          </cell>
          <cell r="B220" t="str">
            <v>Rep. &amp; Maint. OD/W</v>
          </cell>
          <cell r="C220">
            <v>691.2</v>
          </cell>
          <cell r="E220">
            <v>691.2</v>
          </cell>
          <cell r="F220">
            <v>0</v>
          </cell>
          <cell r="G220">
            <v>0</v>
          </cell>
          <cell r="H220">
            <v>0</v>
          </cell>
        </row>
        <row r="221">
          <cell r="A221" t="str">
            <v>50923-1080</v>
          </cell>
          <cell r="B221" t="str">
            <v>Other Factory items  OD/W</v>
          </cell>
          <cell r="C221">
            <v>16.79</v>
          </cell>
          <cell r="E221">
            <v>16.79</v>
          </cell>
          <cell r="F221">
            <v>0</v>
          </cell>
          <cell r="G221">
            <v>0</v>
          </cell>
          <cell r="H221">
            <v>0</v>
          </cell>
        </row>
        <row r="222">
          <cell r="A222" t="str">
            <v>51105-1090</v>
          </cell>
          <cell r="B222" t="str">
            <v>Flux WR/W</v>
          </cell>
          <cell r="C222">
            <v>0</v>
          </cell>
          <cell r="E222">
            <v>0</v>
          </cell>
          <cell r="F222">
            <v>0</v>
          </cell>
          <cell r="G222">
            <v>0</v>
          </cell>
          <cell r="H222">
            <v>0</v>
          </cell>
        </row>
        <row r="223">
          <cell r="A223" t="str">
            <v>51107-1090</v>
          </cell>
          <cell r="B223" t="str">
            <v>Welding Wire WR/W</v>
          </cell>
          <cell r="C223">
            <v>0</v>
          </cell>
          <cell r="E223">
            <v>0</v>
          </cell>
          <cell r="F223">
            <v>0</v>
          </cell>
          <cell r="G223">
            <v>0</v>
          </cell>
          <cell r="H223">
            <v>0</v>
          </cell>
        </row>
        <row r="224">
          <cell r="A224" t="str">
            <v>51109-1090</v>
          </cell>
          <cell r="B224" t="str">
            <v>Oils &amp; Lub WR/W</v>
          </cell>
          <cell r="C224">
            <v>0</v>
          </cell>
          <cell r="E224">
            <v>0</v>
          </cell>
          <cell r="F224">
            <v>0</v>
          </cell>
          <cell r="G224">
            <v>0</v>
          </cell>
          <cell r="H224">
            <v>0</v>
          </cell>
        </row>
        <row r="225">
          <cell r="A225" t="str">
            <v>51111-1090</v>
          </cell>
          <cell r="B225" t="str">
            <v>Welding Equip./items WR/W</v>
          </cell>
          <cell r="C225">
            <v>509.56</v>
          </cell>
          <cell r="E225">
            <v>463</v>
          </cell>
          <cell r="F225">
            <v>0</v>
          </cell>
          <cell r="G225">
            <v>46.56</v>
          </cell>
          <cell r="H225">
            <v>0</v>
          </cell>
        </row>
        <row r="226">
          <cell r="A226" t="str">
            <v>51113-1090</v>
          </cell>
          <cell r="B226" t="str">
            <v>Gases WR/W</v>
          </cell>
          <cell r="C226">
            <v>0</v>
          </cell>
          <cell r="E226">
            <v>0</v>
          </cell>
          <cell r="F226">
            <v>0</v>
          </cell>
          <cell r="G226">
            <v>0</v>
          </cell>
          <cell r="H226">
            <v>0</v>
          </cell>
        </row>
        <row r="227">
          <cell r="A227" t="str">
            <v>51115-1090</v>
          </cell>
          <cell r="B227" t="str">
            <v>Hardware WR/W</v>
          </cell>
          <cell r="C227">
            <v>0</v>
          </cell>
          <cell r="E227">
            <v>0</v>
          </cell>
          <cell r="F227">
            <v>0</v>
          </cell>
          <cell r="G227">
            <v>0</v>
          </cell>
          <cell r="H227">
            <v>0</v>
          </cell>
        </row>
        <row r="228">
          <cell r="A228" t="str">
            <v>51117-1090</v>
          </cell>
          <cell r="B228" t="str">
            <v>Electrical/Elect. items WR/W</v>
          </cell>
          <cell r="C228">
            <v>29.65</v>
          </cell>
          <cell r="E228">
            <v>29.65</v>
          </cell>
          <cell r="F228">
            <v>0</v>
          </cell>
          <cell r="G228">
            <v>0</v>
          </cell>
          <cell r="H228">
            <v>0</v>
          </cell>
        </row>
        <row r="229">
          <cell r="A229" t="str">
            <v>51119-1090</v>
          </cell>
          <cell r="B229" t="str">
            <v>Tools WR/W</v>
          </cell>
          <cell r="C229">
            <v>0</v>
          </cell>
          <cell r="E229">
            <v>0</v>
          </cell>
          <cell r="F229">
            <v>0</v>
          </cell>
          <cell r="G229">
            <v>0</v>
          </cell>
          <cell r="H229">
            <v>0</v>
          </cell>
        </row>
        <row r="230">
          <cell r="A230" t="str">
            <v>51121-1090</v>
          </cell>
          <cell r="B230" t="str">
            <v>Rep. &amp; Maint. WR/W</v>
          </cell>
          <cell r="C230">
            <v>87.4</v>
          </cell>
          <cell r="E230">
            <v>87.4</v>
          </cell>
          <cell r="F230">
            <v>0</v>
          </cell>
          <cell r="G230">
            <v>0</v>
          </cell>
          <cell r="H230">
            <v>0</v>
          </cell>
        </row>
        <row r="231">
          <cell r="A231" t="str">
            <v>51123-1090</v>
          </cell>
          <cell r="B231" t="str">
            <v>Other Factory Supplies WR/W</v>
          </cell>
          <cell r="C231">
            <v>1844.97</v>
          </cell>
          <cell r="E231">
            <v>1548.24</v>
          </cell>
          <cell r="F231">
            <v>0</v>
          </cell>
          <cell r="G231">
            <v>296.73</v>
          </cell>
          <cell r="H231">
            <v>0</v>
          </cell>
        </row>
        <row r="232">
          <cell r="A232" t="str">
            <v>51209-1100</v>
          </cell>
          <cell r="B232" t="str">
            <v>Oils &amp; Lub. EX/EXHT</v>
          </cell>
          <cell r="C232">
            <v>8533.1200000000008</v>
          </cell>
          <cell r="E232">
            <v>4959.3999999999996</v>
          </cell>
          <cell r="F232">
            <v>0</v>
          </cell>
          <cell r="G232">
            <v>3573.7200000000012</v>
          </cell>
          <cell r="H232">
            <v>0</v>
          </cell>
        </row>
        <row r="233">
          <cell r="A233" t="str">
            <v>51215-1100</v>
          </cell>
          <cell r="B233" t="str">
            <v>Hardware EX/EXHT</v>
          </cell>
          <cell r="C233">
            <v>0</v>
          </cell>
          <cell r="E233">
            <v>0</v>
          </cell>
          <cell r="F233">
            <v>0</v>
          </cell>
          <cell r="G233">
            <v>0</v>
          </cell>
          <cell r="H233">
            <v>0</v>
          </cell>
        </row>
        <row r="234">
          <cell r="A234" t="str">
            <v>51217-1100</v>
          </cell>
          <cell r="B234" t="str">
            <v>Electrical/Elect. item EX/EXHT</v>
          </cell>
          <cell r="C234">
            <v>0</v>
          </cell>
          <cell r="E234">
            <v>0</v>
          </cell>
          <cell r="F234">
            <v>0</v>
          </cell>
          <cell r="G234">
            <v>0</v>
          </cell>
          <cell r="H234">
            <v>0</v>
          </cell>
        </row>
        <row r="235">
          <cell r="A235" t="str">
            <v>51219-1100</v>
          </cell>
          <cell r="B235" t="str">
            <v>Tools EX/EXHT</v>
          </cell>
          <cell r="C235">
            <v>150.22</v>
          </cell>
          <cell r="E235">
            <v>150.22</v>
          </cell>
          <cell r="F235">
            <v>0</v>
          </cell>
          <cell r="G235">
            <v>0</v>
          </cell>
          <cell r="H235">
            <v>0</v>
          </cell>
        </row>
        <row r="236">
          <cell r="A236" t="str">
            <v>51221-1100</v>
          </cell>
          <cell r="B236" t="str">
            <v>Rep &amp; Maint. EX/EXHT</v>
          </cell>
          <cell r="C236">
            <v>483.65</v>
          </cell>
          <cell r="E236">
            <v>159.51</v>
          </cell>
          <cell r="F236">
            <v>0</v>
          </cell>
          <cell r="G236">
            <v>324.14</v>
          </cell>
          <cell r="H236">
            <v>0</v>
          </cell>
        </row>
        <row r="237">
          <cell r="A237" t="str">
            <v>51223-1100</v>
          </cell>
          <cell r="B237" t="str">
            <v>Other Factory Supplies EX/EXHT</v>
          </cell>
          <cell r="C237">
            <v>1798.18</v>
          </cell>
          <cell r="E237">
            <v>1535.4</v>
          </cell>
          <cell r="F237">
            <v>0</v>
          </cell>
          <cell r="G237">
            <v>262.77999999999997</v>
          </cell>
          <cell r="H237">
            <v>0</v>
          </cell>
        </row>
        <row r="238">
          <cell r="A238" t="str">
            <v>51309-1110</v>
          </cell>
          <cell r="B238" t="str">
            <v>Oils &amp; Lub HT/EXHT</v>
          </cell>
          <cell r="C238">
            <v>0</v>
          </cell>
          <cell r="E238">
            <v>0</v>
          </cell>
          <cell r="F238">
            <v>0</v>
          </cell>
          <cell r="G238">
            <v>0</v>
          </cell>
          <cell r="H238">
            <v>0</v>
          </cell>
        </row>
        <row r="239">
          <cell r="A239" t="str">
            <v>51315-1110</v>
          </cell>
          <cell r="B239" t="str">
            <v>Hardware HT/EXHT</v>
          </cell>
          <cell r="C239">
            <v>0</v>
          </cell>
          <cell r="E239">
            <v>0</v>
          </cell>
          <cell r="F239">
            <v>0</v>
          </cell>
          <cell r="G239">
            <v>0</v>
          </cell>
          <cell r="H239">
            <v>0</v>
          </cell>
        </row>
        <row r="240">
          <cell r="A240" t="str">
            <v>51317-1110</v>
          </cell>
          <cell r="B240" t="str">
            <v>Electrical/Elect items HT/EXHT</v>
          </cell>
          <cell r="C240">
            <v>0</v>
          </cell>
          <cell r="E240">
            <v>0</v>
          </cell>
          <cell r="F240">
            <v>0</v>
          </cell>
          <cell r="G240">
            <v>0</v>
          </cell>
          <cell r="H240">
            <v>0</v>
          </cell>
        </row>
        <row r="241">
          <cell r="A241" t="str">
            <v>51319-1110</v>
          </cell>
          <cell r="B241" t="str">
            <v>Tools HT/EXHT</v>
          </cell>
          <cell r="C241">
            <v>0</v>
          </cell>
          <cell r="E241">
            <v>0</v>
          </cell>
          <cell r="F241">
            <v>0</v>
          </cell>
          <cell r="G241">
            <v>0</v>
          </cell>
          <cell r="H241">
            <v>0</v>
          </cell>
        </row>
        <row r="242">
          <cell r="A242" t="str">
            <v>51321-1110</v>
          </cell>
          <cell r="B242" t="str">
            <v>Rep &amp; Maint. HT/EXHT</v>
          </cell>
          <cell r="C242">
            <v>4365.1499999999996</v>
          </cell>
          <cell r="E242">
            <v>1345.15</v>
          </cell>
          <cell r="F242">
            <v>0</v>
          </cell>
          <cell r="G242">
            <v>3019.9999999999995</v>
          </cell>
          <cell r="H242">
            <v>0</v>
          </cell>
        </row>
        <row r="243">
          <cell r="A243" t="str">
            <v>51323-1110</v>
          </cell>
          <cell r="B243" t="str">
            <v>Other Factory Supplies HT/EXHT</v>
          </cell>
          <cell r="C243">
            <v>45.49</v>
          </cell>
          <cell r="E243">
            <v>45.49</v>
          </cell>
          <cell r="F243">
            <v>0</v>
          </cell>
          <cell r="G243">
            <v>0</v>
          </cell>
          <cell r="H243">
            <v>0</v>
          </cell>
        </row>
        <row r="244">
          <cell r="A244" t="str">
            <v>52105-2000</v>
          </cell>
          <cell r="B244" t="str">
            <v>Flux F1/IPIR</v>
          </cell>
          <cell r="C244">
            <v>0</v>
          </cell>
          <cell r="E244">
            <v>0</v>
          </cell>
          <cell r="F244">
            <v>0</v>
          </cell>
          <cell r="G244">
            <v>0</v>
          </cell>
          <cell r="H244">
            <v>0</v>
          </cell>
        </row>
        <row r="245">
          <cell r="A245" t="str">
            <v>52107-2000</v>
          </cell>
          <cell r="B245" t="str">
            <v>Welding Wire F1/IPIR</v>
          </cell>
          <cell r="C245">
            <v>0</v>
          </cell>
          <cell r="E245">
            <v>0</v>
          </cell>
          <cell r="F245">
            <v>0</v>
          </cell>
          <cell r="G245">
            <v>0</v>
          </cell>
          <cell r="H245">
            <v>0</v>
          </cell>
        </row>
        <row r="246">
          <cell r="A246" t="str">
            <v>52109-2000</v>
          </cell>
          <cell r="B246" t="str">
            <v>Oils &amp; Lub. F1/IPIR</v>
          </cell>
          <cell r="C246">
            <v>0</v>
          </cell>
          <cell r="E246">
            <v>0</v>
          </cell>
          <cell r="F246">
            <v>0</v>
          </cell>
          <cell r="G246">
            <v>0</v>
          </cell>
          <cell r="H246">
            <v>0</v>
          </cell>
        </row>
        <row r="247">
          <cell r="A247" t="str">
            <v>52111-2000</v>
          </cell>
          <cell r="B247" t="str">
            <v>Welding Equip/items F1/IPIR</v>
          </cell>
          <cell r="C247">
            <v>0</v>
          </cell>
          <cell r="E247">
            <v>0</v>
          </cell>
          <cell r="F247">
            <v>0</v>
          </cell>
          <cell r="G247">
            <v>0</v>
          </cell>
          <cell r="H247">
            <v>0</v>
          </cell>
        </row>
        <row r="248">
          <cell r="A248" t="str">
            <v>52113-2000</v>
          </cell>
          <cell r="B248" t="str">
            <v>Gases F1/IPIR</v>
          </cell>
          <cell r="C248">
            <v>0</v>
          </cell>
          <cell r="E248">
            <v>0</v>
          </cell>
          <cell r="F248">
            <v>0</v>
          </cell>
          <cell r="G248">
            <v>0</v>
          </cell>
          <cell r="H248">
            <v>0</v>
          </cell>
        </row>
        <row r="249">
          <cell r="A249" t="str">
            <v>52115-2000</v>
          </cell>
          <cell r="B249" t="str">
            <v>Hardware F1/IPIR</v>
          </cell>
          <cell r="C249">
            <v>0</v>
          </cell>
          <cell r="E249">
            <v>0</v>
          </cell>
          <cell r="F249">
            <v>0</v>
          </cell>
          <cell r="G249">
            <v>0</v>
          </cell>
          <cell r="H249">
            <v>0</v>
          </cell>
        </row>
        <row r="250">
          <cell r="A250" t="str">
            <v>52117-2000</v>
          </cell>
          <cell r="B250" t="str">
            <v>Electrical/Elect.items F1/IPIR</v>
          </cell>
          <cell r="C250">
            <v>0</v>
          </cell>
          <cell r="E250">
            <v>0</v>
          </cell>
          <cell r="F250">
            <v>0</v>
          </cell>
          <cell r="G250">
            <v>0</v>
          </cell>
          <cell r="H250">
            <v>0</v>
          </cell>
        </row>
        <row r="251">
          <cell r="A251" t="str">
            <v>52119-2000</v>
          </cell>
          <cell r="B251" t="str">
            <v>Tools F1/IPIR</v>
          </cell>
          <cell r="C251">
            <v>0</v>
          </cell>
          <cell r="E251">
            <v>0</v>
          </cell>
          <cell r="F251">
            <v>0</v>
          </cell>
          <cell r="G251">
            <v>0</v>
          </cell>
          <cell r="H251">
            <v>0</v>
          </cell>
        </row>
        <row r="252">
          <cell r="A252" t="str">
            <v>52121-2000</v>
          </cell>
          <cell r="B252" t="str">
            <v>Repair &amp; Maint.F1/IPIR</v>
          </cell>
          <cell r="C252">
            <v>0</v>
          </cell>
          <cell r="E252">
            <v>0</v>
          </cell>
          <cell r="F252">
            <v>0</v>
          </cell>
          <cell r="G252">
            <v>0</v>
          </cell>
          <cell r="H252">
            <v>0</v>
          </cell>
        </row>
        <row r="253">
          <cell r="A253" t="str">
            <v>52123-2000</v>
          </cell>
          <cell r="B253" t="str">
            <v>Other Factory Supplies F1/IPIR</v>
          </cell>
          <cell r="C253">
            <v>0</v>
          </cell>
          <cell r="E253">
            <v>0</v>
          </cell>
          <cell r="F253">
            <v>0</v>
          </cell>
          <cell r="G253">
            <v>0</v>
          </cell>
          <cell r="H253">
            <v>0</v>
          </cell>
        </row>
        <row r="254">
          <cell r="A254" t="str">
            <v>52209-2010</v>
          </cell>
          <cell r="B254" t="str">
            <v>Oils &amp; Lub. RX/IPIR</v>
          </cell>
          <cell r="C254">
            <v>0</v>
          </cell>
          <cell r="E254">
            <v>0</v>
          </cell>
          <cell r="F254">
            <v>0</v>
          </cell>
          <cell r="G254">
            <v>0</v>
          </cell>
          <cell r="H254">
            <v>0</v>
          </cell>
        </row>
        <row r="255">
          <cell r="A255" t="str">
            <v>52211-2010</v>
          </cell>
          <cell r="B255" t="str">
            <v>Welding Equip./items RX/IPIR</v>
          </cell>
          <cell r="C255">
            <v>0</v>
          </cell>
          <cell r="E255">
            <v>0</v>
          </cell>
          <cell r="F255">
            <v>0</v>
          </cell>
          <cell r="G255">
            <v>0</v>
          </cell>
          <cell r="H255">
            <v>0</v>
          </cell>
        </row>
        <row r="256">
          <cell r="A256" t="str">
            <v>52213-2010</v>
          </cell>
          <cell r="B256" t="str">
            <v>Gases RX/IPIR</v>
          </cell>
          <cell r="C256">
            <v>0</v>
          </cell>
          <cell r="E256">
            <v>0</v>
          </cell>
          <cell r="F256">
            <v>0</v>
          </cell>
          <cell r="G256">
            <v>0</v>
          </cell>
          <cell r="H256">
            <v>0</v>
          </cell>
        </row>
        <row r="257">
          <cell r="A257" t="str">
            <v>52215-2010</v>
          </cell>
          <cell r="B257" t="str">
            <v>Hardware RX/IPIR</v>
          </cell>
          <cell r="C257">
            <v>0</v>
          </cell>
          <cell r="E257">
            <v>0</v>
          </cell>
          <cell r="F257">
            <v>0</v>
          </cell>
          <cell r="G257">
            <v>0</v>
          </cell>
          <cell r="H257">
            <v>0</v>
          </cell>
        </row>
        <row r="258">
          <cell r="A258" t="str">
            <v>52217-2010</v>
          </cell>
          <cell r="B258" t="str">
            <v>Electrical/Elect.items RX/IPIR</v>
          </cell>
          <cell r="C258">
            <v>0</v>
          </cell>
          <cell r="E258">
            <v>0</v>
          </cell>
          <cell r="F258">
            <v>0</v>
          </cell>
          <cell r="G258">
            <v>0</v>
          </cell>
          <cell r="H258">
            <v>0</v>
          </cell>
        </row>
        <row r="259">
          <cell r="A259" t="str">
            <v>52219-2010</v>
          </cell>
          <cell r="B259" t="str">
            <v>Tools RX/IPIR</v>
          </cell>
          <cell r="C259">
            <v>0</v>
          </cell>
          <cell r="E259">
            <v>0</v>
          </cell>
          <cell r="F259">
            <v>0</v>
          </cell>
          <cell r="G259">
            <v>0</v>
          </cell>
          <cell r="H259">
            <v>0</v>
          </cell>
        </row>
        <row r="260">
          <cell r="A260" t="str">
            <v>52221-2010</v>
          </cell>
          <cell r="B260" t="str">
            <v>Rep &amp; Maint. RX/IPIR</v>
          </cell>
          <cell r="C260">
            <v>0</v>
          </cell>
          <cell r="E260">
            <v>0</v>
          </cell>
          <cell r="F260">
            <v>0</v>
          </cell>
          <cell r="G260">
            <v>0</v>
          </cell>
          <cell r="H260">
            <v>0</v>
          </cell>
        </row>
        <row r="261">
          <cell r="A261" t="str">
            <v>52223-2010</v>
          </cell>
          <cell r="B261" t="str">
            <v>Other Factory Supplies RX/IPIR</v>
          </cell>
          <cell r="C261">
            <v>0</v>
          </cell>
          <cell r="E261">
            <v>0</v>
          </cell>
          <cell r="F261">
            <v>0</v>
          </cell>
          <cell r="G261">
            <v>0</v>
          </cell>
          <cell r="H261">
            <v>0</v>
          </cell>
        </row>
        <row r="262">
          <cell r="A262" t="str">
            <v>52305-2020</v>
          </cell>
          <cell r="B262" t="str">
            <v>Flux CO/IPIR</v>
          </cell>
          <cell r="C262">
            <v>0</v>
          </cell>
          <cell r="E262">
            <v>0</v>
          </cell>
          <cell r="F262">
            <v>0</v>
          </cell>
          <cell r="G262">
            <v>0</v>
          </cell>
          <cell r="H262">
            <v>0</v>
          </cell>
        </row>
        <row r="263">
          <cell r="A263" t="str">
            <v>52307-2020</v>
          </cell>
          <cell r="B263" t="str">
            <v>Welding Wire CO/IPIR</v>
          </cell>
          <cell r="C263">
            <v>0</v>
          </cell>
          <cell r="E263">
            <v>0</v>
          </cell>
          <cell r="F263">
            <v>0</v>
          </cell>
          <cell r="G263">
            <v>0</v>
          </cell>
          <cell r="H263">
            <v>0</v>
          </cell>
        </row>
        <row r="264">
          <cell r="A264" t="str">
            <v>52309-2020</v>
          </cell>
          <cell r="B264" t="str">
            <v>Oils &amp; Lub CO/IPIR</v>
          </cell>
          <cell r="C264">
            <v>0</v>
          </cell>
          <cell r="E264">
            <v>0</v>
          </cell>
          <cell r="F264">
            <v>0</v>
          </cell>
          <cell r="G264">
            <v>0</v>
          </cell>
          <cell r="H264">
            <v>0</v>
          </cell>
        </row>
        <row r="265">
          <cell r="A265" t="str">
            <v>52311-2020</v>
          </cell>
          <cell r="B265" t="str">
            <v>Welding Equip./items CO/IPIR</v>
          </cell>
          <cell r="C265">
            <v>0</v>
          </cell>
          <cell r="E265">
            <v>0</v>
          </cell>
          <cell r="F265">
            <v>0</v>
          </cell>
          <cell r="G265">
            <v>0</v>
          </cell>
          <cell r="H265">
            <v>0</v>
          </cell>
        </row>
        <row r="266">
          <cell r="A266" t="str">
            <v>52313-2020</v>
          </cell>
          <cell r="B266" t="str">
            <v>Gases CO/IPIR</v>
          </cell>
          <cell r="C266">
            <v>0</v>
          </cell>
          <cell r="E266">
            <v>0</v>
          </cell>
          <cell r="F266">
            <v>0</v>
          </cell>
          <cell r="G266">
            <v>0</v>
          </cell>
          <cell r="H266">
            <v>0</v>
          </cell>
        </row>
        <row r="267">
          <cell r="A267" t="str">
            <v>52315-2020</v>
          </cell>
          <cell r="B267" t="str">
            <v>Hardware CO/IPIR</v>
          </cell>
          <cell r="C267">
            <v>0</v>
          </cell>
          <cell r="E267">
            <v>0</v>
          </cell>
          <cell r="F267">
            <v>0</v>
          </cell>
          <cell r="G267">
            <v>0</v>
          </cell>
          <cell r="H267">
            <v>0</v>
          </cell>
        </row>
        <row r="268">
          <cell r="A268" t="str">
            <v>52317-2020</v>
          </cell>
          <cell r="B268" t="str">
            <v>Electrical/Elect. item CO/IPIR</v>
          </cell>
          <cell r="C268">
            <v>0</v>
          </cell>
          <cell r="E268">
            <v>0</v>
          </cell>
          <cell r="F268">
            <v>0</v>
          </cell>
          <cell r="G268">
            <v>0</v>
          </cell>
          <cell r="H268">
            <v>0</v>
          </cell>
        </row>
        <row r="269">
          <cell r="A269" t="str">
            <v>52319-2020</v>
          </cell>
          <cell r="B269" t="str">
            <v>Tools CO/IPIR</v>
          </cell>
          <cell r="C269">
            <v>0</v>
          </cell>
          <cell r="E269">
            <v>0</v>
          </cell>
          <cell r="F269">
            <v>0</v>
          </cell>
          <cell r="G269">
            <v>0</v>
          </cell>
          <cell r="H269">
            <v>0</v>
          </cell>
        </row>
        <row r="270">
          <cell r="A270" t="str">
            <v>52321-2020</v>
          </cell>
          <cell r="B270" t="str">
            <v>Rep &amp; Maint CO/IPIR</v>
          </cell>
          <cell r="C270">
            <v>0</v>
          </cell>
          <cell r="E270">
            <v>0</v>
          </cell>
          <cell r="F270">
            <v>0</v>
          </cell>
          <cell r="G270">
            <v>0</v>
          </cell>
          <cell r="H270">
            <v>0</v>
          </cell>
        </row>
        <row r="271">
          <cell r="A271" t="str">
            <v>52323-2020</v>
          </cell>
          <cell r="B271" t="str">
            <v>Other Factory Supplies CO/IPIR</v>
          </cell>
          <cell r="C271">
            <v>0</v>
          </cell>
          <cell r="E271">
            <v>0</v>
          </cell>
          <cell r="F271">
            <v>0</v>
          </cell>
          <cell r="G271">
            <v>0</v>
          </cell>
          <cell r="H271">
            <v>0</v>
          </cell>
        </row>
        <row r="272">
          <cell r="A272" t="str">
            <v>52353-2025</v>
          </cell>
          <cell r="B272" t="str">
            <v>Gases PAT/FI</v>
          </cell>
          <cell r="C272">
            <v>0</v>
          </cell>
          <cell r="E272">
            <v>0</v>
          </cell>
          <cell r="F272">
            <v>0</v>
          </cell>
          <cell r="G272">
            <v>0</v>
          </cell>
          <cell r="H272">
            <v>0</v>
          </cell>
        </row>
        <row r="273">
          <cell r="A273" t="str">
            <v>52355-2025</v>
          </cell>
          <cell r="B273" t="str">
            <v>Cutting Supplies PAT/FI</v>
          </cell>
          <cell r="C273">
            <v>3081.61</v>
          </cell>
          <cell r="E273">
            <v>2636.21</v>
          </cell>
          <cell r="F273">
            <v>0</v>
          </cell>
          <cell r="G273">
            <v>445.40000000000009</v>
          </cell>
          <cell r="H273">
            <v>0</v>
          </cell>
        </row>
        <row r="274">
          <cell r="A274" t="str">
            <v>52357-2025</v>
          </cell>
          <cell r="B274" t="str">
            <v>Electrical Items PAT/FI</v>
          </cell>
          <cell r="C274">
            <v>0</v>
          </cell>
          <cell r="E274">
            <v>0</v>
          </cell>
          <cell r="F274">
            <v>0</v>
          </cell>
          <cell r="G274">
            <v>0</v>
          </cell>
          <cell r="H274">
            <v>0</v>
          </cell>
        </row>
        <row r="275">
          <cell r="A275" t="str">
            <v>52361-2025</v>
          </cell>
          <cell r="B275" t="str">
            <v>Rep. &amp; Maint PAT/FI</v>
          </cell>
          <cell r="C275">
            <v>0</v>
          </cell>
          <cell r="E275">
            <v>0</v>
          </cell>
          <cell r="F275">
            <v>0</v>
          </cell>
          <cell r="G275">
            <v>0</v>
          </cell>
          <cell r="H275">
            <v>0</v>
          </cell>
        </row>
        <row r="276">
          <cell r="A276" t="str">
            <v>52363-2025</v>
          </cell>
          <cell r="B276" t="str">
            <v>Other Fact. Supplies PAT/FI</v>
          </cell>
          <cell r="C276">
            <v>3.34</v>
          </cell>
          <cell r="E276">
            <v>3.34</v>
          </cell>
          <cell r="F276">
            <v>0</v>
          </cell>
          <cell r="G276">
            <v>0</v>
          </cell>
          <cell r="H276">
            <v>0</v>
          </cell>
        </row>
        <row r="277">
          <cell r="A277" t="str">
            <v>52409-2030</v>
          </cell>
          <cell r="B277" t="str">
            <v>Oils &amp; Lub EF/FI</v>
          </cell>
          <cell r="C277">
            <v>2420.04</v>
          </cell>
          <cell r="E277">
            <v>2016.7</v>
          </cell>
          <cell r="F277">
            <v>0</v>
          </cell>
          <cell r="G277">
            <v>403.33999999999992</v>
          </cell>
          <cell r="H277">
            <v>0</v>
          </cell>
        </row>
        <row r="278">
          <cell r="A278" t="str">
            <v>52415-2030</v>
          </cell>
          <cell r="B278" t="str">
            <v>Hardware EF/FI</v>
          </cell>
          <cell r="C278">
            <v>0</v>
          </cell>
          <cell r="E278">
            <v>0</v>
          </cell>
          <cell r="F278">
            <v>0</v>
          </cell>
          <cell r="G278">
            <v>0</v>
          </cell>
          <cell r="H278">
            <v>0</v>
          </cell>
        </row>
        <row r="279">
          <cell r="A279" t="str">
            <v>52417-2030</v>
          </cell>
          <cell r="B279" t="str">
            <v>Electrical/Elect.item EF/FI</v>
          </cell>
          <cell r="C279">
            <v>0</v>
          </cell>
          <cell r="E279">
            <v>0</v>
          </cell>
          <cell r="F279">
            <v>0</v>
          </cell>
          <cell r="G279">
            <v>0</v>
          </cell>
          <cell r="H279">
            <v>0</v>
          </cell>
        </row>
        <row r="280">
          <cell r="A280" t="str">
            <v>52419-2030</v>
          </cell>
          <cell r="B280" t="str">
            <v>Tools EF/FI</v>
          </cell>
          <cell r="C280">
            <v>0</v>
          </cell>
          <cell r="E280">
            <v>0</v>
          </cell>
          <cell r="F280">
            <v>0</v>
          </cell>
          <cell r="G280">
            <v>0</v>
          </cell>
          <cell r="H280">
            <v>0</v>
          </cell>
        </row>
        <row r="281">
          <cell r="A281" t="str">
            <v>52421-2030</v>
          </cell>
          <cell r="B281" t="str">
            <v>Rep &amp; Maint. EF/FI</v>
          </cell>
          <cell r="C281">
            <v>313.85000000000002</v>
          </cell>
          <cell r="E281">
            <v>313.85000000000002</v>
          </cell>
          <cell r="F281">
            <v>0</v>
          </cell>
          <cell r="G281">
            <v>0</v>
          </cell>
          <cell r="H281">
            <v>0</v>
          </cell>
        </row>
        <row r="282">
          <cell r="A282" t="str">
            <v>52423-2030</v>
          </cell>
          <cell r="B282" t="str">
            <v>Other Factory Supplies EF/FI</v>
          </cell>
          <cell r="C282">
            <v>1409.08</v>
          </cell>
          <cell r="E282">
            <v>1163.56</v>
          </cell>
          <cell r="F282">
            <v>0</v>
          </cell>
          <cell r="G282">
            <v>245.51999999999998</v>
          </cell>
          <cell r="H282">
            <v>0</v>
          </cell>
        </row>
        <row r="283">
          <cell r="A283" t="str">
            <v>52425-2030</v>
          </cell>
          <cell r="B283" t="str">
            <v>Gauges EF/FI</v>
          </cell>
          <cell r="C283">
            <v>0</v>
          </cell>
          <cell r="E283">
            <v>0</v>
          </cell>
          <cell r="F283">
            <v>0</v>
          </cell>
          <cell r="G283">
            <v>0</v>
          </cell>
          <cell r="H283">
            <v>0</v>
          </cell>
        </row>
        <row r="284">
          <cell r="A284" t="str">
            <v>52509-2040</v>
          </cell>
          <cell r="B284" t="str">
            <v>Oils &amp; Lub ND/FI</v>
          </cell>
          <cell r="C284">
            <v>0</v>
          </cell>
          <cell r="E284">
            <v>0</v>
          </cell>
          <cell r="F284">
            <v>0</v>
          </cell>
          <cell r="G284">
            <v>0</v>
          </cell>
          <cell r="H284">
            <v>0</v>
          </cell>
        </row>
        <row r="285">
          <cell r="A285" t="str">
            <v>52515-2040</v>
          </cell>
          <cell r="B285" t="str">
            <v>Hardware ND/FI</v>
          </cell>
          <cell r="C285">
            <v>0</v>
          </cell>
          <cell r="E285">
            <v>0</v>
          </cell>
          <cell r="F285">
            <v>0</v>
          </cell>
          <cell r="G285">
            <v>0</v>
          </cell>
          <cell r="H285">
            <v>0</v>
          </cell>
        </row>
        <row r="286">
          <cell r="A286" t="str">
            <v>52517-2040</v>
          </cell>
          <cell r="B286" t="str">
            <v>Electrical/Elect.item ND/FI</v>
          </cell>
          <cell r="C286">
            <v>0</v>
          </cell>
          <cell r="E286">
            <v>0</v>
          </cell>
          <cell r="F286">
            <v>0</v>
          </cell>
          <cell r="G286">
            <v>0</v>
          </cell>
          <cell r="H286">
            <v>0</v>
          </cell>
        </row>
        <row r="287">
          <cell r="A287" t="str">
            <v>52519-2040</v>
          </cell>
          <cell r="B287" t="str">
            <v>Toools ND/FI</v>
          </cell>
          <cell r="C287">
            <v>0</v>
          </cell>
          <cell r="E287">
            <v>0</v>
          </cell>
          <cell r="F287">
            <v>0</v>
          </cell>
          <cell r="G287">
            <v>0</v>
          </cell>
          <cell r="H287">
            <v>0</v>
          </cell>
        </row>
        <row r="288">
          <cell r="A288" t="str">
            <v>52521-2040</v>
          </cell>
          <cell r="B288" t="str">
            <v>Rep &amp; Maint NT/FI</v>
          </cell>
          <cell r="C288">
            <v>5916</v>
          </cell>
          <cell r="E288">
            <v>5916</v>
          </cell>
          <cell r="F288">
            <v>0</v>
          </cell>
          <cell r="G288">
            <v>0</v>
          </cell>
          <cell r="H288">
            <v>0</v>
          </cell>
        </row>
        <row r="289">
          <cell r="A289" t="str">
            <v>52523-2040</v>
          </cell>
          <cell r="B289" t="str">
            <v>Other Factory Supplies ND/FI</v>
          </cell>
          <cell r="C289">
            <v>0</v>
          </cell>
          <cell r="E289">
            <v>0</v>
          </cell>
          <cell r="F289">
            <v>0</v>
          </cell>
          <cell r="G289">
            <v>0</v>
          </cell>
          <cell r="H289">
            <v>0</v>
          </cell>
        </row>
        <row r="290">
          <cell r="A290" t="str">
            <v>52609-2050</v>
          </cell>
          <cell r="B290" t="str">
            <v>Oils &amp; Lub CI/FI</v>
          </cell>
          <cell r="C290">
            <v>0</v>
          </cell>
          <cell r="E290">
            <v>0</v>
          </cell>
          <cell r="F290">
            <v>0</v>
          </cell>
          <cell r="G290">
            <v>0</v>
          </cell>
          <cell r="H290">
            <v>0</v>
          </cell>
        </row>
        <row r="291">
          <cell r="A291" t="str">
            <v>52615-2050</v>
          </cell>
          <cell r="B291" t="str">
            <v>Hardware CI/FI</v>
          </cell>
          <cell r="C291">
            <v>0</v>
          </cell>
          <cell r="E291">
            <v>0</v>
          </cell>
          <cell r="F291">
            <v>0</v>
          </cell>
          <cell r="G291">
            <v>0</v>
          </cell>
          <cell r="H291">
            <v>0</v>
          </cell>
        </row>
        <row r="292">
          <cell r="A292" t="str">
            <v>52617-2050</v>
          </cell>
          <cell r="B292" t="str">
            <v>Electrical/Elect item CI/FI</v>
          </cell>
          <cell r="C292">
            <v>7.02</v>
          </cell>
          <cell r="E292">
            <v>7.02</v>
          </cell>
          <cell r="F292">
            <v>0</v>
          </cell>
          <cell r="G292">
            <v>0</v>
          </cell>
          <cell r="H292">
            <v>0</v>
          </cell>
        </row>
        <row r="293">
          <cell r="A293" t="str">
            <v>52619-2050</v>
          </cell>
          <cell r="B293" t="str">
            <v>Tools CI/FI</v>
          </cell>
          <cell r="C293">
            <v>0</v>
          </cell>
          <cell r="E293">
            <v>0</v>
          </cell>
          <cell r="F293">
            <v>0</v>
          </cell>
          <cell r="G293">
            <v>0</v>
          </cell>
          <cell r="H293">
            <v>0</v>
          </cell>
        </row>
        <row r="294">
          <cell r="A294" t="str">
            <v>52621-2050</v>
          </cell>
          <cell r="B294" t="str">
            <v>Rep &amp; Maint CI/FI</v>
          </cell>
          <cell r="C294">
            <v>1.41</v>
          </cell>
          <cell r="E294">
            <v>1.41</v>
          </cell>
          <cell r="F294">
            <v>0</v>
          </cell>
          <cell r="G294">
            <v>0</v>
          </cell>
          <cell r="H294">
            <v>0</v>
          </cell>
        </row>
        <row r="295">
          <cell r="A295" t="str">
            <v>52623-2050</v>
          </cell>
          <cell r="B295" t="str">
            <v>Other Factory Supplies CI/FI</v>
          </cell>
          <cell r="C295">
            <v>496.63</v>
          </cell>
          <cell r="E295">
            <v>477.5</v>
          </cell>
          <cell r="F295">
            <v>0</v>
          </cell>
          <cell r="G295">
            <v>19.129999999999995</v>
          </cell>
          <cell r="H295">
            <v>0</v>
          </cell>
        </row>
        <row r="296">
          <cell r="A296" t="str">
            <v>52709-2060</v>
          </cell>
          <cell r="B296" t="str">
            <v>Oils &amp; Lub EX/FI</v>
          </cell>
          <cell r="C296">
            <v>604.4</v>
          </cell>
          <cell r="E296">
            <v>604.4</v>
          </cell>
          <cell r="F296">
            <v>0</v>
          </cell>
          <cell r="G296">
            <v>0</v>
          </cell>
          <cell r="H296">
            <v>0</v>
          </cell>
        </row>
        <row r="297">
          <cell r="A297" t="str">
            <v>52715-2060</v>
          </cell>
          <cell r="B297" t="str">
            <v>Hardware EX/FI</v>
          </cell>
          <cell r="C297">
            <v>0</v>
          </cell>
          <cell r="E297">
            <v>0</v>
          </cell>
          <cell r="F297">
            <v>0</v>
          </cell>
          <cell r="G297">
            <v>0</v>
          </cell>
          <cell r="H297">
            <v>0</v>
          </cell>
        </row>
        <row r="298">
          <cell r="A298" t="str">
            <v>52717-2060</v>
          </cell>
          <cell r="B298" t="str">
            <v>Electrical/Elect item EX/FI</v>
          </cell>
          <cell r="C298">
            <v>11.44</v>
          </cell>
          <cell r="E298">
            <v>11.44</v>
          </cell>
          <cell r="F298">
            <v>0</v>
          </cell>
          <cell r="G298">
            <v>0</v>
          </cell>
          <cell r="H298">
            <v>0</v>
          </cell>
        </row>
        <row r="299">
          <cell r="A299" t="str">
            <v>52719-2060</v>
          </cell>
          <cell r="B299" t="str">
            <v>Tools EX/FI</v>
          </cell>
          <cell r="C299">
            <v>0</v>
          </cell>
          <cell r="E299">
            <v>0</v>
          </cell>
          <cell r="F299">
            <v>0</v>
          </cell>
          <cell r="G299">
            <v>0</v>
          </cell>
          <cell r="H299">
            <v>0</v>
          </cell>
        </row>
        <row r="300">
          <cell r="A300" t="str">
            <v>52721-2060</v>
          </cell>
          <cell r="B300" t="str">
            <v>Rep &amp; Maint EX/FI</v>
          </cell>
          <cell r="C300">
            <v>7780</v>
          </cell>
          <cell r="E300">
            <v>0</v>
          </cell>
          <cell r="F300">
            <v>0</v>
          </cell>
          <cell r="G300">
            <v>7780</v>
          </cell>
          <cell r="H300">
            <v>0</v>
          </cell>
        </row>
        <row r="301">
          <cell r="A301" t="str">
            <v>52723-2060</v>
          </cell>
          <cell r="B301" t="str">
            <v>Other Factory Supplies EX/FI</v>
          </cell>
          <cell r="C301">
            <v>275.42</v>
          </cell>
          <cell r="E301">
            <v>275.42</v>
          </cell>
          <cell r="F301">
            <v>0</v>
          </cell>
          <cell r="G301">
            <v>0</v>
          </cell>
          <cell r="H301">
            <v>0</v>
          </cell>
        </row>
        <row r="302">
          <cell r="A302" t="str">
            <v>52735-2060</v>
          </cell>
          <cell r="B302" t="str">
            <v>Film EX/FI</v>
          </cell>
          <cell r="C302">
            <v>881.76</v>
          </cell>
          <cell r="E302">
            <v>744.75</v>
          </cell>
          <cell r="F302">
            <v>0</v>
          </cell>
          <cell r="G302">
            <v>137.01</v>
          </cell>
          <cell r="H302">
            <v>0</v>
          </cell>
        </row>
        <row r="303">
          <cell r="A303" t="str">
            <v>52735-2070</v>
          </cell>
          <cell r="B303" t="str">
            <v>Film EX/FI</v>
          </cell>
          <cell r="C303">
            <v>0</v>
          </cell>
          <cell r="E303">
            <v>0</v>
          </cell>
          <cell r="F303">
            <v>0</v>
          </cell>
          <cell r="G303">
            <v>0</v>
          </cell>
          <cell r="H303">
            <v>0</v>
          </cell>
        </row>
        <row r="304">
          <cell r="A304" t="str">
            <v>52809-2070</v>
          </cell>
          <cell r="B304" t="str">
            <v>Oils &amp; Lub WS/FI</v>
          </cell>
          <cell r="D304">
            <v>0</v>
          </cell>
          <cell r="E304">
            <v>0</v>
          </cell>
          <cell r="F304">
            <v>0</v>
          </cell>
          <cell r="G304">
            <v>0</v>
          </cell>
          <cell r="H304">
            <v>0</v>
          </cell>
        </row>
        <row r="305">
          <cell r="A305" t="str">
            <v>52815-2070</v>
          </cell>
          <cell r="B305" t="str">
            <v>Hardware WS/FI</v>
          </cell>
          <cell r="C305">
            <v>0</v>
          </cell>
          <cell r="E305">
            <v>0</v>
          </cell>
          <cell r="F305">
            <v>0</v>
          </cell>
          <cell r="G305">
            <v>0</v>
          </cell>
          <cell r="H305">
            <v>0</v>
          </cell>
        </row>
        <row r="306">
          <cell r="A306" t="str">
            <v>52817-2070</v>
          </cell>
          <cell r="B306" t="str">
            <v>Electrical/Elect item WS/FI</v>
          </cell>
          <cell r="C306">
            <v>0</v>
          </cell>
          <cell r="E306">
            <v>0</v>
          </cell>
          <cell r="F306">
            <v>0</v>
          </cell>
          <cell r="G306">
            <v>0</v>
          </cell>
          <cell r="H306">
            <v>0</v>
          </cell>
        </row>
        <row r="307">
          <cell r="A307" t="str">
            <v>52819-2070</v>
          </cell>
          <cell r="B307" t="str">
            <v>Tools WS/FI</v>
          </cell>
          <cell r="C307">
            <v>21.06</v>
          </cell>
          <cell r="E307">
            <v>21.06</v>
          </cell>
          <cell r="F307">
            <v>0</v>
          </cell>
          <cell r="G307">
            <v>0</v>
          </cell>
          <cell r="H307">
            <v>0</v>
          </cell>
        </row>
        <row r="308">
          <cell r="A308" t="str">
            <v>52821-2070</v>
          </cell>
          <cell r="B308" t="str">
            <v>Rep &amp; Maint WS/FI</v>
          </cell>
          <cell r="C308">
            <v>1270.23</v>
          </cell>
          <cell r="E308">
            <v>691.88</v>
          </cell>
          <cell r="F308">
            <v>0</v>
          </cell>
          <cell r="G308">
            <v>578.35</v>
          </cell>
          <cell r="H308">
            <v>0</v>
          </cell>
        </row>
        <row r="309">
          <cell r="A309" t="str">
            <v>52823-2070</v>
          </cell>
          <cell r="B309" t="str">
            <v>Other Factory Supplies WS/FI</v>
          </cell>
          <cell r="C309">
            <v>71.48</v>
          </cell>
          <cell r="E309">
            <v>71.48</v>
          </cell>
          <cell r="F309">
            <v>0</v>
          </cell>
          <cell r="G309">
            <v>0</v>
          </cell>
          <cell r="H309">
            <v>0</v>
          </cell>
        </row>
        <row r="310">
          <cell r="A310" t="str">
            <v>52925-2080</v>
          </cell>
          <cell r="B310" t="str">
            <v>Mill Laquer ML/C</v>
          </cell>
          <cell r="C310">
            <v>0</v>
          </cell>
          <cell r="E310">
            <v>0</v>
          </cell>
          <cell r="F310">
            <v>0</v>
          </cell>
          <cell r="G310">
            <v>0</v>
          </cell>
          <cell r="H310">
            <v>0</v>
          </cell>
        </row>
        <row r="311">
          <cell r="A311" t="str">
            <v>52927-2080</v>
          </cell>
          <cell r="B311" t="str">
            <v>Mops ML/C</v>
          </cell>
          <cell r="C311">
            <v>0</v>
          </cell>
          <cell r="E311">
            <v>0</v>
          </cell>
          <cell r="F311">
            <v>0</v>
          </cell>
          <cell r="G311">
            <v>0</v>
          </cell>
          <cell r="H311">
            <v>0</v>
          </cell>
        </row>
        <row r="312">
          <cell r="A312" t="str">
            <v>52929-2080</v>
          </cell>
          <cell r="B312" t="str">
            <v>Spray Guns ML/C</v>
          </cell>
          <cell r="C312">
            <v>0</v>
          </cell>
          <cell r="E312">
            <v>0</v>
          </cell>
          <cell r="F312">
            <v>0</v>
          </cell>
          <cell r="G312">
            <v>0</v>
          </cell>
          <cell r="H312">
            <v>0</v>
          </cell>
        </row>
        <row r="313">
          <cell r="A313" t="str">
            <v>52931-2080</v>
          </cell>
          <cell r="B313" t="str">
            <v>Other Coating Exp ML/C</v>
          </cell>
          <cell r="C313">
            <v>0</v>
          </cell>
          <cell r="E313">
            <v>0</v>
          </cell>
          <cell r="F313">
            <v>0</v>
          </cell>
          <cell r="G313">
            <v>0</v>
          </cell>
          <cell r="H313">
            <v>0</v>
          </cell>
        </row>
        <row r="314">
          <cell r="A314" t="str">
            <v>53123-2090</v>
          </cell>
          <cell r="B314" t="str">
            <v>Other Factory Supplies</v>
          </cell>
          <cell r="C314">
            <v>614.41</v>
          </cell>
          <cell r="E314">
            <v>573.95000000000005</v>
          </cell>
          <cell r="F314">
            <v>0</v>
          </cell>
          <cell r="G314">
            <v>40.459999999999923</v>
          </cell>
          <cell r="H314">
            <v>0</v>
          </cell>
        </row>
        <row r="315">
          <cell r="A315" t="str">
            <v>53125-2090</v>
          </cell>
          <cell r="B315" t="str">
            <v>Banding MK/Sh</v>
          </cell>
          <cell r="C315">
            <v>0</v>
          </cell>
          <cell r="E315">
            <v>0</v>
          </cell>
          <cell r="F315">
            <v>0</v>
          </cell>
          <cell r="G315">
            <v>0</v>
          </cell>
          <cell r="H315">
            <v>0</v>
          </cell>
        </row>
        <row r="316">
          <cell r="A316" t="str">
            <v>53127-2090</v>
          </cell>
          <cell r="B316" t="str">
            <v>Hard Wood MK/Sh</v>
          </cell>
          <cell r="C316">
            <v>756</v>
          </cell>
          <cell r="E316">
            <v>756</v>
          </cell>
          <cell r="F316">
            <v>0</v>
          </cell>
          <cell r="G316">
            <v>0</v>
          </cell>
          <cell r="H316">
            <v>0</v>
          </cell>
        </row>
        <row r="317">
          <cell r="A317" t="str">
            <v>53129-2090</v>
          </cell>
          <cell r="B317" t="str">
            <v>Nails MK/Sh</v>
          </cell>
          <cell r="C317">
            <v>422.26</v>
          </cell>
          <cell r="E317">
            <v>226.8</v>
          </cell>
          <cell r="F317">
            <v>0</v>
          </cell>
          <cell r="G317">
            <v>195.45999999999998</v>
          </cell>
          <cell r="H317">
            <v>0</v>
          </cell>
        </row>
        <row r="318">
          <cell r="A318" t="str">
            <v>53131-2090</v>
          </cell>
          <cell r="B318" t="str">
            <v>Inks MK/Sh</v>
          </cell>
          <cell r="C318">
            <v>0</v>
          </cell>
          <cell r="E318">
            <v>0</v>
          </cell>
          <cell r="F318">
            <v>0</v>
          </cell>
          <cell r="G318">
            <v>0</v>
          </cell>
          <cell r="H318">
            <v>0</v>
          </cell>
        </row>
        <row r="319">
          <cell r="A319" t="str">
            <v>53133-2090</v>
          </cell>
          <cell r="B319" t="str">
            <v>Stencils MK/Sh</v>
          </cell>
          <cell r="C319">
            <v>0</v>
          </cell>
          <cell r="E319">
            <v>0</v>
          </cell>
          <cell r="F319">
            <v>0</v>
          </cell>
          <cell r="G319">
            <v>0</v>
          </cell>
          <cell r="H319">
            <v>0</v>
          </cell>
        </row>
        <row r="320">
          <cell r="A320" t="str">
            <v>53215-2100</v>
          </cell>
          <cell r="B320" t="str">
            <v>Hardware WM/Sh</v>
          </cell>
          <cell r="C320">
            <v>0</v>
          </cell>
          <cell r="E320">
            <v>0</v>
          </cell>
          <cell r="F320">
            <v>0</v>
          </cell>
          <cell r="G320">
            <v>0</v>
          </cell>
          <cell r="H320">
            <v>0</v>
          </cell>
        </row>
        <row r="321">
          <cell r="A321" t="str">
            <v>53217-2100</v>
          </cell>
          <cell r="B321" t="str">
            <v>Electrical/Elect items WM/Sh</v>
          </cell>
          <cell r="C321">
            <v>0</v>
          </cell>
          <cell r="E321">
            <v>0</v>
          </cell>
          <cell r="F321">
            <v>0</v>
          </cell>
          <cell r="G321">
            <v>0</v>
          </cell>
          <cell r="H321">
            <v>0</v>
          </cell>
        </row>
        <row r="322">
          <cell r="A322" t="str">
            <v>53219-2100</v>
          </cell>
          <cell r="B322" t="str">
            <v>Tools WM/Sh</v>
          </cell>
          <cell r="C322">
            <v>0</v>
          </cell>
          <cell r="E322">
            <v>0</v>
          </cell>
          <cell r="F322">
            <v>0</v>
          </cell>
          <cell r="G322">
            <v>0</v>
          </cell>
          <cell r="H322">
            <v>0</v>
          </cell>
        </row>
        <row r="323">
          <cell r="A323" t="str">
            <v>53221-2100</v>
          </cell>
          <cell r="B323" t="str">
            <v>Rep &amp; Maint WM/Sh</v>
          </cell>
          <cell r="C323">
            <v>4056.71</v>
          </cell>
          <cell r="E323">
            <v>3324.29</v>
          </cell>
          <cell r="F323">
            <v>0</v>
          </cell>
          <cell r="G323">
            <v>732.42000000000007</v>
          </cell>
          <cell r="H323">
            <v>0</v>
          </cell>
        </row>
        <row r="324">
          <cell r="A324" t="str">
            <v>53223-2100</v>
          </cell>
          <cell r="B324" t="str">
            <v>Other Factory Supplies WM/Sh</v>
          </cell>
          <cell r="C324">
            <v>0</v>
          </cell>
          <cell r="E324">
            <v>0</v>
          </cell>
          <cell r="F324">
            <v>0</v>
          </cell>
          <cell r="G324">
            <v>0</v>
          </cell>
          <cell r="H324">
            <v>0</v>
          </cell>
        </row>
        <row r="325">
          <cell r="A325" t="str">
            <v>53225-2100</v>
          </cell>
          <cell r="B325" t="str">
            <v>Gauges WM/Sh</v>
          </cell>
          <cell r="C325">
            <v>0</v>
          </cell>
          <cell r="E325">
            <v>0</v>
          </cell>
          <cell r="F325">
            <v>0</v>
          </cell>
          <cell r="G325">
            <v>0</v>
          </cell>
          <cell r="H325">
            <v>0</v>
          </cell>
        </row>
        <row r="326">
          <cell r="A326" t="str">
            <v>53227-2100</v>
          </cell>
          <cell r="B326" t="str">
            <v>Tapes WM/Sh</v>
          </cell>
          <cell r="C326">
            <v>0</v>
          </cell>
          <cell r="E326">
            <v>0</v>
          </cell>
          <cell r="F326">
            <v>0</v>
          </cell>
          <cell r="G326">
            <v>0</v>
          </cell>
          <cell r="H326">
            <v>0</v>
          </cell>
        </row>
        <row r="327">
          <cell r="A327" t="str">
            <v>53229-2100</v>
          </cell>
          <cell r="B327" t="str">
            <v>Other WM/Sh</v>
          </cell>
          <cell r="C327">
            <v>0</v>
          </cell>
          <cell r="E327">
            <v>0</v>
          </cell>
          <cell r="F327">
            <v>0</v>
          </cell>
          <cell r="G327">
            <v>0</v>
          </cell>
          <cell r="H327">
            <v>0</v>
          </cell>
        </row>
        <row r="328">
          <cell r="A328" t="str">
            <v>54105-3100</v>
          </cell>
          <cell r="B328" t="str">
            <v>Flux  GE/PM</v>
          </cell>
          <cell r="C328">
            <v>0</v>
          </cell>
          <cell r="E328">
            <v>0</v>
          </cell>
          <cell r="F328">
            <v>0</v>
          </cell>
          <cell r="G328">
            <v>0</v>
          </cell>
          <cell r="H328">
            <v>0</v>
          </cell>
        </row>
        <row r="329">
          <cell r="A329" t="str">
            <v>54109-3100</v>
          </cell>
          <cell r="B329" t="str">
            <v>Oils &amp; Lub GE/PM</v>
          </cell>
          <cell r="C329">
            <v>807.23</v>
          </cell>
          <cell r="E329">
            <v>7.23</v>
          </cell>
          <cell r="F329">
            <v>0</v>
          </cell>
          <cell r="G329">
            <v>800</v>
          </cell>
          <cell r="H329">
            <v>0</v>
          </cell>
        </row>
        <row r="330">
          <cell r="A330" t="str">
            <v>54115-3100</v>
          </cell>
          <cell r="B330" t="str">
            <v>Hardware GE/PM</v>
          </cell>
          <cell r="C330">
            <v>0</v>
          </cell>
          <cell r="E330">
            <v>0</v>
          </cell>
          <cell r="F330">
            <v>0</v>
          </cell>
          <cell r="G330">
            <v>0</v>
          </cell>
          <cell r="H330">
            <v>0</v>
          </cell>
        </row>
        <row r="331">
          <cell r="A331" t="str">
            <v>54117-3100</v>
          </cell>
          <cell r="B331" t="str">
            <v>Electrtical/Elect items GE/PM</v>
          </cell>
          <cell r="C331">
            <v>19151.560000000001</v>
          </cell>
          <cell r="E331">
            <v>18612.96</v>
          </cell>
          <cell r="F331">
            <v>0</v>
          </cell>
          <cell r="G331">
            <v>538.60000000000218</v>
          </cell>
          <cell r="H331">
            <v>0</v>
          </cell>
        </row>
        <row r="332">
          <cell r="A332" t="str">
            <v>54119-3100</v>
          </cell>
          <cell r="B332" t="str">
            <v>Tools GE/PM</v>
          </cell>
          <cell r="C332">
            <v>536.9</v>
          </cell>
          <cell r="E332">
            <v>536.9</v>
          </cell>
          <cell r="F332">
            <v>0</v>
          </cell>
          <cell r="G332">
            <v>0</v>
          </cell>
          <cell r="H332">
            <v>0</v>
          </cell>
        </row>
        <row r="333">
          <cell r="A333" t="str">
            <v>54121-3100</v>
          </cell>
          <cell r="B333" t="str">
            <v>Rep &amp; Maint GE/PM</v>
          </cell>
          <cell r="C333">
            <v>5831.92</v>
          </cell>
          <cell r="E333">
            <v>5379.26</v>
          </cell>
          <cell r="F333">
            <v>0</v>
          </cell>
          <cell r="G333">
            <v>452.65999999999985</v>
          </cell>
          <cell r="H333">
            <v>0</v>
          </cell>
        </row>
        <row r="334">
          <cell r="A334" t="str">
            <v>54123-3100</v>
          </cell>
          <cell r="B334" t="str">
            <v>Other Factory Supplies GE/PM</v>
          </cell>
          <cell r="C334">
            <v>53112.78</v>
          </cell>
          <cell r="E334">
            <v>51739.18</v>
          </cell>
          <cell r="F334">
            <v>0</v>
          </cell>
          <cell r="G334">
            <v>1373.5999999999985</v>
          </cell>
          <cell r="H334">
            <v>0</v>
          </cell>
        </row>
        <row r="335">
          <cell r="A335" t="str">
            <v>54200</v>
          </cell>
          <cell r="B335" t="str">
            <v>Repairs &amp; Maintenance -General</v>
          </cell>
          <cell r="C335">
            <v>0</v>
          </cell>
          <cell r="E335">
            <v>0</v>
          </cell>
          <cell r="F335">
            <v>0</v>
          </cell>
          <cell r="G335">
            <v>0</v>
          </cell>
          <cell r="H335">
            <v>0</v>
          </cell>
        </row>
        <row r="336">
          <cell r="A336" t="str">
            <v>54201</v>
          </cell>
          <cell r="B336" t="str">
            <v>Shot Blaster Repair Supplies</v>
          </cell>
          <cell r="C336">
            <v>0</v>
          </cell>
          <cell r="E336">
            <v>0</v>
          </cell>
          <cell r="F336">
            <v>0</v>
          </cell>
          <cell r="G336">
            <v>0</v>
          </cell>
          <cell r="H336">
            <v>0</v>
          </cell>
        </row>
        <row r="337">
          <cell r="A337" t="str">
            <v>54202-3200</v>
          </cell>
          <cell r="B337" t="str">
            <v>Shots Shtblstr</v>
          </cell>
          <cell r="C337">
            <v>0</v>
          </cell>
          <cell r="E337">
            <v>0</v>
          </cell>
          <cell r="F337">
            <v>0</v>
          </cell>
          <cell r="G337">
            <v>0</v>
          </cell>
          <cell r="H337">
            <v>0</v>
          </cell>
        </row>
        <row r="338">
          <cell r="A338" t="str">
            <v>54203-3200</v>
          </cell>
          <cell r="B338" t="str">
            <v>Oils &amp; Lub ShtBlstr</v>
          </cell>
          <cell r="C338">
            <v>0</v>
          </cell>
          <cell r="E338">
            <v>0</v>
          </cell>
          <cell r="F338">
            <v>0</v>
          </cell>
          <cell r="G338">
            <v>0</v>
          </cell>
          <cell r="H338">
            <v>0</v>
          </cell>
        </row>
        <row r="339">
          <cell r="A339" t="str">
            <v>54204-3200</v>
          </cell>
          <cell r="B339" t="str">
            <v>Hardware ShtBlstr</v>
          </cell>
          <cell r="C339">
            <v>0</v>
          </cell>
          <cell r="E339">
            <v>0</v>
          </cell>
          <cell r="F339">
            <v>0</v>
          </cell>
          <cell r="G339">
            <v>0</v>
          </cell>
          <cell r="H339">
            <v>0</v>
          </cell>
        </row>
        <row r="340">
          <cell r="A340" t="str">
            <v>54205-3200</v>
          </cell>
          <cell r="B340" t="str">
            <v>Electrical Items ShtBlstr</v>
          </cell>
          <cell r="C340">
            <v>0</v>
          </cell>
          <cell r="E340">
            <v>0</v>
          </cell>
          <cell r="F340">
            <v>0</v>
          </cell>
          <cell r="G340">
            <v>0</v>
          </cell>
          <cell r="H340">
            <v>0</v>
          </cell>
        </row>
        <row r="341">
          <cell r="A341" t="str">
            <v>54206-3200</v>
          </cell>
          <cell r="B341" t="str">
            <v>Tools ShtBlstr</v>
          </cell>
          <cell r="C341">
            <v>0</v>
          </cell>
          <cell r="E341">
            <v>0</v>
          </cell>
          <cell r="F341">
            <v>0</v>
          </cell>
          <cell r="G341">
            <v>0</v>
          </cell>
          <cell r="H341">
            <v>0</v>
          </cell>
        </row>
        <row r="342">
          <cell r="A342" t="str">
            <v>54207-3200</v>
          </cell>
          <cell r="B342" t="str">
            <v>Rep &amp; Maint ShtBlstr</v>
          </cell>
          <cell r="C342">
            <v>0</v>
          </cell>
          <cell r="E342">
            <v>0</v>
          </cell>
          <cell r="F342">
            <v>0</v>
          </cell>
          <cell r="G342">
            <v>0</v>
          </cell>
          <cell r="H342">
            <v>0</v>
          </cell>
        </row>
        <row r="343">
          <cell r="A343" t="str">
            <v>54208-3200</v>
          </cell>
          <cell r="B343" t="str">
            <v>Othr Factory Supplies ShtBlstr</v>
          </cell>
          <cell r="C343">
            <v>31.13</v>
          </cell>
          <cell r="E343">
            <v>31.13</v>
          </cell>
          <cell r="F343">
            <v>0</v>
          </cell>
          <cell r="G343">
            <v>0</v>
          </cell>
          <cell r="H343">
            <v>0</v>
          </cell>
        </row>
        <row r="344">
          <cell r="A344" t="str">
            <v>54209-3300</v>
          </cell>
          <cell r="B344" t="str">
            <v>Oils &amp; Lub Ovrhd Cranes</v>
          </cell>
          <cell r="C344">
            <v>0</v>
          </cell>
          <cell r="E344">
            <v>0</v>
          </cell>
          <cell r="F344">
            <v>0</v>
          </cell>
          <cell r="G344">
            <v>0</v>
          </cell>
          <cell r="H344">
            <v>0</v>
          </cell>
        </row>
        <row r="345">
          <cell r="A345" t="str">
            <v>54210-3300</v>
          </cell>
          <cell r="B345" t="str">
            <v>Hardware Ovrhd Cranes</v>
          </cell>
          <cell r="C345">
            <v>0</v>
          </cell>
          <cell r="E345">
            <v>0</v>
          </cell>
          <cell r="F345">
            <v>0</v>
          </cell>
          <cell r="G345">
            <v>0</v>
          </cell>
          <cell r="H345">
            <v>0</v>
          </cell>
        </row>
        <row r="346">
          <cell r="A346" t="str">
            <v>54211-3300</v>
          </cell>
          <cell r="B346" t="str">
            <v>Electrical Items Ovrhd Cranes</v>
          </cell>
          <cell r="C346">
            <v>0.05</v>
          </cell>
          <cell r="E346">
            <v>0.05</v>
          </cell>
          <cell r="F346">
            <v>0</v>
          </cell>
          <cell r="G346">
            <v>0</v>
          </cell>
          <cell r="H346">
            <v>0</v>
          </cell>
        </row>
        <row r="347">
          <cell r="A347" t="str">
            <v>54212-3300</v>
          </cell>
          <cell r="B347" t="str">
            <v>Tools Ovrhd Cranes</v>
          </cell>
          <cell r="C347">
            <v>0</v>
          </cell>
          <cell r="E347">
            <v>0</v>
          </cell>
          <cell r="F347">
            <v>0</v>
          </cell>
          <cell r="G347">
            <v>0</v>
          </cell>
          <cell r="H347">
            <v>0</v>
          </cell>
        </row>
        <row r="348">
          <cell r="A348" t="str">
            <v>54213-3300</v>
          </cell>
          <cell r="B348" t="str">
            <v>Rep &amp; Maint Ovrhd Cranes</v>
          </cell>
          <cell r="C348">
            <v>3683.28</v>
          </cell>
          <cell r="E348">
            <v>2922.75</v>
          </cell>
          <cell r="F348">
            <v>0</v>
          </cell>
          <cell r="G348">
            <v>760.5300000000002</v>
          </cell>
          <cell r="H348">
            <v>0</v>
          </cell>
        </row>
        <row r="349">
          <cell r="A349" t="str">
            <v>54214-3300</v>
          </cell>
          <cell r="B349" t="str">
            <v>Othr Fctry Sppls Ovrhd Cranes</v>
          </cell>
          <cell r="C349">
            <v>0</v>
          </cell>
          <cell r="E349">
            <v>0</v>
          </cell>
          <cell r="F349">
            <v>0</v>
          </cell>
          <cell r="G349">
            <v>0</v>
          </cell>
          <cell r="H349">
            <v>0</v>
          </cell>
        </row>
        <row r="350">
          <cell r="A350" t="str">
            <v>55001</v>
          </cell>
          <cell r="B350" t="str">
            <v>Plate Cost</v>
          </cell>
          <cell r="C350">
            <v>0</v>
          </cell>
          <cell r="E350">
            <v>0</v>
          </cell>
          <cell r="F350">
            <v>0</v>
          </cell>
          <cell r="G350">
            <v>0</v>
          </cell>
          <cell r="H350">
            <v>0</v>
          </cell>
        </row>
        <row r="351">
          <cell r="A351" t="str">
            <v>55010</v>
          </cell>
          <cell r="B351" t="str">
            <v>Cost of Sales - Other</v>
          </cell>
          <cell r="D351">
            <v>44346.05</v>
          </cell>
          <cell r="E351">
            <v>0</v>
          </cell>
          <cell r="F351">
            <v>44346.05</v>
          </cell>
          <cell r="G351">
            <v>0</v>
          </cell>
          <cell r="H351">
            <v>0</v>
          </cell>
        </row>
        <row r="352">
          <cell r="A352" t="str">
            <v>55011</v>
          </cell>
          <cell r="B352" t="str">
            <v>Organizational Costs - Plant</v>
          </cell>
          <cell r="C352">
            <v>0</v>
          </cell>
          <cell r="E352">
            <v>0</v>
          </cell>
          <cell r="F352">
            <v>0</v>
          </cell>
          <cell r="G352">
            <v>0</v>
          </cell>
          <cell r="H352">
            <v>0</v>
          </cell>
        </row>
        <row r="353">
          <cell r="A353" t="str">
            <v>55012</v>
          </cell>
          <cell r="B353" t="str">
            <v>Pipe Sample Testing</v>
          </cell>
          <cell r="C353">
            <v>0</v>
          </cell>
          <cell r="E353">
            <v>0</v>
          </cell>
          <cell r="F353">
            <v>0</v>
          </cell>
          <cell r="G353">
            <v>0</v>
          </cell>
          <cell r="H353">
            <v>0</v>
          </cell>
        </row>
        <row r="354">
          <cell r="A354" t="str">
            <v>55013</v>
          </cell>
          <cell r="B354" t="str">
            <v>Customs Duties</v>
          </cell>
          <cell r="C354">
            <v>0</v>
          </cell>
          <cell r="E354">
            <v>0</v>
          </cell>
          <cell r="F354">
            <v>0</v>
          </cell>
          <cell r="G354">
            <v>0</v>
          </cell>
          <cell r="H354">
            <v>0</v>
          </cell>
        </row>
        <row r="355">
          <cell r="A355" t="str">
            <v>55014</v>
          </cell>
          <cell r="B355" t="str">
            <v>OSHA Penalties</v>
          </cell>
          <cell r="C355">
            <v>0</v>
          </cell>
          <cell r="E355">
            <v>0</v>
          </cell>
          <cell r="F355">
            <v>0</v>
          </cell>
          <cell r="G355">
            <v>0</v>
          </cell>
          <cell r="H355">
            <v>0</v>
          </cell>
        </row>
        <row r="356">
          <cell r="A356" t="str">
            <v>55015</v>
          </cell>
          <cell r="B356" t="str">
            <v>Consulting Fees - Operations</v>
          </cell>
          <cell r="C356">
            <v>8191.01</v>
          </cell>
          <cell r="E356">
            <v>8191.01</v>
          </cell>
          <cell r="F356">
            <v>0</v>
          </cell>
          <cell r="G356">
            <v>0</v>
          </cell>
          <cell r="H356">
            <v>0</v>
          </cell>
        </row>
        <row r="357">
          <cell r="A357" t="str">
            <v>55016</v>
          </cell>
          <cell r="B357" t="str">
            <v>Mill Claims (Pipes)</v>
          </cell>
          <cell r="D357">
            <v>0</v>
          </cell>
          <cell r="E357">
            <v>0</v>
          </cell>
          <cell r="F357">
            <v>0</v>
          </cell>
          <cell r="G357">
            <v>0</v>
          </cell>
          <cell r="H357">
            <v>0</v>
          </cell>
        </row>
        <row r="358">
          <cell r="A358" t="str">
            <v>60010</v>
          </cell>
          <cell r="B358" t="str">
            <v>Accounting</v>
          </cell>
          <cell r="C358">
            <v>3904.47</v>
          </cell>
          <cell r="E358">
            <v>1603.04</v>
          </cell>
          <cell r="F358">
            <v>0</v>
          </cell>
          <cell r="G358">
            <v>2301.4299999999998</v>
          </cell>
          <cell r="H358">
            <v>0</v>
          </cell>
        </row>
        <row r="359">
          <cell r="A359" t="str">
            <v>60011</v>
          </cell>
          <cell r="B359" t="str">
            <v>Audit Fees</v>
          </cell>
          <cell r="C359">
            <v>8052</v>
          </cell>
          <cell r="E359">
            <v>0</v>
          </cell>
          <cell r="F359">
            <v>0</v>
          </cell>
          <cell r="G359">
            <v>8052</v>
          </cell>
          <cell r="H359">
            <v>0</v>
          </cell>
        </row>
        <row r="360">
          <cell r="A360" t="str">
            <v>60012</v>
          </cell>
          <cell r="B360" t="str">
            <v>Amort. Org. Costs</v>
          </cell>
          <cell r="C360">
            <v>0</v>
          </cell>
          <cell r="E360">
            <v>0</v>
          </cell>
          <cell r="F360">
            <v>0</v>
          </cell>
          <cell r="G360">
            <v>0</v>
          </cell>
          <cell r="H360">
            <v>0</v>
          </cell>
        </row>
        <row r="361">
          <cell r="A361" t="str">
            <v>60015</v>
          </cell>
          <cell r="B361" t="str">
            <v>Legal &amp; Professional Fees</v>
          </cell>
          <cell r="C361">
            <v>10000</v>
          </cell>
          <cell r="E361">
            <v>5000</v>
          </cell>
          <cell r="F361">
            <v>0</v>
          </cell>
          <cell r="G361">
            <v>5000</v>
          </cell>
          <cell r="H361">
            <v>0</v>
          </cell>
        </row>
        <row r="362">
          <cell r="A362" t="str">
            <v>60017</v>
          </cell>
          <cell r="B362" t="str">
            <v>Consulting Fees</v>
          </cell>
          <cell r="C362">
            <v>6000</v>
          </cell>
          <cell r="E362">
            <v>4800</v>
          </cell>
          <cell r="F362">
            <v>0</v>
          </cell>
          <cell r="G362">
            <v>1200</v>
          </cell>
          <cell r="H362">
            <v>0</v>
          </cell>
        </row>
        <row r="363">
          <cell r="A363" t="str">
            <v>60020</v>
          </cell>
          <cell r="B363" t="str">
            <v>Advertising</v>
          </cell>
          <cell r="C363">
            <v>0</v>
          </cell>
          <cell r="E363">
            <v>0</v>
          </cell>
          <cell r="F363">
            <v>0</v>
          </cell>
          <cell r="G363">
            <v>0</v>
          </cell>
          <cell r="H363">
            <v>0</v>
          </cell>
        </row>
        <row r="364">
          <cell r="A364" t="str">
            <v>60080</v>
          </cell>
          <cell r="B364" t="str">
            <v>Automobile Expenses</v>
          </cell>
          <cell r="C364">
            <v>197.71</v>
          </cell>
          <cell r="E364">
            <v>0</v>
          </cell>
          <cell r="F364">
            <v>0</v>
          </cell>
          <cell r="G364">
            <v>197.71</v>
          </cell>
          <cell r="H364">
            <v>0</v>
          </cell>
        </row>
        <row r="365">
          <cell r="A365" t="str">
            <v>60090</v>
          </cell>
          <cell r="B365" t="str">
            <v>Auto Rental</v>
          </cell>
          <cell r="C365">
            <v>0</v>
          </cell>
          <cell r="E365">
            <v>0</v>
          </cell>
          <cell r="F365">
            <v>0</v>
          </cell>
          <cell r="G365">
            <v>0</v>
          </cell>
          <cell r="H365">
            <v>0</v>
          </cell>
        </row>
        <row r="366">
          <cell r="A366" t="str">
            <v>60100</v>
          </cell>
          <cell r="B366" t="str">
            <v>Bad Debts</v>
          </cell>
          <cell r="C366">
            <v>0</v>
          </cell>
          <cell r="E366">
            <v>0</v>
          </cell>
          <cell r="F366">
            <v>0</v>
          </cell>
          <cell r="G366">
            <v>0</v>
          </cell>
          <cell r="H366">
            <v>0</v>
          </cell>
        </row>
        <row r="367">
          <cell r="A367" t="str">
            <v>60110</v>
          </cell>
          <cell r="B367" t="str">
            <v>Bank Charges</v>
          </cell>
          <cell r="C367">
            <v>0</v>
          </cell>
          <cell r="E367">
            <v>0</v>
          </cell>
          <cell r="F367">
            <v>0</v>
          </cell>
          <cell r="G367">
            <v>0</v>
          </cell>
          <cell r="H367">
            <v>0</v>
          </cell>
        </row>
        <row r="368">
          <cell r="A368" t="str">
            <v>60115</v>
          </cell>
          <cell r="B368" t="str">
            <v>Bids &amp; Proposals</v>
          </cell>
          <cell r="C368">
            <v>0</v>
          </cell>
          <cell r="E368">
            <v>0</v>
          </cell>
          <cell r="F368">
            <v>0</v>
          </cell>
          <cell r="G368">
            <v>0</v>
          </cell>
          <cell r="H368">
            <v>0</v>
          </cell>
        </row>
        <row r="369">
          <cell r="A369" t="str">
            <v>60120</v>
          </cell>
          <cell r="B369" t="str">
            <v>Commissions</v>
          </cell>
          <cell r="C369">
            <v>0</v>
          </cell>
          <cell r="E369">
            <v>0</v>
          </cell>
          <cell r="F369">
            <v>0</v>
          </cell>
          <cell r="G369">
            <v>0</v>
          </cell>
          <cell r="H369">
            <v>0</v>
          </cell>
        </row>
        <row r="370">
          <cell r="A370" t="str">
            <v>60140</v>
          </cell>
          <cell r="B370" t="str">
            <v>Delivery &amp; Distribution</v>
          </cell>
          <cell r="C370">
            <v>0</v>
          </cell>
          <cell r="E370">
            <v>0</v>
          </cell>
          <cell r="F370">
            <v>0</v>
          </cell>
          <cell r="G370">
            <v>0</v>
          </cell>
          <cell r="H370">
            <v>0</v>
          </cell>
        </row>
        <row r="371">
          <cell r="A371" t="str">
            <v>60160</v>
          </cell>
          <cell r="B371" t="str">
            <v>Depreciation</v>
          </cell>
          <cell r="C371">
            <v>108700</v>
          </cell>
          <cell r="E371">
            <v>54350</v>
          </cell>
          <cell r="F371">
            <v>0</v>
          </cell>
          <cell r="G371">
            <v>54350</v>
          </cell>
          <cell r="H371">
            <v>0</v>
          </cell>
        </row>
        <row r="372">
          <cell r="A372" t="str">
            <v>60180</v>
          </cell>
          <cell r="B372" t="str">
            <v>Donations</v>
          </cell>
          <cell r="C372">
            <v>0</v>
          </cell>
          <cell r="E372">
            <v>0</v>
          </cell>
          <cell r="F372">
            <v>0</v>
          </cell>
          <cell r="G372">
            <v>0</v>
          </cell>
          <cell r="H372">
            <v>0</v>
          </cell>
        </row>
        <row r="373">
          <cell r="A373" t="str">
            <v>60200</v>
          </cell>
          <cell r="B373" t="str">
            <v>Dues &amp; Subscriptions</v>
          </cell>
          <cell r="C373">
            <v>0</v>
          </cell>
          <cell r="E373">
            <v>0</v>
          </cell>
          <cell r="F373">
            <v>0</v>
          </cell>
          <cell r="G373">
            <v>0</v>
          </cell>
          <cell r="H373">
            <v>0</v>
          </cell>
        </row>
        <row r="374">
          <cell r="A374" t="str">
            <v>60205</v>
          </cell>
          <cell r="B374" t="str">
            <v>Educational Expenses</v>
          </cell>
          <cell r="C374">
            <v>0</v>
          </cell>
          <cell r="E374">
            <v>0</v>
          </cell>
          <cell r="F374">
            <v>0</v>
          </cell>
          <cell r="G374">
            <v>0</v>
          </cell>
          <cell r="H374">
            <v>0</v>
          </cell>
        </row>
        <row r="375">
          <cell r="A375" t="str">
            <v>60210</v>
          </cell>
          <cell r="B375" t="str">
            <v>Employee Medical Exp.</v>
          </cell>
          <cell r="C375">
            <v>1019</v>
          </cell>
          <cell r="E375">
            <v>962</v>
          </cell>
          <cell r="F375">
            <v>0</v>
          </cell>
          <cell r="G375">
            <v>57</v>
          </cell>
          <cell r="H375">
            <v>0</v>
          </cell>
        </row>
        <row r="376">
          <cell r="A376" t="str">
            <v>60211</v>
          </cell>
          <cell r="B376" t="str">
            <v>Employee Medical Expenses</v>
          </cell>
          <cell r="C376">
            <v>0</v>
          </cell>
          <cell r="E376">
            <v>0</v>
          </cell>
          <cell r="F376">
            <v>0</v>
          </cell>
          <cell r="G376">
            <v>0</v>
          </cell>
          <cell r="H376">
            <v>0</v>
          </cell>
        </row>
        <row r="377">
          <cell r="A377" t="str">
            <v>60212</v>
          </cell>
          <cell r="B377" t="str">
            <v>Employee Uniforms</v>
          </cell>
          <cell r="C377">
            <v>902.43</v>
          </cell>
          <cell r="E377">
            <v>594.82000000000005</v>
          </cell>
          <cell r="F377">
            <v>0</v>
          </cell>
          <cell r="G377">
            <v>307.6099999999999</v>
          </cell>
          <cell r="H377">
            <v>0</v>
          </cell>
        </row>
        <row r="378">
          <cell r="A378" t="str">
            <v>60220</v>
          </cell>
          <cell r="B378" t="str">
            <v>Employee Benefit Plan</v>
          </cell>
          <cell r="C378">
            <v>0</v>
          </cell>
          <cell r="E378">
            <v>0</v>
          </cell>
          <cell r="F378">
            <v>0</v>
          </cell>
          <cell r="G378">
            <v>0</v>
          </cell>
          <cell r="H378">
            <v>0</v>
          </cell>
        </row>
        <row r="379">
          <cell r="A379" t="str">
            <v>60260</v>
          </cell>
          <cell r="B379" t="str">
            <v>Equipment Lease or Rent</v>
          </cell>
          <cell r="C379">
            <v>1944.87</v>
          </cell>
          <cell r="E379">
            <v>724.42</v>
          </cell>
          <cell r="F379">
            <v>0</v>
          </cell>
          <cell r="G379">
            <v>1220.4499999999998</v>
          </cell>
          <cell r="H379">
            <v>0</v>
          </cell>
        </row>
        <row r="380">
          <cell r="A380" t="str">
            <v>60270</v>
          </cell>
          <cell r="B380" t="str">
            <v>Worker's Comp. Ins.</v>
          </cell>
          <cell r="C380">
            <v>88733.83</v>
          </cell>
          <cell r="E380">
            <v>33678.230000000003</v>
          </cell>
          <cell r="F380">
            <v>0</v>
          </cell>
          <cell r="G380">
            <v>55055.6</v>
          </cell>
          <cell r="H380">
            <v>0</v>
          </cell>
        </row>
        <row r="381">
          <cell r="A381" t="str">
            <v>60280</v>
          </cell>
          <cell r="B381" t="str">
            <v>Insurance</v>
          </cell>
          <cell r="C381">
            <v>483.34</v>
          </cell>
          <cell r="E381">
            <v>441.67</v>
          </cell>
          <cell r="F381">
            <v>0</v>
          </cell>
          <cell r="G381">
            <v>41.669999999999959</v>
          </cell>
          <cell r="H381">
            <v>0</v>
          </cell>
        </row>
        <row r="382">
          <cell r="A382" t="str">
            <v>60281</v>
          </cell>
          <cell r="B382" t="str">
            <v>Insurance - Life</v>
          </cell>
          <cell r="C382">
            <v>3513.3</v>
          </cell>
          <cell r="E382">
            <v>3513.3</v>
          </cell>
          <cell r="F382">
            <v>0</v>
          </cell>
          <cell r="G382">
            <v>0</v>
          </cell>
          <cell r="H382">
            <v>0</v>
          </cell>
        </row>
        <row r="383">
          <cell r="A383" t="str">
            <v>60282</v>
          </cell>
          <cell r="B383" t="str">
            <v>Insurance - Medical</v>
          </cell>
          <cell r="C383">
            <v>61562.34</v>
          </cell>
          <cell r="E383">
            <v>32123.74</v>
          </cell>
          <cell r="F383">
            <v>0</v>
          </cell>
          <cell r="G383">
            <v>29438.599999999995</v>
          </cell>
          <cell r="H383">
            <v>0</v>
          </cell>
        </row>
        <row r="384">
          <cell r="A384" t="str">
            <v>60283</v>
          </cell>
          <cell r="B384" t="str">
            <v>Insurance - Dental</v>
          </cell>
          <cell r="C384">
            <v>1628.79</v>
          </cell>
          <cell r="E384">
            <v>833.53</v>
          </cell>
          <cell r="F384">
            <v>0</v>
          </cell>
          <cell r="G384">
            <v>795.26</v>
          </cell>
          <cell r="H384">
            <v>0</v>
          </cell>
        </row>
        <row r="385">
          <cell r="A385" t="str">
            <v>60284</v>
          </cell>
          <cell r="B385" t="str">
            <v>Insurance - Supplementary</v>
          </cell>
          <cell r="C385">
            <v>1704.84</v>
          </cell>
          <cell r="E385">
            <v>210.31</v>
          </cell>
          <cell r="F385">
            <v>0</v>
          </cell>
          <cell r="G385">
            <v>1494.53</v>
          </cell>
          <cell r="H385">
            <v>0</v>
          </cell>
        </row>
        <row r="386">
          <cell r="A386" t="str">
            <v>60285</v>
          </cell>
          <cell r="B386" t="str">
            <v>Property Insurance</v>
          </cell>
          <cell r="C386">
            <v>0</v>
          </cell>
          <cell r="E386">
            <v>0</v>
          </cell>
          <cell r="F386">
            <v>0</v>
          </cell>
          <cell r="G386">
            <v>0</v>
          </cell>
          <cell r="H386">
            <v>0</v>
          </cell>
        </row>
        <row r="387">
          <cell r="A387" t="str">
            <v>60286</v>
          </cell>
          <cell r="B387" t="str">
            <v>Insurance - GL</v>
          </cell>
          <cell r="C387">
            <v>9524.16</v>
          </cell>
          <cell r="E387">
            <v>4762.08</v>
          </cell>
          <cell r="F387">
            <v>0</v>
          </cell>
          <cell r="G387">
            <v>4762.08</v>
          </cell>
          <cell r="H387">
            <v>0</v>
          </cell>
        </row>
        <row r="388">
          <cell r="A388" t="str">
            <v>60287</v>
          </cell>
          <cell r="B388" t="str">
            <v>Insurance - UMB</v>
          </cell>
          <cell r="C388">
            <v>13268.84</v>
          </cell>
          <cell r="E388">
            <v>6634.42</v>
          </cell>
          <cell r="F388">
            <v>0</v>
          </cell>
          <cell r="G388">
            <v>6634.42</v>
          </cell>
          <cell r="H388">
            <v>0</v>
          </cell>
        </row>
        <row r="389">
          <cell r="A389" t="str">
            <v>60288</v>
          </cell>
          <cell r="B389" t="str">
            <v>Insurance - Cargo</v>
          </cell>
          <cell r="C389">
            <v>0</v>
          </cell>
          <cell r="E389">
            <v>0</v>
          </cell>
          <cell r="F389">
            <v>0</v>
          </cell>
          <cell r="G389">
            <v>0</v>
          </cell>
          <cell r="H389">
            <v>0</v>
          </cell>
        </row>
        <row r="390">
          <cell r="A390" t="str">
            <v>60290</v>
          </cell>
          <cell r="B390" t="str">
            <v>Insurance - Auto</v>
          </cell>
          <cell r="C390">
            <v>3951.16</v>
          </cell>
          <cell r="E390">
            <v>1975.58</v>
          </cell>
          <cell r="F390">
            <v>0</v>
          </cell>
          <cell r="G390">
            <v>1975.58</v>
          </cell>
          <cell r="H390">
            <v>0</v>
          </cell>
        </row>
        <row r="391">
          <cell r="A391" t="str">
            <v>60295</v>
          </cell>
          <cell r="B391" t="str">
            <v>Misc. expense-401(k) plan</v>
          </cell>
          <cell r="C391">
            <v>0</v>
          </cell>
          <cell r="E391">
            <v>0</v>
          </cell>
          <cell r="F391">
            <v>0</v>
          </cell>
          <cell r="G391">
            <v>0</v>
          </cell>
          <cell r="H391">
            <v>0</v>
          </cell>
        </row>
        <row r="392">
          <cell r="A392" t="str">
            <v>60296</v>
          </cell>
          <cell r="B392" t="str">
            <v>Company Contribution - 401(k)</v>
          </cell>
          <cell r="C392">
            <v>4637</v>
          </cell>
          <cell r="E392">
            <v>2318.5</v>
          </cell>
          <cell r="F392">
            <v>0</v>
          </cell>
          <cell r="G392">
            <v>2318.5</v>
          </cell>
          <cell r="H392">
            <v>0</v>
          </cell>
        </row>
        <row r="393">
          <cell r="A393" t="str">
            <v>60300</v>
          </cell>
          <cell r="B393" t="str">
            <v>Interest - Long Term</v>
          </cell>
          <cell r="C393">
            <v>0</v>
          </cell>
          <cell r="E393">
            <v>0</v>
          </cell>
          <cell r="F393">
            <v>0</v>
          </cell>
          <cell r="G393">
            <v>0</v>
          </cell>
          <cell r="H393">
            <v>0</v>
          </cell>
        </row>
        <row r="394">
          <cell r="A394" t="str">
            <v>60320</v>
          </cell>
          <cell r="B394" t="str">
            <v>Interest - Other</v>
          </cell>
          <cell r="C394">
            <v>65820.710000000006</v>
          </cell>
          <cell r="E394">
            <v>32923.51</v>
          </cell>
          <cell r="F394">
            <v>0</v>
          </cell>
          <cell r="G394">
            <v>32897.200000000004</v>
          </cell>
          <cell r="H394">
            <v>0</v>
          </cell>
        </row>
        <row r="395">
          <cell r="A395" t="str">
            <v>60330</v>
          </cell>
          <cell r="B395" t="str">
            <v>Loan Financing Expenses</v>
          </cell>
          <cell r="C395">
            <v>0</v>
          </cell>
          <cell r="E395">
            <v>0</v>
          </cell>
          <cell r="F395">
            <v>0</v>
          </cell>
          <cell r="G395">
            <v>0</v>
          </cell>
          <cell r="H395">
            <v>0</v>
          </cell>
        </row>
        <row r="396">
          <cell r="A396" t="str">
            <v>60331</v>
          </cell>
          <cell r="B396" t="str">
            <v>Interest and Finance Charges</v>
          </cell>
          <cell r="C396">
            <v>0</v>
          </cell>
          <cell r="E396">
            <v>0</v>
          </cell>
          <cell r="F396">
            <v>0</v>
          </cell>
          <cell r="G396">
            <v>0</v>
          </cell>
          <cell r="H396">
            <v>0</v>
          </cell>
        </row>
        <row r="397">
          <cell r="A397" t="str">
            <v>60340</v>
          </cell>
          <cell r="B397" t="str">
            <v>Inventory Adjustment</v>
          </cell>
          <cell r="C397">
            <v>0</v>
          </cell>
          <cell r="E397">
            <v>0</v>
          </cell>
          <cell r="F397">
            <v>0</v>
          </cell>
          <cell r="G397">
            <v>0</v>
          </cell>
          <cell r="H397">
            <v>0</v>
          </cell>
        </row>
        <row r="398">
          <cell r="A398" t="str">
            <v>60360</v>
          </cell>
          <cell r="B398" t="str">
            <v>License &amp; Memberships</v>
          </cell>
          <cell r="C398">
            <v>0</v>
          </cell>
          <cell r="E398">
            <v>0</v>
          </cell>
          <cell r="F398">
            <v>0</v>
          </cell>
          <cell r="G398">
            <v>0</v>
          </cell>
          <cell r="H398">
            <v>0</v>
          </cell>
        </row>
        <row r="399">
          <cell r="A399" t="str">
            <v>60365</v>
          </cell>
          <cell r="B399" t="str">
            <v>Lodging</v>
          </cell>
          <cell r="C399">
            <v>2137.59</v>
          </cell>
          <cell r="E399">
            <v>950.04</v>
          </cell>
          <cell r="F399">
            <v>0</v>
          </cell>
          <cell r="G399">
            <v>1187.5500000000002</v>
          </cell>
          <cell r="H399">
            <v>0</v>
          </cell>
        </row>
        <row r="400">
          <cell r="A400" t="str">
            <v>60370</v>
          </cell>
          <cell r="B400" t="str">
            <v>Marketing</v>
          </cell>
          <cell r="C400">
            <v>0</v>
          </cell>
          <cell r="E400">
            <v>0</v>
          </cell>
          <cell r="F400">
            <v>0</v>
          </cell>
          <cell r="G400">
            <v>0</v>
          </cell>
          <cell r="H400">
            <v>0</v>
          </cell>
        </row>
        <row r="401">
          <cell r="A401" t="str">
            <v>60380</v>
          </cell>
          <cell r="B401" t="str">
            <v>Misc. Expenses</v>
          </cell>
          <cell r="C401">
            <v>334.49</v>
          </cell>
          <cell r="E401">
            <v>280.36</v>
          </cell>
          <cell r="F401">
            <v>0</v>
          </cell>
          <cell r="G401">
            <v>54.129999999999995</v>
          </cell>
          <cell r="H401">
            <v>0</v>
          </cell>
        </row>
        <row r="402">
          <cell r="A402" t="str">
            <v>60390</v>
          </cell>
          <cell r="B402" t="str">
            <v>Apartment Expenses- Misc.</v>
          </cell>
          <cell r="C402">
            <v>0</v>
          </cell>
          <cell r="E402">
            <v>0</v>
          </cell>
          <cell r="F402">
            <v>0</v>
          </cell>
          <cell r="G402">
            <v>0</v>
          </cell>
          <cell r="H402">
            <v>0</v>
          </cell>
        </row>
        <row r="403">
          <cell r="A403" t="str">
            <v>60400</v>
          </cell>
          <cell r="B403" t="str">
            <v>Moving</v>
          </cell>
          <cell r="C403">
            <v>0</v>
          </cell>
          <cell r="E403">
            <v>0</v>
          </cell>
          <cell r="F403">
            <v>0</v>
          </cell>
          <cell r="G403">
            <v>0</v>
          </cell>
          <cell r="H403">
            <v>0</v>
          </cell>
        </row>
        <row r="404">
          <cell r="A404" t="str">
            <v>60410</v>
          </cell>
          <cell r="B404" t="str">
            <v>Office Supplies</v>
          </cell>
          <cell r="C404">
            <v>2779.74</v>
          </cell>
          <cell r="E404">
            <v>1394.53</v>
          </cell>
          <cell r="F404">
            <v>0</v>
          </cell>
          <cell r="G404">
            <v>1385.2099999999998</v>
          </cell>
          <cell r="H404">
            <v>0</v>
          </cell>
        </row>
        <row r="405">
          <cell r="A405" t="str">
            <v>60500</v>
          </cell>
          <cell r="B405" t="str">
            <v>Overhead Costs</v>
          </cell>
          <cell r="C405">
            <v>0</v>
          </cell>
          <cell r="E405">
            <v>0</v>
          </cell>
          <cell r="F405">
            <v>0</v>
          </cell>
          <cell r="G405">
            <v>0</v>
          </cell>
          <cell r="H405">
            <v>0</v>
          </cell>
        </row>
        <row r="406">
          <cell r="A406" t="str">
            <v>60510</v>
          </cell>
          <cell r="B406" t="str">
            <v>Internet Connection expenses</v>
          </cell>
          <cell r="C406">
            <v>2490.89</v>
          </cell>
          <cell r="E406">
            <v>1225.83</v>
          </cell>
          <cell r="F406">
            <v>0</v>
          </cell>
          <cell r="G406">
            <v>1265.06</v>
          </cell>
          <cell r="H406">
            <v>0</v>
          </cell>
        </row>
        <row r="407">
          <cell r="A407" t="str">
            <v>60520</v>
          </cell>
          <cell r="B407" t="str">
            <v>Postage Expenses</v>
          </cell>
          <cell r="C407">
            <v>200</v>
          </cell>
          <cell r="E407">
            <v>100</v>
          </cell>
          <cell r="F407">
            <v>0</v>
          </cell>
          <cell r="G407">
            <v>100</v>
          </cell>
          <cell r="H407">
            <v>0</v>
          </cell>
        </row>
        <row r="408">
          <cell r="A408" t="str">
            <v>60540</v>
          </cell>
          <cell r="B408" t="str">
            <v>Meals &amp; Entertainment</v>
          </cell>
          <cell r="C408">
            <v>932.01</v>
          </cell>
          <cell r="E408">
            <v>765.75</v>
          </cell>
          <cell r="F408">
            <v>0</v>
          </cell>
          <cell r="G408">
            <v>166.26</v>
          </cell>
          <cell r="H408">
            <v>0</v>
          </cell>
        </row>
        <row r="409">
          <cell r="A409" t="str">
            <v>60550</v>
          </cell>
          <cell r="B409" t="str">
            <v>Purchase Discounts</v>
          </cell>
          <cell r="D409">
            <v>0</v>
          </cell>
          <cell r="E409">
            <v>0</v>
          </cell>
          <cell r="F409">
            <v>0</v>
          </cell>
          <cell r="G409">
            <v>0</v>
          </cell>
          <cell r="H409">
            <v>0</v>
          </cell>
        </row>
        <row r="410">
          <cell r="A410" t="str">
            <v>60560</v>
          </cell>
          <cell r="B410" t="str">
            <v>Rent - Office</v>
          </cell>
          <cell r="C410">
            <v>0</v>
          </cell>
          <cell r="E410">
            <v>0</v>
          </cell>
          <cell r="F410">
            <v>0</v>
          </cell>
          <cell r="G410">
            <v>0</v>
          </cell>
          <cell r="H410">
            <v>0</v>
          </cell>
        </row>
        <row r="411">
          <cell r="A411" t="str">
            <v>60565</v>
          </cell>
          <cell r="B411" t="str">
            <v>Rent - Housing</v>
          </cell>
          <cell r="C411">
            <v>0</v>
          </cell>
          <cell r="E411">
            <v>0</v>
          </cell>
          <cell r="F411">
            <v>0</v>
          </cell>
          <cell r="G411">
            <v>0</v>
          </cell>
          <cell r="H411">
            <v>0</v>
          </cell>
        </row>
        <row r="412">
          <cell r="A412" t="str">
            <v>60566</v>
          </cell>
          <cell r="B412" t="str">
            <v>APT. RENT - BOB SCHAAL</v>
          </cell>
          <cell r="C412">
            <v>0</v>
          </cell>
          <cell r="E412">
            <v>0</v>
          </cell>
          <cell r="F412">
            <v>0</v>
          </cell>
          <cell r="G412">
            <v>0</v>
          </cell>
          <cell r="H412">
            <v>0</v>
          </cell>
        </row>
        <row r="413">
          <cell r="A413" t="str">
            <v>60567</v>
          </cell>
          <cell r="B413" t="str">
            <v>Rent - Equipment</v>
          </cell>
          <cell r="C413">
            <v>5437.28</v>
          </cell>
          <cell r="E413">
            <v>3159.33</v>
          </cell>
          <cell r="F413">
            <v>0</v>
          </cell>
          <cell r="G413">
            <v>2277.9499999999998</v>
          </cell>
          <cell r="H413">
            <v>0</v>
          </cell>
        </row>
        <row r="414">
          <cell r="A414" t="str">
            <v>60580</v>
          </cell>
          <cell r="B414" t="str">
            <v>Repairs &amp; Maint. - Office</v>
          </cell>
          <cell r="C414">
            <v>87.24</v>
          </cell>
          <cell r="E414">
            <v>87.24</v>
          </cell>
          <cell r="F414">
            <v>0</v>
          </cell>
          <cell r="G414">
            <v>0</v>
          </cell>
          <cell r="H414">
            <v>0</v>
          </cell>
        </row>
        <row r="415">
          <cell r="A415" t="str">
            <v>60585</v>
          </cell>
          <cell r="B415" t="str">
            <v>Repairs &amp; Maint.-Housing</v>
          </cell>
          <cell r="C415">
            <v>0</v>
          </cell>
          <cell r="E415">
            <v>0</v>
          </cell>
          <cell r="F415">
            <v>0</v>
          </cell>
          <cell r="G415">
            <v>0</v>
          </cell>
          <cell r="H415">
            <v>0</v>
          </cell>
        </row>
        <row r="416">
          <cell r="A416" t="str">
            <v>60590</v>
          </cell>
          <cell r="B416" t="str">
            <v>Safety Supplies &amp; Expenses</v>
          </cell>
          <cell r="C416">
            <v>1555.73</v>
          </cell>
          <cell r="E416">
            <v>768.9</v>
          </cell>
          <cell r="F416">
            <v>0</v>
          </cell>
          <cell r="G416">
            <v>786.83</v>
          </cell>
          <cell r="H416">
            <v>0</v>
          </cell>
        </row>
        <row r="417">
          <cell r="A417" t="str">
            <v>60591</v>
          </cell>
          <cell r="B417" t="str">
            <v>Environmental Maintenance</v>
          </cell>
          <cell r="C417">
            <v>2400.79</v>
          </cell>
          <cell r="E417">
            <v>0</v>
          </cell>
          <cell r="F417">
            <v>0</v>
          </cell>
          <cell r="G417">
            <v>2400.79</v>
          </cell>
          <cell r="H417">
            <v>0</v>
          </cell>
        </row>
        <row r="418">
          <cell r="A418" t="str">
            <v>60600</v>
          </cell>
          <cell r="B418" t="str">
            <v>Shipping and Freight Expenses</v>
          </cell>
          <cell r="C418">
            <v>2943.36</v>
          </cell>
          <cell r="E418">
            <v>270.26</v>
          </cell>
          <cell r="F418">
            <v>0</v>
          </cell>
          <cell r="G418">
            <v>2673.1000000000004</v>
          </cell>
          <cell r="H418">
            <v>0</v>
          </cell>
        </row>
        <row r="419">
          <cell r="A419" t="str">
            <v>60650</v>
          </cell>
          <cell r="B419" t="str">
            <v>Stationary &amp; Printing</v>
          </cell>
          <cell r="C419">
            <v>0</v>
          </cell>
          <cell r="E419">
            <v>0</v>
          </cell>
          <cell r="F419">
            <v>0</v>
          </cell>
          <cell r="G419">
            <v>0</v>
          </cell>
          <cell r="H419">
            <v>0</v>
          </cell>
        </row>
        <row r="420">
          <cell r="A420" t="str">
            <v>60660</v>
          </cell>
          <cell r="B420" t="str">
            <v>Travel</v>
          </cell>
          <cell r="C420">
            <v>188.85</v>
          </cell>
          <cell r="E420">
            <v>167.85</v>
          </cell>
          <cell r="F420">
            <v>0</v>
          </cell>
          <cell r="G420">
            <v>21</v>
          </cell>
          <cell r="H420">
            <v>0</v>
          </cell>
        </row>
        <row r="421">
          <cell r="A421" t="str">
            <v>60680</v>
          </cell>
          <cell r="B421" t="str">
            <v>Telephone, FAX &amp; Telex</v>
          </cell>
          <cell r="C421">
            <v>5509.36</v>
          </cell>
          <cell r="E421">
            <v>2667.79</v>
          </cell>
          <cell r="F421">
            <v>0</v>
          </cell>
          <cell r="G421">
            <v>2841.5699999999997</v>
          </cell>
          <cell r="H421">
            <v>0</v>
          </cell>
        </row>
        <row r="422">
          <cell r="A422" t="str">
            <v>60700</v>
          </cell>
          <cell r="B422" t="str">
            <v>Utilities</v>
          </cell>
          <cell r="C422">
            <v>1007.5</v>
          </cell>
          <cell r="E422">
            <v>1007.5</v>
          </cell>
          <cell r="F422">
            <v>0</v>
          </cell>
          <cell r="G422">
            <v>0</v>
          </cell>
          <cell r="H422">
            <v>0</v>
          </cell>
        </row>
        <row r="423">
          <cell r="A423" t="str">
            <v>60700-8600</v>
          </cell>
          <cell r="B423" t="str">
            <v>Utilities - Electricity</v>
          </cell>
          <cell r="C423">
            <v>150000</v>
          </cell>
          <cell r="E423">
            <v>75000</v>
          </cell>
          <cell r="F423">
            <v>0</v>
          </cell>
          <cell r="G423">
            <v>75000</v>
          </cell>
          <cell r="H423">
            <v>0</v>
          </cell>
        </row>
        <row r="424">
          <cell r="A424" t="str">
            <v>60700-8700</v>
          </cell>
          <cell r="B424" t="str">
            <v>Utilities - Gas</v>
          </cell>
          <cell r="C424">
            <v>0</v>
          </cell>
          <cell r="E424">
            <v>0</v>
          </cell>
          <cell r="F424">
            <v>0</v>
          </cell>
          <cell r="G424">
            <v>0</v>
          </cell>
          <cell r="H424">
            <v>0</v>
          </cell>
        </row>
        <row r="425">
          <cell r="A425" t="str">
            <v>60700-8800</v>
          </cell>
          <cell r="B425" t="str">
            <v>Utilities - Water</v>
          </cell>
          <cell r="C425">
            <v>0</v>
          </cell>
          <cell r="E425">
            <v>0</v>
          </cell>
          <cell r="F425">
            <v>0</v>
          </cell>
          <cell r="G425">
            <v>0</v>
          </cell>
          <cell r="H425">
            <v>0</v>
          </cell>
        </row>
        <row r="426">
          <cell r="A426" t="str">
            <v>60701</v>
          </cell>
          <cell r="B426" t="str">
            <v>ISO EXPENSES</v>
          </cell>
          <cell r="C426">
            <v>740</v>
          </cell>
          <cell r="E426">
            <v>740</v>
          </cell>
          <cell r="F426">
            <v>0</v>
          </cell>
          <cell r="G426">
            <v>0</v>
          </cell>
          <cell r="H426">
            <v>0</v>
          </cell>
        </row>
        <row r="427">
          <cell r="A427" t="str">
            <v>60705</v>
          </cell>
          <cell r="B427" t="str">
            <v>Waste Management</v>
          </cell>
          <cell r="C427">
            <v>575.04</v>
          </cell>
          <cell r="E427">
            <v>500.04</v>
          </cell>
          <cell r="F427">
            <v>0</v>
          </cell>
          <cell r="G427">
            <v>74.999999999999943</v>
          </cell>
          <cell r="H427">
            <v>0</v>
          </cell>
        </row>
        <row r="428">
          <cell r="A428" t="str">
            <v>60710</v>
          </cell>
          <cell r="B428" t="str">
            <v>Salaries &amp; Wages</v>
          </cell>
          <cell r="C428">
            <v>24438.44</v>
          </cell>
          <cell r="E428">
            <v>102946.61</v>
          </cell>
          <cell r="F428">
            <v>0</v>
          </cell>
          <cell r="G428">
            <v>-78508.17</v>
          </cell>
          <cell r="H428">
            <v>0</v>
          </cell>
        </row>
        <row r="429">
          <cell r="A429" t="str">
            <v>60710-1000</v>
          </cell>
          <cell r="B429" t="str">
            <v>Salaries and wages-Office</v>
          </cell>
          <cell r="C429">
            <v>4931.4399999999996</v>
          </cell>
          <cell r="E429">
            <v>2670.53</v>
          </cell>
          <cell r="F429">
            <v>0</v>
          </cell>
          <cell r="G429">
            <v>2260.9099999999994</v>
          </cell>
          <cell r="H429">
            <v>0</v>
          </cell>
        </row>
        <row r="430">
          <cell r="A430" t="str">
            <v>60710-1100</v>
          </cell>
          <cell r="B430" t="str">
            <v>Salaries and wages-Accounting</v>
          </cell>
          <cell r="C430">
            <v>12244.9</v>
          </cell>
          <cell r="E430">
            <v>5510</v>
          </cell>
          <cell r="F430">
            <v>0</v>
          </cell>
          <cell r="G430">
            <v>6734.9</v>
          </cell>
          <cell r="H430">
            <v>0</v>
          </cell>
        </row>
        <row r="431">
          <cell r="A431" t="str">
            <v>60710-1200</v>
          </cell>
          <cell r="B431" t="str">
            <v>Salaries and wages-Marketing</v>
          </cell>
          <cell r="C431">
            <v>0</v>
          </cell>
          <cell r="E431">
            <v>0</v>
          </cell>
          <cell r="F431">
            <v>0</v>
          </cell>
          <cell r="G431">
            <v>0</v>
          </cell>
          <cell r="H431">
            <v>0</v>
          </cell>
        </row>
        <row r="432">
          <cell r="A432" t="str">
            <v>60710-1300</v>
          </cell>
          <cell r="B432" t="str">
            <v>Salaries and wages-Engineering</v>
          </cell>
          <cell r="C432">
            <v>0</v>
          </cell>
          <cell r="E432">
            <v>0</v>
          </cell>
          <cell r="F432">
            <v>0</v>
          </cell>
          <cell r="G432">
            <v>0</v>
          </cell>
          <cell r="H432">
            <v>0</v>
          </cell>
        </row>
        <row r="433">
          <cell r="A433" t="str">
            <v>60710-1400</v>
          </cell>
          <cell r="B433" t="str">
            <v>Salaries and wages-Prod. Mgmt</v>
          </cell>
          <cell r="C433">
            <v>33652.92</v>
          </cell>
          <cell r="E433">
            <v>15768.86</v>
          </cell>
          <cell r="F433">
            <v>0</v>
          </cell>
          <cell r="G433">
            <v>17884.059999999998</v>
          </cell>
          <cell r="H433">
            <v>0</v>
          </cell>
        </row>
        <row r="434">
          <cell r="A434" t="str">
            <v>60710-1500</v>
          </cell>
          <cell r="B434" t="str">
            <v>Salaries &amp; wages - HR/ Safety</v>
          </cell>
          <cell r="C434">
            <v>22539.97</v>
          </cell>
          <cell r="E434">
            <v>11790.26</v>
          </cell>
          <cell r="F434">
            <v>0</v>
          </cell>
          <cell r="G434">
            <v>10749.710000000001</v>
          </cell>
          <cell r="H434">
            <v>0</v>
          </cell>
        </row>
        <row r="435">
          <cell r="A435" t="str">
            <v>60710-1600</v>
          </cell>
          <cell r="B435" t="str">
            <v>Salaries and wages-Exec. Mgmt.</v>
          </cell>
          <cell r="C435">
            <v>4807.6000000000004</v>
          </cell>
          <cell r="E435">
            <v>4807.6000000000004</v>
          </cell>
          <cell r="F435">
            <v>0</v>
          </cell>
          <cell r="G435">
            <v>0</v>
          </cell>
          <cell r="H435">
            <v>0</v>
          </cell>
        </row>
        <row r="436">
          <cell r="A436" t="str">
            <v>60710-1700</v>
          </cell>
          <cell r="B436" t="str">
            <v>Salaries and wages-Purchasing</v>
          </cell>
          <cell r="C436">
            <v>6600</v>
          </cell>
          <cell r="E436">
            <v>2640</v>
          </cell>
          <cell r="F436">
            <v>0</v>
          </cell>
          <cell r="G436">
            <v>3960</v>
          </cell>
          <cell r="H436">
            <v>0</v>
          </cell>
        </row>
        <row r="437">
          <cell r="A437" t="str">
            <v>60710-2100</v>
          </cell>
          <cell r="B437" t="str">
            <v>Salaries and wages-Forming</v>
          </cell>
          <cell r="C437">
            <v>29367.45</v>
          </cell>
          <cell r="E437">
            <v>16480.8</v>
          </cell>
          <cell r="F437">
            <v>0</v>
          </cell>
          <cell r="G437">
            <v>12886.650000000001</v>
          </cell>
          <cell r="H437">
            <v>0</v>
          </cell>
        </row>
        <row r="438">
          <cell r="A438" t="str">
            <v>60710-2200</v>
          </cell>
          <cell r="B438" t="str">
            <v>Salaries and wages-Welding</v>
          </cell>
          <cell r="C438">
            <v>72372.25</v>
          </cell>
          <cell r="E438">
            <v>43184.74</v>
          </cell>
          <cell r="F438">
            <v>0</v>
          </cell>
          <cell r="G438">
            <v>29187.510000000002</v>
          </cell>
          <cell r="H438">
            <v>0</v>
          </cell>
        </row>
        <row r="439">
          <cell r="A439" t="str">
            <v>60710-2300</v>
          </cell>
          <cell r="B439" t="str">
            <v>Salaries and wages-Finishing</v>
          </cell>
          <cell r="C439">
            <v>50486.66</v>
          </cell>
          <cell r="E439">
            <v>26449.19</v>
          </cell>
          <cell r="F439">
            <v>0</v>
          </cell>
          <cell r="G439">
            <v>24037.470000000005</v>
          </cell>
          <cell r="H439">
            <v>0</v>
          </cell>
        </row>
        <row r="440">
          <cell r="A440" t="str">
            <v>60710-2400</v>
          </cell>
          <cell r="B440" t="str">
            <v>Salaries and wages-Maintenance</v>
          </cell>
          <cell r="C440">
            <v>132266</v>
          </cell>
          <cell r="E440">
            <v>66401.98</v>
          </cell>
          <cell r="F440">
            <v>0</v>
          </cell>
          <cell r="G440">
            <v>65864.02</v>
          </cell>
          <cell r="H440">
            <v>0</v>
          </cell>
        </row>
        <row r="441">
          <cell r="A441" t="str">
            <v>60710-2500</v>
          </cell>
          <cell r="B441" t="str">
            <v>Salaries and wages - QA/QC</v>
          </cell>
          <cell r="C441">
            <v>84943.11</v>
          </cell>
          <cell r="E441">
            <v>44425.16</v>
          </cell>
          <cell r="F441">
            <v>0</v>
          </cell>
          <cell r="G441">
            <v>40517.949999999997</v>
          </cell>
          <cell r="H441">
            <v>0</v>
          </cell>
        </row>
        <row r="442">
          <cell r="A442" t="str">
            <v>60710-2600</v>
          </cell>
          <cell r="B442" t="str">
            <v>Salaries and wages-Shipping</v>
          </cell>
          <cell r="C442">
            <v>44407.71</v>
          </cell>
          <cell r="E442">
            <v>23154.14</v>
          </cell>
          <cell r="F442">
            <v>0</v>
          </cell>
          <cell r="G442">
            <v>21253.57</v>
          </cell>
          <cell r="H442">
            <v>0</v>
          </cell>
        </row>
        <row r="443">
          <cell r="A443" t="str">
            <v>60710-2700</v>
          </cell>
          <cell r="B443" t="str">
            <v>Salaries and wages-Cranemen</v>
          </cell>
          <cell r="C443">
            <v>12284.88</v>
          </cell>
          <cell r="E443">
            <v>7969.58</v>
          </cell>
          <cell r="F443">
            <v>0</v>
          </cell>
          <cell r="G443">
            <v>4315.2999999999993</v>
          </cell>
          <cell r="H443">
            <v>0</v>
          </cell>
        </row>
        <row r="444">
          <cell r="A444" t="str">
            <v>60710-2800</v>
          </cell>
          <cell r="B444" t="str">
            <v>Salaries and wages-Storeroom</v>
          </cell>
          <cell r="C444">
            <v>12408.47</v>
          </cell>
          <cell r="E444">
            <v>6204.62</v>
          </cell>
          <cell r="F444">
            <v>0</v>
          </cell>
          <cell r="G444">
            <v>6203.8499999999995</v>
          </cell>
          <cell r="H444">
            <v>0</v>
          </cell>
        </row>
        <row r="445">
          <cell r="A445" t="str">
            <v>60710-2900</v>
          </cell>
          <cell r="B445" t="str">
            <v>Salaries and wages-General</v>
          </cell>
          <cell r="C445">
            <v>2389.5</v>
          </cell>
          <cell r="E445">
            <v>1381.5</v>
          </cell>
          <cell r="F445">
            <v>0</v>
          </cell>
          <cell r="G445">
            <v>1008</v>
          </cell>
          <cell r="H445">
            <v>0</v>
          </cell>
        </row>
        <row r="446">
          <cell r="A446" t="str">
            <v>60710-3000</v>
          </cell>
          <cell r="B446" t="str">
            <v>Salaries and Wages-Plate Mill</v>
          </cell>
          <cell r="C446">
            <v>0</v>
          </cell>
          <cell r="E446">
            <v>0</v>
          </cell>
          <cell r="F446">
            <v>0</v>
          </cell>
          <cell r="G446">
            <v>0</v>
          </cell>
          <cell r="H446">
            <v>0</v>
          </cell>
        </row>
        <row r="447">
          <cell r="A447" t="str">
            <v>60711</v>
          </cell>
          <cell r="B447" t="str">
            <v>Salary - Escrow CPW</v>
          </cell>
          <cell r="C447">
            <v>26086.959999999999</v>
          </cell>
          <cell r="E447">
            <v>13043.48</v>
          </cell>
          <cell r="F447">
            <v>0</v>
          </cell>
          <cell r="G447">
            <v>13043.48</v>
          </cell>
          <cell r="H447">
            <v>0</v>
          </cell>
        </row>
        <row r="448">
          <cell r="A448" t="str">
            <v>60715</v>
          </cell>
          <cell r="B448" t="str">
            <v>Recruitment Expenses</v>
          </cell>
          <cell r="C448">
            <v>4085</v>
          </cell>
          <cell r="E448">
            <v>2105</v>
          </cell>
          <cell r="F448">
            <v>0</v>
          </cell>
          <cell r="G448">
            <v>1980</v>
          </cell>
          <cell r="H448">
            <v>0</v>
          </cell>
        </row>
        <row r="449">
          <cell r="A449" t="str">
            <v>60720</v>
          </cell>
          <cell r="B449" t="str">
            <v>Employee Bonus</v>
          </cell>
          <cell r="C449">
            <v>0</v>
          </cell>
          <cell r="E449">
            <v>0</v>
          </cell>
          <cell r="F449">
            <v>0</v>
          </cell>
          <cell r="G449">
            <v>0</v>
          </cell>
          <cell r="H449">
            <v>0</v>
          </cell>
        </row>
        <row r="450">
          <cell r="A450" t="str">
            <v>60730</v>
          </cell>
          <cell r="B450" t="str">
            <v>Wages - Contract</v>
          </cell>
          <cell r="C450">
            <v>50624.15</v>
          </cell>
          <cell r="E450">
            <v>36197.15</v>
          </cell>
          <cell r="F450">
            <v>0</v>
          </cell>
          <cell r="G450">
            <v>14427</v>
          </cell>
          <cell r="H450">
            <v>0</v>
          </cell>
        </row>
        <row r="451">
          <cell r="A451" t="str">
            <v>60750</v>
          </cell>
          <cell r="B451" t="str">
            <v>SAW Pipes Ltd.-exp on behalf</v>
          </cell>
          <cell r="C451">
            <v>0</v>
          </cell>
          <cell r="E451">
            <v>0</v>
          </cell>
          <cell r="F451">
            <v>0</v>
          </cell>
          <cell r="G451">
            <v>0</v>
          </cell>
          <cell r="H451">
            <v>0</v>
          </cell>
        </row>
        <row r="452">
          <cell r="A452" t="str">
            <v>60755</v>
          </cell>
          <cell r="B452" t="str">
            <v>ST. JAMES-Exp on behalf</v>
          </cell>
          <cell r="C452">
            <v>0</v>
          </cell>
          <cell r="E452">
            <v>0</v>
          </cell>
          <cell r="F452">
            <v>0</v>
          </cell>
          <cell r="G452">
            <v>0</v>
          </cell>
          <cell r="H452">
            <v>0</v>
          </cell>
        </row>
        <row r="453">
          <cell r="A453" t="str">
            <v>60756</v>
          </cell>
          <cell r="B453" t="str">
            <v>Expenses Incurred-Sable</v>
          </cell>
          <cell r="C453">
            <v>0</v>
          </cell>
          <cell r="E453">
            <v>0</v>
          </cell>
          <cell r="F453">
            <v>0</v>
          </cell>
          <cell r="G453">
            <v>0</v>
          </cell>
          <cell r="H453">
            <v>0</v>
          </cell>
        </row>
        <row r="454">
          <cell r="A454" t="str">
            <v>60760</v>
          </cell>
          <cell r="B454" t="str">
            <v>Loss on Impairment of Asset</v>
          </cell>
          <cell r="C454">
            <v>0</v>
          </cell>
          <cell r="E454">
            <v>0</v>
          </cell>
          <cell r="F454">
            <v>0</v>
          </cell>
          <cell r="G454">
            <v>0</v>
          </cell>
          <cell r="H454">
            <v>0</v>
          </cell>
        </row>
        <row r="455">
          <cell r="A455" t="str">
            <v>80000</v>
          </cell>
          <cell r="B455" t="str">
            <v>Disposal of Assets-Proceeds</v>
          </cell>
          <cell r="C455">
            <v>0</v>
          </cell>
          <cell r="E455">
            <v>0</v>
          </cell>
          <cell r="F455">
            <v>0</v>
          </cell>
          <cell r="G455">
            <v>0</v>
          </cell>
          <cell r="H455">
            <v>0</v>
          </cell>
        </row>
        <row r="456">
          <cell r="A456" t="str">
            <v>80100</v>
          </cell>
          <cell r="B456" t="str">
            <v>Disposal of Assets-Cost</v>
          </cell>
          <cell r="C456">
            <v>0</v>
          </cell>
          <cell r="E456">
            <v>0</v>
          </cell>
          <cell r="F456">
            <v>0</v>
          </cell>
          <cell r="G456">
            <v>0</v>
          </cell>
          <cell r="H456">
            <v>0</v>
          </cell>
        </row>
        <row r="457">
          <cell r="A457" t="str">
            <v>90000</v>
          </cell>
          <cell r="B457" t="str">
            <v>Corporate Income Taxes</v>
          </cell>
          <cell r="C457">
            <v>0</v>
          </cell>
          <cell r="E457">
            <v>0</v>
          </cell>
          <cell r="F457">
            <v>0</v>
          </cell>
          <cell r="G457">
            <v>0</v>
          </cell>
          <cell r="H457">
            <v>0</v>
          </cell>
        </row>
        <row r="458">
          <cell r="A458" t="str">
            <v>90050</v>
          </cell>
          <cell r="B458" t="str">
            <v>Payroll Taxes</v>
          </cell>
          <cell r="C458">
            <v>0</v>
          </cell>
          <cell r="E458">
            <v>0</v>
          </cell>
          <cell r="F458">
            <v>0</v>
          </cell>
          <cell r="G458">
            <v>0</v>
          </cell>
          <cell r="H458">
            <v>0</v>
          </cell>
        </row>
        <row r="459">
          <cell r="A459" t="str">
            <v>90050-1100</v>
          </cell>
          <cell r="B459" t="str">
            <v>Payroll Taxes-Social security</v>
          </cell>
          <cell r="C459">
            <v>31376.39</v>
          </cell>
          <cell r="E459">
            <v>16581.53</v>
          </cell>
          <cell r="F459">
            <v>0</v>
          </cell>
          <cell r="G459">
            <v>14794.86</v>
          </cell>
          <cell r="H459">
            <v>0</v>
          </cell>
        </row>
        <row r="460">
          <cell r="A460" t="str">
            <v>90050-1200</v>
          </cell>
          <cell r="B460" t="str">
            <v>Payroll Taxes-Medicare</v>
          </cell>
          <cell r="C460">
            <v>7407.24</v>
          </cell>
          <cell r="E460">
            <v>3947.14</v>
          </cell>
          <cell r="F460">
            <v>0</v>
          </cell>
          <cell r="G460">
            <v>3460.1</v>
          </cell>
          <cell r="H460">
            <v>0</v>
          </cell>
        </row>
        <row r="461">
          <cell r="A461" t="str">
            <v>90050-1300</v>
          </cell>
          <cell r="B461" t="str">
            <v>Payroll Taxes-FUTA</v>
          </cell>
          <cell r="C461">
            <v>775.97</v>
          </cell>
          <cell r="E461">
            <v>430.5</v>
          </cell>
          <cell r="F461">
            <v>0</v>
          </cell>
          <cell r="G461">
            <v>345.47</v>
          </cell>
          <cell r="H461">
            <v>0</v>
          </cell>
        </row>
        <row r="462">
          <cell r="A462" t="str">
            <v>90050-1400</v>
          </cell>
          <cell r="B462" t="str">
            <v>Payroll Taxes-SUTA</v>
          </cell>
          <cell r="C462">
            <v>6819.54</v>
          </cell>
          <cell r="E462">
            <v>3764.28</v>
          </cell>
          <cell r="F462">
            <v>0</v>
          </cell>
          <cell r="G462">
            <v>3055.2599999999998</v>
          </cell>
          <cell r="H462">
            <v>0</v>
          </cell>
        </row>
        <row r="463">
          <cell r="A463" t="str">
            <v>90060</v>
          </cell>
          <cell r="B463" t="str">
            <v>Misc. Taxes</v>
          </cell>
          <cell r="C463">
            <v>1303.08</v>
          </cell>
          <cell r="E463">
            <v>651.54</v>
          </cell>
          <cell r="F463">
            <v>0</v>
          </cell>
          <cell r="G463">
            <v>651.54</v>
          </cell>
          <cell r="H463">
            <v>0</v>
          </cell>
        </row>
        <row r="464">
          <cell r="A464" t="str">
            <v>90100</v>
          </cell>
          <cell r="B464" t="str">
            <v>Income tax benefit</v>
          </cell>
          <cell r="C464">
            <v>0</v>
          </cell>
          <cell r="E464">
            <v>0</v>
          </cell>
          <cell r="F464">
            <v>0</v>
          </cell>
          <cell r="G464">
            <v>0</v>
          </cell>
          <cell r="H464">
            <v>0</v>
          </cell>
        </row>
        <row r="465">
          <cell r="A465" t="str">
            <v>90150</v>
          </cell>
          <cell r="B465" t="str">
            <v>Franchise Tax</v>
          </cell>
          <cell r="C465">
            <v>0</v>
          </cell>
          <cell r="E465">
            <v>0</v>
          </cell>
          <cell r="F465">
            <v>0</v>
          </cell>
          <cell r="G465">
            <v>0</v>
          </cell>
          <cell r="H465">
            <v>0</v>
          </cell>
        </row>
        <row r="466">
          <cell r="A466" t="str">
            <v>90159</v>
          </cell>
          <cell r="B466" t="str">
            <v>Property Tax - Prior year</v>
          </cell>
          <cell r="C466">
            <v>0</v>
          </cell>
          <cell r="E466">
            <v>0</v>
          </cell>
          <cell r="F466">
            <v>0</v>
          </cell>
          <cell r="G466">
            <v>0</v>
          </cell>
          <cell r="H466">
            <v>0</v>
          </cell>
        </row>
        <row r="467">
          <cell r="A467" t="str">
            <v>90160</v>
          </cell>
          <cell r="B467" t="str">
            <v>Property Tax - Current year</v>
          </cell>
          <cell r="C467">
            <v>40000</v>
          </cell>
          <cell r="E467">
            <v>20000</v>
          </cell>
          <cell r="F467">
            <v>0</v>
          </cell>
          <cell r="G467">
            <v>20000</v>
          </cell>
          <cell r="H467">
            <v>0</v>
          </cell>
        </row>
        <row r="468">
          <cell r="A468" t="str">
            <v>90161</v>
          </cell>
          <cell r="B468" t="str">
            <v>Property Tax - Prior Years</v>
          </cell>
          <cell r="C468">
            <v>0</v>
          </cell>
          <cell r="E468">
            <v>0</v>
          </cell>
          <cell r="F468">
            <v>0</v>
          </cell>
          <cell r="G468">
            <v>0</v>
          </cell>
          <cell r="H468">
            <v>0</v>
          </cell>
        </row>
        <row r="469">
          <cell r="A469" t="str">
            <v>90200</v>
          </cell>
          <cell r="B469" t="str">
            <v>Federal Unemployment Tax</v>
          </cell>
          <cell r="C469">
            <v>0</v>
          </cell>
          <cell r="E469">
            <v>0</v>
          </cell>
          <cell r="F469">
            <v>0</v>
          </cell>
          <cell r="G469">
            <v>0</v>
          </cell>
          <cell r="H469">
            <v>0</v>
          </cell>
        </row>
        <row r="470">
          <cell r="A470" t="str">
            <v>90300</v>
          </cell>
          <cell r="B470" t="str">
            <v>State Unemployment Tax</v>
          </cell>
          <cell r="C470">
            <v>0</v>
          </cell>
          <cell r="E470">
            <v>0</v>
          </cell>
          <cell r="F470">
            <v>0</v>
          </cell>
          <cell r="G470">
            <v>0</v>
          </cell>
          <cell r="H470">
            <v>0</v>
          </cell>
        </row>
        <row r="471">
          <cell r="A471" t="str">
            <v>90500</v>
          </cell>
          <cell r="B471" t="str">
            <v>Deferred Taxes Adjustment</v>
          </cell>
          <cell r="C471">
            <v>0</v>
          </cell>
          <cell r="E471">
            <v>0</v>
          </cell>
          <cell r="F471">
            <v>0</v>
          </cell>
          <cell r="G471">
            <v>0</v>
          </cell>
          <cell r="H471">
            <v>0</v>
          </cell>
        </row>
      </sheetData>
      <sheetData sheetId="3" refreshError="1">
        <row r="131">
          <cell r="A131" t="str">
            <v>40000</v>
          </cell>
          <cell r="B131" t="str">
            <v>Sales</v>
          </cell>
          <cell r="C131">
            <v>0</v>
          </cell>
          <cell r="E131">
            <v>0</v>
          </cell>
          <cell r="F131">
            <v>0</v>
          </cell>
          <cell r="G131">
            <v>0</v>
          </cell>
          <cell r="H131">
            <v>0</v>
          </cell>
        </row>
        <row r="132">
          <cell r="A132" t="str">
            <v>40000-8100</v>
          </cell>
          <cell r="B132" t="str">
            <v>Sales - Primary Pipes</v>
          </cell>
          <cell r="D132">
            <v>0</v>
          </cell>
          <cell r="E132">
            <v>0</v>
          </cell>
          <cell r="F132">
            <v>0</v>
          </cell>
          <cell r="G132">
            <v>0</v>
          </cell>
          <cell r="H132">
            <v>0</v>
          </cell>
        </row>
        <row r="133">
          <cell r="A133" t="str">
            <v>40000-8200</v>
          </cell>
          <cell r="B133" t="str">
            <v>Revenue - Stocking charges</v>
          </cell>
          <cell r="D133">
            <v>16557.18</v>
          </cell>
          <cell r="E133">
            <v>0</v>
          </cell>
          <cell r="F133">
            <v>16557.18</v>
          </cell>
          <cell r="G133">
            <v>0</v>
          </cell>
          <cell r="H133">
            <v>0</v>
          </cell>
        </row>
        <row r="134">
          <cell r="A134" t="str">
            <v>40000-8300</v>
          </cell>
          <cell r="B134" t="str">
            <v>Sales - Scrap</v>
          </cell>
          <cell r="D134">
            <v>0</v>
          </cell>
          <cell r="E134">
            <v>0</v>
          </cell>
          <cell r="F134">
            <v>0</v>
          </cell>
          <cell r="G134">
            <v>0</v>
          </cell>
          <cell r="H134">
            <v>0</v>
          </cell>
        </row>
        <row r="135">
          <cell r="A135" t="str">
            <v>40000-8400</v>
          </cell>
          <cell r="B135" t="str">
            <v>Sales - Used Oil</v>
          </cell>
          <cell r="C135">
            <v>0</v>
          </cell>
          <cell r="E135">
            <v>0</v>
          </cell>
          <cell r="F135">
            <v>0</v>
          </cell>
          <cell r="G135">
            <v>0</v>
          </cell>
          <cell r="H135">
            <v>0</v>
          </cell>
        </row>
        <row r="136">
          <cell r="A136" t="str">
            <v>40000-8500</v>
          </cell>
          <cell r="B136" t="str">
            <v>Sales - Conversion</v>
          </cell>
          <cell r="D136">
            <v>1256724.6499999999</v>
          </cell>
          <cell r="E136">
            <v>0</v>
          </cell>
          <cell r="F136">
            <v>1256724.6499999999</v>
          </cell>
          <cell r="G136">
            <v>0</v>
          </cell>
          <cell r="H136">
            <v>0</v>
          </cell>
        </row>
        <row r="137">
          <cell r="A137" t="str">
            <v>40100</v>
          </cell>
          <cell r="B137" t="str">
            <v>Sales Returns &amp; Allowances</v>
          </cell>
          <cell r="C137">
            <v>0</v>
          </cell>
          <cell r="E137">
            <v>0</v>
          </cell>
          <cell r="F137">
            <v>0</v>
          </cell>
          <cell r="G137">
            <v>0</v>
          </cell>
          <cell r="H137">
            <v>0</v>
          </cell>
        </row>
        <row r="138">
          <cell r="A138" t="str">
            <v>40150</v>
          </cell>
          <cell r="B138" t="str">
            <v>Sales Discounts</v>
          </cell>
          <cell r="C138">
            <v>0</v>
          </cell>
          <cell r="E138">
            <v>0</v>
          </cell>
          <cell r="F138">
            <v>0</v>
          </cell>
          <cell r="G138">
            <v>0</v>
          </cell>
          <cell r="H138">
            <v>0</v>
          </cell>
        </row>
        <row r="139">
          <cell r="A139" t="str">
            <v>40170</v>
          </cell>
          <cell r="B139" t="str">
            <v>Sales Commissions - USS</v>
          </cell>
          <cell r="D139">
            <v>0</v>
          </cell>
          <cell r="E139">
            <v>0</v>
          </cell>
          <cell r="F139">
            <v>0</v>
          </cell>
          <cell r="G139">
            <v>0</v>
          </cell>
          <cell r="H139">
            <v>0</v>
          </cell>
        </row>
        <row r="140">
          <cell r="A140" t="str">
            <v>40180</v>
          </cell>
          <cell r="B140" t="str">
            <v>Sales Commissions - Other</v>
          </cell>
          <cell r="C140">
            <v>0</v>
          </cell>
          <cell r="E140">
            <v>0</v>
          </cell>
          <cell r="F140">
            <v>0</v>
          </cell>
          <cell r="G140">
            <v>0</v>
          </cell>
          <cell r="H140">
            <v>0</v>
          </cell>
        </row>
        <row r="141">
          <cell r="A141" t="str">
            <v>40200</v>
          </cell>
          <cell r="B141" t="str">
            <v>Delivery Revenue</v>
          </cell>
          <cell r="C141">
            <v>0</v>
          </cell>
          <cell r="E141">
            <v>0</v>
          </cell>
          <cell r="F141">
            <v>0</v>
          </cell>
          <cell r="G141">
            <v>0</v>
          </cell>
          <cell r="H141">
            <v>0</v>
          </cell>
        </row>
        <row r="142">
          <cell r="A142" t="str">
            <v>40205</v>
          </cell>
          <cell r="B142" t="str">
            <v>Income - Change in Dep. Method</v>
          </cell>
          <cell r="C142">
            <v>0</v>
          </cell>
          <cell r="E142">
            <v>0</v>
          </cell>
          <cell r="F142">
            <v>0</v>
          </cell>
          <cell r="G142">
            <v>0</v>
          </cell>
          <cell r="H142">
            <v>0</v>
          </cell>
        </row>
        <row r="143">
          <cell r="A143" t="str">
            <v>40206</v>
          </cell>
          <cell r="B143" t="str">
            <v>Gain/Loss on Disposal of Asset</v>
          </cell>
          <cell r="C143">
            <v>0</v>
          </cell>
          <cell r="E143">
            <v>0</v>
          </cell>
          <cell r="F143">
            <v>0</v>
          </cell>
          <cell r="G143">
            <v>0</v>
          </cell>
          <cell r="H143">
            <v>0</v>
          </cell>
        </row>
        <row r="144">
          <cell r="A144" t="str">
            <v>40210</v>
          </cell>
          <cell r="B144" t="str">
            <v>Income-Forgiveness of Interest</v>
          </cell>
          <cell r="C144">
            <v>0</v>
          </cell>
          <cell r="E144">
            <v>0</v>
          </cell>
          <cell r="F144">
            <v>0</v>
          </cell>
          <cell r="G144">
            <v>0</v>
          </cell>
          <cell r="H144">
            <v>0</v>
          </cell>
        </row>
        <row r="145">
          <cell r="A145" t="str">
            <v>40220</v>
          </cell>
          <cell r="B145" t="str">
            <v>Interest Income</v>
          </cell>
          <cell r="C145">
            <v>0</v>
          </cell>
          <cell r="E145">
            <v>0</v>
          </cell>
          <cell r="F145">
            <v>0</v>
          </cell>
          <cell r="G145">
            <v>0</v>
          </cell>
          <cell r="H145">
            <v>0</v>
          </cell>
        </row>
        <row r="146">
          <cell r="A146" t="str">
            <v>40230</v>
          </cell>
          <cell r="B146" t="str">
            <v>Misc. Income</v>
          </cell>
          <cell r="D146">
            <v>45435.67</v>
          </cell>
          <cell r="E146">
            <v>0</v>
          </cell>
          <cell r="F146">
            <v>1510</v>
          </cell>
          <cell r="G146">
            <v>0</v>
          </cell>
          <cell r="H146">
            <v>43925.67</v>
          </cell>
        </row>
        <row r="147">
          <cell r="A147" t="str">
            <v>40240</v>
          </cell>
          <cell r="B147" t="str">
            <v>Claims on Plates</v>
          </cell>
          <cell r="C147">
            <v>0</v>
          </cell>
          <cell r="E147">
            <v>0</v>
          </cell>
          <cell r="F147">
            <v>0</v>
          </cell>
          <cell r="G147">
            <v>0</v>
          </cell>
          <cell r="H147">
            <v>0</v>
          </cell>
        </row>
        <row r="148">
          <cell r="A148" t="str">
            <v>40250</v>
          </cell>
          <cell r="B148" t="str">
            <v>Income/Loss from CR SAW Invsmt</v>
          </cell>
          <cell r="C148">
            <v>0</v>
          </cell>
          <cell r="E148">
            <v>0</v>
          </cell>
          <cell r="F148">
            <v>0</v>
          </cell>
          <cell r="G148">
            <v>0</v>
          </cell>
          <cell r="H148">
            <v>0</v>
          </cell>
        </row>
        <row r="149">
          <cell r="A149" t="str">
            <v>40260</v>
          </cell>
          <cell r="B149" t="str">
            <v>Income/Loss from USD Invsmt</v>
          </cell>
          <cell r="C149">
            <v>0</v>
          </cell>
          <cell r="E149">
            <v>0</v>
          </cell>
          <cell r="F149">
            <v>0</v>
          </cell>
          <cell r="G149">
            <v>0</v>
          </cell>
          <cell r="H149">
            <v>0</v>
          </cell>
        </row>
        <row r="150">
          <cell r="A150" t="str">
            <v>40270</v>
          </cell>
          <cell r="B150" t="str">
            <v>Extraordinary Gain-Insrnc Clm</v>
          </cell>
          <cell r="C150">
            <v>0</v>
          </cell>
          <cell r="E150">
            <v>0</v>
          </cell>
          <cell r="F150">
            <v>0</v>
          </cell>
          <cell r="G150">
            <v>0</v>
          </cell>
          <cell r="H150">
            <v>0</v>
          </cell>
        </row>
        <row r="151">
          <cell r="A151" t="str">
            <v>50000-1030</v>
          </cell>
          <cell r="B151" t="str">
            <v>U-Press Cylinder Repairs</v>
          </cell>
          <cell r="C151">
            <v>0</v>
          </cell>
          <cell r="E151">
            <v>0</v>
          </cell>
          <cell r="F151">
            <v>0</v>
          </cell>
          <cell r="G151">
            <v>0</v>
          </cell>
          <cell r="H151">
            <v>0</v>
          </cell>
        </row>
        <row r="152">
          <cell r="A152" t="str">
            <v>50109-1000</v>
          </cell>
          <cell r="B152" t="str">
            <v>Oils &amp; Lubs. PP/PPEP</v>
          </cell>
          <cell r="C152">
            <v>0</v>
          </cell>
          <cell r="E152">
            <v>0</v>
          </cell>
          <cell r="F152">
            <v>0</v>
          </cell>
          <cell r="G152">
            <v>0</v>
          </cell>
          <cell r="H152">
            <v>0</v>
          </cell>
        </row>
        <row r="153">
          <cell r="A153" t="str">
            <v>50115-1000</v>
          </cell>
          <cell r="B153" t="str">
            <v>Hardware PP/PPEP</v>
          </cell>
          <cell r="C153">
            <v>0</v>
          </cell>
          <cell r="E153">
            <v>0</v>
          </cell>
          <cell r="F153">
            <v>0</v>
          </cell>
          <cell r="G153">
            <v>0</v>
          </cell>
          <cell r="H153">
            <v>0</v>
          </cell>
        </row>
        <row r="154">
          <cell r="A154" t="str">
            <v>50117-1000</v>
          </cell>
          <cell r="B154" t="str">
            <v>Electrical/Elect. item PP/PPEP</v>
          </cell>
          <cell r="C154">
            <v>0</v>
          </cell>
          <cell r="E154">
            <v>0</v>
          </cell>
          <cell r="F154">
            <v>0</v>
          </cell>
          <cell r="G154">
            <v>0</v>
          </cell>
          <cell r="H154">
            <v>0</v>
          </cell>
        </row>
        <row r="155">
          <cell r="A155" t="str">
            <v>50119-1000</v>
          </cell>
          <cell r="B155" t="str">
            <v>Tools PP/PPEP</v>
          </cell>
          <cell r="C155">
            <v>0</v>
          </cell>
          <cell r="E155">
            <v>0</v>
          </cell>
          <cell r="F155">
            <v>0</v>
          </cell>
          <cell r="G155">
            <v>0</v>
          </cell>
          <cell r="H155">
            <v>0</v>
          </cell>
        </row>
        <row r="156">
          <cell r="A156" t="str">
            <v>50121-1000</v>
          </cell>
          <cell r="B156" t="str">
            <v>Rep. &amp; Maint. PP/PPEP</v>
          </cell>
          <cell r="C156">
            <v>7600</v>
          </cell>
          <cell r="E156">
            <v>7600</v>
          </cell>
          <cell r="F156">
            <v>0</v>
          </cell>
          <cell r="G156">
            <v>0</v>
          </cell>
          <cell r="H156">
            <v>0</v>
          </cell>
        </row>
        <row r="157">
          <cell r="A157" t="str">
            <v>50123-1000</v>
          </cell>
          <cell r="B157" t="str">
            <v>Other Factory Supplies PP/PPEP</v>
          </cell>
          <cell r="C157">
            <v>0</v>
          </cell>
          <cell r="E157">
            <v>0</v>
          </cell>
          <cell r="F157">
            <v>0</v>
          </cell>
          <cell r="G157">
            <v>0</v>
          </cell>
          <cell r="H157">
            <v>0</v>
          </cell>
        </row>
        <row r="158">
          <cell r="A158" t="str">
            <v>50209-1010</v>
          </cell>
          <cell r="B158" t="str">
            <v>Oils &amp; Lub. EP/PPEP</v>
          </cell>
          <cell r="C158">
            <v>0</v>
          </cell>
          <cell r="E158">
            <v>0</v>
          </cell>
          <cell r="F158">
            <v>0</v>
          </cell>
          <cell r="G158">
            <v>0</v>
          </cell>
          <cell r="H158">
            <v>0</v>
          </cell>
        </row>
        <row r="159">
          <cell r="A159" t="str">
            <v>50215-1010</v>
          </cell>
          <cell r="B159" t="str">
            <v>Hardware EP/PPEP</v>
          </cell>
          <cell r="C159">
            <v>0</v>
          </cell>
          <cell r="E159">
            <v>0</v>
          </cell>
          <cell r="F159">
            <v>0</v>
          </cell>
          <cell r="G159">
            <v>0</v>
          </cell>
          <cell r="H159">
            <v>0</v>
          </cell>
        </row>
        <row r="160">
          <cell r="A160" t="str">
            <v>50217-1010</v>
          </cell>
          <cell r="B160" t="str">
            <v>Electrical/Elec.item EP/PPEP</v>
          </cell>
          <cell r="C160">
            <v>0.91</v>
          </cell>
          <cell r="E160">
            <v>0.91</v>
          </cell>
          <cell r="F160">
            <v>0</v>
          </cell>
          <cell r="G160">
            <v>0</v>
          </cell>
          <cell r="H160">
            <v>0</v>
          </cell>
        </row>
        <row r="161">
          <cell r="A161" t="str">
            <v>50219-1010</v>
          </cell>
          <cell r="B161" t="str">
            <v>Tools EP/PPEP</v>
          </cell>
          <cell r="C161">
            <v>0</v>
          </cell>
          <cell r="E161">
            <v>0</v>
          </cell>
          <cell r="F161">
            <v>0</v>
          </cell>
          <cell r="G161">
            <v>0</v>
          </cell>
          <cell r="H161">
            <v>0</v>
          </cell>
        </row>
        <row r="162">
          <cell r="A162" t="str">
            <v>50221-1010</v>
          </cell>
          <cell r="B162" t="str">
            <v>Rep. &amp; Maint. EP/PPEP</v>
          </cell>
          <cell r="C162">
            <v>1705.67</v>
          </cell>
          <cell r="E162">
            <v>1705.67</v>
          </cell>
          <cell r="F162">
            <v>0</v>
          </cell>
          <cell r="G162">
            <v>0</v>
          </cell>
          <cell r="H162">
            <v>0</v>
          </cell>
        </row>
        <row r="163">
          <cell r="A163" t="str">
            <v>50223-1010</v>
          </cell>
          <cell r="B163" t="str">
            <v>Other Factory Supplies EP/PPEP</v>
          </cell>
          <cell r="C163">
            <v>5769.3</v>
          </cell>
          <cell r="E163">
            <v>5769.3</v>
          </cell>
          <cell r="F163">
            <v>0</v>
          </cell>
          <cell r="G163">
            <v>0</v>
          </cell>
          <cell r="H163">
            <v>0</v>
          </cell>
        </row>
        <row r="164">
          <cell r="A164" t="str">
            <v>50309-1020</v>
          </cell>
          <cell r="B164" t="str">
            <v>Oils &amp; Lub. EC/FL</v>
          </cell>
          <cell r="C164">
            <v>0</v>
          </cell>
          <cell r="E164">
            <v>0</v>
          </cell>
          <cell r="F164">
            <v>0</v>
          </cell>
          <cell r="G164">
            <v>0</v>
          </cell>
          <cell r="H164">
            <v>0</v>
          </cell>
        </row>
        <row r="165">
          <cell r="A165" t="str">
            <v>50315-1020</v>
          </cell>
          <cell r="B165" t="str">
            <v>Hardware EC/FL</v>
          </cell>
          <cell r="C165">
            <v>0</v>
          </cell>
          <cell r="E165">
            <v>0</v>
          </cell>
          <cell r="F165">
            <v>0</v>
          </cell>
          <cell r="G165">
            <v>0</v>
          </cell>
          <cell r="H165">
            <v>0</v>
          </cell>
        </row>
        <row r="166">
          <cell r="A166" t="str">
            <v>50317-1020</v>
          </cell>
          <cell r="B166" t="str">
            <v>Electrical/Elect. items EC/FL</v>
          </cell>
          <cell r="C166">
            <v>0</v>
          </cell>
          <cell r="E166">
            <v>0</v>
          </cell>
          <cell r="F166">
            <v>0</v>
          </cell>
          <cell r="G166">
            <v>0</v>
          </cell>
          <cell r="H166">
            <v>0</v>
          </cell>
        </row>
        <row r="167">
          <cell r="A167" t="str">
            <v>50319-1020</v>
          </cell>
          <cell r="B167" t="str">
            <v>Tools EC/FL</v>
          </cell>
          <cell r="C167">
            <v>0</v>
          </cell>
          <cell r="E167">
            <v>0</v>
          </cell>
          <cell r="F167">
            <v>0</v>
          </cell>
          <cell r="G167">
            <v>0</v>
          </cell>
          <cell r="H167">
            <v>0</v>
          </cell>
        </row>
        <row r="168">
          <cell r="A168" t="str">
            <v>50321-1020</v>
          </cell>
          <cell r="B168" t="str">
            <v>Rep. &amp; Maint. EC/FL</v>
          </cell>
          <cell r="C168">
            <v>5805</v>
          </cell>
          <cell r="E168">
            <v>2811</v>
          </cell>
          <cell r="F168">
            <v>0</v>
          </cell>
          <cell r="G168">
            <v>2994</v>
          </cell>
          <cell r="H168">
            <v>0</v>
          </cell>
        </row>
        <row r="169">
          <cell r="A169" t="str">
            <v>50323-1020</v>
          </cell>
          <cell r="B169" t="str">
            <v>Other Factory Supplies EC/FL</v>
          </cell>
          <cell r="C169">
            <v>0</v>
          </cell>
          <cell r="E169">
            <v>0</v>
          </cell>
          <cell r="F169">
            <v>0</v>
          </cell>
          <cell r="G169">
            <v>0</v>
          </cell>
          <cell r="H169">
            <v>0</v>
          </cell>
        </row>
        <row r="170">
          <cell r="A170" t="str">
            <v>50409-1030</v>
          </cell>
          <cell r="B170" t="str">
            <v>Oils &amp; Lub. UP/FL</v>
          </cell>
          <cell r="C170">
            <v>1041.7</v>
          </cell>
          <cell r="E170">
            <v>1041.7</v>
          </cell>
          <cell r="F170">
            <v>0</v>
          </cell>
          <cell r="G170">
            <v>0</v>
          </cell>
          <cell r="H170">
            <v>0</v>
          </cell>
        </row>
        <row r="171">
          <cell r="A171" t="str">
            <v>50415-1030</v>
          </cell>
          <cell r="B171" t="str">
            <v>Hardware UP/FL</v>
          </cell>
          <cell r="C171">
            <v>0</v>
          </cell>
          <cell r="E171">
            <v>0</v>
          </cell>
          <cell r="F171">
            <v>0</v>
          </cell>
          <cell r="G171">
            <v>0</v>
          </cell>
          <cell r="H171">
            <v>0</v>
          </cell>
        </row>
        <row r="172">
          <cell r="A172" t="str">
            <v>50417-1030</v>
          </cell>
          <cell r="B172" t="str">
            <v>Electrical/Elect. items UP/FL</v>
          </cell>
          <cell r="C172">
            <v>0</v>
          </cell>
          <cell r="E172">
            <v>0</v>
          </cell>
          <cell r="F172">
            <v>0</v>
          </cell>
          <cell r="G172">
            <v>0</v>
          </cell>
          <cell r="H172">
            <v>0</v>
          </cell>
        </row>
        <row r="173">
          <cell r="A173" t="str">
            <v>50419-1030</v>
          </cell>
          <cell r="B173" t="str">
            <v>Tools UP/FL</v>
          </cell>
          <cell r="C173">
            <v>0</v>
          </cell>
          <cell r="E173">
            <v>0</v>
          </cell>
          <cell r="F173">
            <v>0</v>
          </cell>
          <cell r="G173">
            <v>0</v>
          </cell>
          <cell r="H173">
            <v>0</v>
          </cell>
        </row>
        <row r="174">
          <cell r="A174" t="str">
            <v>50421-1030</v>
          </cell>
          <cell r="B174" t="str">
            <v>Rep &amp; Maint.UP/FL</v>
          </cell>
          <cell r="C174">
            <v>952.5</v>
          </cell>
          <cell r="E174">
            <v>952.5</v>
          </cell>
          <cell r="F174">
            <v>0</v>
          </cell>
          <cell r="G174">
            <v>0</v>
          </cell>
          <cell r="H174">
            <v>0</v>
          </cell>
        </row>
        <row r="175">
          <cell r="A175" t="str">
            <v>50423-1030</v>
          </cell>
          <cell r="B175" t="str">
            <v>Other Factory Supplies UP/FL</v>
          </cell>
          <cell r="C175">
            <v>0</v>
          </cell>
          <cell r="E175">
            <v>0</v>
          </cell>
          <cell r="F175">
            <v>0</v>
          </cell>
          <cell r="G175">
            <v>0</v>
          </cell>
          <cell r="H175">
            <v>0</v>
          </cell>
        </row>
        <row r="176">
          <cell r="A176" t="str">
            <v>50509-1040</v>
          </cell>
          <cell r="B176" t="str">
            <v>Oils &amp; Lub. OP/FL</v>
          </cell>
          <cell r="C176">
            <v>71.48</v>
          </cell>
          <cell r="E176">
            <v>71.48</v>
          </cell>
          <cell r="F176">
            <v>0</v>
          </cell>
          <cell r="G176">
            <v>0</v>
          </cell>
          <cell r="H176">
            <v>0</v>
          </cell>
        </row>
        <row r="177">
          <cell r="A177" t="str">
            <v>50515-1040</v>
          </cell>
          <cell r="B177" t="str">
            <v>Hardware OP/FL</v>
          </cell>
          <cell r="C177">
            <v>0</v>
          </cell>
          <cell r="E177">
            <v>0</v>
          </cell>
          <cell r="F177">
            <v>0</v>
          </cell>
          <cell r="G177">
            <v>0</v>
          </cell>
          <cell r="H177">
            <v>0</v>
          </cell>
        </row>
        <row r="178">
          <cell r="A178" t="str">
            <v>50517-1040</v>
          </cell>
          <cell r="B178" t="str">
            <v>Electrical/Elect. items OP/FL</v>
          </cell>
          <cell r="C178">
            <v>0</v>
          </cell>
          <cell r="E178">
            <v>0</v>
          </cell>
          <cell r="F178">
            <v>0</v>
          </cell>
          <cell r="G178">
            <v>0</v>
          </cell>
          <cell r="H178">
            <v>0</v>
          </cell>
        </row>
        <row r="179">
          <cell r="A179" t="str">
            <v>50519-1040</v>
          </cell>
          <cell r="B179" t="str">
            <v>Tools OP/FL</v>
          </cell>
          <cell r="C179">
            <v>0</v>
          </cell>
          <cell r="E179">
            <v>0</v>
          </cell>
          <cell r="F179">
            <v>0</v>
          </cell>
          <cell r="G179">
            <v>0</v>
          </cell>
          <cell r="H179">
            <v>0</v>
          </cell>
        </row>
        <row r="180">
          <cell r="A180" t="str">
            <v>50521-1040</v>
          </cell>
          <cell r="B180" t="str">
            <v>Rep. &amp; Maint.OP/FL</v>
          </cell>
          <cell r="C180">
            <v>2697.68</v>
          </cell>
          <cell r="E180">
            <v>2697.68</v>
          </cell>
          <cell r="F180">
            <v>0</v>
          </cell>
          <cell r="G180">
            <v>0</v>
          </cell>
          <cell r="H180">
            <v>0</v>
          </cell>
        </row>
        <row r="181">
          <cell r="A181" t="str">
            <v>50523-1040</v>
          </cell>
          <cell r="B181" t="str">
            <v>Other Factory Supplies OP/FL</v>
          </cell>
          <cell r="C181">
            <v>4.18</v>
          </cell>
          <cell r="E181">
            <v>4.18</v>
          </cell>
          <cell r="F181">
            <v>0</v>
          </cell>
          <cell r="G181">
            <v>0</v>
          </cell>
          <cell r="H181">
            <v>0</v>
          </cell>
        </row>
        <row r="182">
          <cell r="A182" t="str">
            <v>50605-1050</v>
          </cell>
          <cell r="B182" t="str">
            <v>Flux TC/W</v>
          </cell>
          <cell r="C182">
            <v>0</v>
          </cell>
          <cell r="E182">
            <v>0</v>
          </cell>
          <cell r="F182">
            <v>0</v>
          </cell>
          <cell r="G182">
            <v>0</v>
          </cell>
          <cell r="H182">
            <v>0</v>
          </cell>
        </row>
        <row r="183">
          <cell r="A183" t="str">
            <v>50607-1050</v>
          </cell>
          <cell r="B183" t="str">
            <v>Welding Wire TC/W</v>
          </cell>
          <cell r="C183">
            <v>2887.91</v>
          </cell>
          <cell r="E183">
            <v>2887.91</v>
          </cell>
          <cell r="F183">
            <v>0</v>
          </cell>
          <cell r="G183">
            <v>0</v>
          </cell>
          <cell r="H183">
            <v>0</v>
          </cell>
        </row>
        <row r="184">
          <cell r="A184" t="str">
            <v>50609-1050</v>
          </cell>
          <cell r="B184" t="str">
            <v>Oils &amp; Lub  TC/W</v>
          </cell>
          <cell r="C184">
            <v>0</v>
          </cell>
          <cell r="E184">
            <v>0</v>
          </cell>
          <cell r="F184">
            <v>0</v>
          </cell>
          <cell r="G184">
            <v>0</v>
          </cell>
          <cell r="H184">
            <v>0</v>
          </cell>
        </row>
        <row r="185">
          <cell r="A185" t="str">
            <v>50611-1050</v>
          </cell>
          <cell r="B185" t="str">
            <v>Welding Equip./items TC/W</v>
          </cell>
          <cell r="C185">
            <v>493.71</v>
          </cell>
          <cell r="E185">
            <v>493.71</v>
          </cell>
          <cell r="F185">
            <v>0</v>
          </cell>
          <cell r="G185">
            <v>0</v>
          </cell>
          <cell r="H185">
            <v>0</v>
          </cell>
        </row>
        <row r="186">
          <cell r="A186" t="str">
            <v>50613-1050</v>
          </cell>
          <cell r="B186" t="str">
            <v>Gases TC/W</v>
          </cell>
          <cell r="C186">
            <v>1281.3399999999999</v>
          </cell>
          <cell r="E186">
            <v>0</v>
          </cell>
          <cell r="F186">
            <v>0</v>
          </cell>
          <cell r="G186">
            <v>1281.3399999999999</v>
          </cell>
          <cell r="H186">
            <v>0</v>
          </cell>
        </row>
        <row r="187">
          <cell r="A187" t="str">
            <v>50615-1050</v>
          </cell>
          <cell r="B187" t="str">
            <v>Hardware TC/W</v>
          </cell>
          <cell r="C187">
            <v>1080</v>
          </cell>
          <cell r="E187">
            <v>1080</v>
          </cell>
          <cell r="F187">
            <v>0</v>
          </cell>
          <cell r="G187">
            <v>0</v>
          </cell>
          <cell r="H187">
            <v>0</v>
          </cell>
        </row>
        <row r="188">
          <cell r="A188" t="str">
            <v>50617-1050</v>
          </cell>
          <cell r="B188" t="str">
            <v>Electrical/Elect items TC/W</v>
          </cell>
          <cell r="C188">
            <v>0</v>
          </cell>
          <cell r="E188">
            <v>0</v>
          </cell>
          <cell r="F188">
            <v>0</v>
          </cell>
          <cell r="G188">
            <v>0</v>
          </cell>
          <cell r="H188">
            <v>0</v>
          </cell>
        </row>
        <row r="189">
          <cell r="A189" t="str">
            <v>50619-1050</v>
          </cell>
          <cell r="B189" t="str">
            <v>Tools TC/W</v>
          </cell>
          <cell r="C189">
            <v>0</v>
          </cell>
          <cell r="E189">
            <v>0</v>
          </cell>
          <cell r="F189">
            <v>0</v>
          </cell>
          <cell r="G189">
            <v>0</v>
          </cell>
          <cell r="H189">
            <v>0</v>
          </cell>
        </row>
        <row r="190">
          <cell r="A190" t="str">
            <v>50621-1050</v>
          </cell>
          <cell r="B190" t="str">
            <v>Rep &amp; Maint TC/W</v>
          </cell>
          <cell r="C190">
            <v>10891.77</v>
          </cell>
          <cell r="E190">
            <v>10891.77</v>
          </cell>
          <cell r="F190">
            <v>0</v>
          </cell>
          <cell r="G190">
            <v>0</v>
          </cell>
          <cell r="H190">
            <v>0</v>
          </cell>
        </row>
        <row r="191">
          <cell r="A191" t="str">
            <v>50623-1050</v>
          </cell>
          <cell r="B191" t="str">
            <v>Other Factory Supplies TC/W</v>
          </cell>
          <cell r="C191">
            <v>686.41</v>
          </cell>
          <cell r="E191">
            <v>686.41</v>
          </cell>
          <cell r="F191">
            <v>0</v>
          </cell>
          <cell r="G191">
            <v>0</v>
          </cell>
          <cell r="H191">
            <v>0</v>
          </cell>
        </row>
        <row r="192">
          <cell r="A192" t="str">
            <v>50705-1060</v>
          </cell>
          <cell r="B192" t="str">
            <v>Flux TB/W</v>
          </cell>
          <cell r="C192">
            <v>0</v>
          </cell>
          <cell r="E192">
            <v>0</v>
          </cell>
          <cell r="F192">
            <v>0</v>
          </cell>
          <cell r="G192">
            <v>0</v>
          </cell>
          <cell r="H192">
            <v>0</v>
          </cell>
        </row>
        <row r="193">
          <cell r="A193" t="str">
            <v>50707-1060</v>
          </cell>
          <cell r="B193" t="str">
            <v>Welding Wire TB/W</v>
          </cell>
          <cell r="C193">
            <v>0</v>
          </cell>
          <cell r="E193">
            <v>0</v>
          </cell>
          <cell r="F193">
            <v>0</v>
          </cell>
          <cell r="G193">
            <v>0</v>
          </cell>
          <cell r="H193">
            <v>0</v>
          </cell>
        </row>
        <row r="194">
          <cell r="A194" t="str">
            <v>50709-1060</v>
          </cell>
          <cell r="B194" t="str">
            <v>Oils &amp; Lub TB/W</v>
          </cell>
          <cell r="C194">
            <v>0</v>
          </cell>
          <cell r="E194">
            <v>0</v>
          </cell>
          <cell r="F194">
            <v>0</v>
          </cell>
          <cell r="G194">
            <v>0</v>
          </cell>
          <cell r="H194">
            <v>0</v>
          </cell>
        </row>
        <row r="195">
          <cell r="A195" t="str">
            <v>50711-1060</v>
          </cell>
          <cell r="B195" t="str">
            <v>Welding Equip./items TB/W</v>
          </cell>
          <cell r="C195">
            <v>114.7</v>
          </cell>
          <cell r="E195">
            <v>114.7</v>
          </cell>
          <cell r="F195">
            <v>0</v>
          </cell>
          <cell r="G195">
            <v>0</v>
          </cell>
          <cell r="H195">
            <v>0</v>
          </cell>
        </row>
        <row r="196">
          <cell r="A196" t="str">
            <v>50713-1060</v>
          </cell>
          <cell r="B196" t="str">
            <v>Gases TB/W</v>
          </cell>
          <cell r="C196">
            <v>0</v>
          </cell>
          <cell r="E196">
            <v>0</v>
          </cell>
          <cell r="F196">
            <v>0</v>
          </cell>
          <cell r="G196">
            <v>0</v>
          </cell>
          <cell r="H196">
            <v>0</v>
          </cell>
        </row>
        <row r="197">
          <cell r="A197" t="str">
            <v>50715-1060</v>
          </cell>
          <cell r="B197" t="str">
            <v>Hardware TB/W</v>
          </cell>
          <cell r="C197">
            <v>0</v>
          </cell>
          <cell r="E197">
            <v>0</v>
          </cell>
          <cell r="F197">
            <v>0</v>
          </cell>
          <cell r="G197">
            <v>0</v>
          </cell>
          <cell r="H197">
            <v>0</v>
          </cell>
        </row>
        <row r="198">
          <cell r="A198" t="str">
            <v>50717-1060</v>
          </cell>
          <cell r="B198" t="str">
            <v>Electrical/Elect. items TB/W</v>
          </cell>
          <cell r="C198">
            <v>0</v>
          </cell>
          <cell r="E198">
            <v>0</v>
          </cell>
          <cell r="F198">
            <v>0</v>
          </cell>
          <cell r="G198">
            <v>0</v>
          </cell>
          <cell r="H198">
            <v>0</v>
          </cell>
        </row>
        <row r="199">
          <cell r="A199" t="str">
            <v>50719-1060</v>
          </cell>
          <cell r="B199" t="str">
            <v>Tools TB/W</v>
          </cell>
          <cell r="C199">
            <v>0</v>
          </cell>
          <cell r="E199">
            <v>0</v>
          </cell>
          <cell r="F199">
            <v>0</v>
          </cell>
          <cell r="G199">
            <v>0</v>
          </cell>
          <cell r="H199">
            <v>0</v>
          </cell>
        </row>
        <row r="200">
          <cell r="A200" t="str">
            <v>50721-1060</v>
          </cell>
          <cell r="B200" t="str">
            <v>Rep. &amp; Maint. TB/W</v>
          </cell>
          <cell r="C200">
            <v>0</v>
          </cell>
          <cell r="E200">
            <v>0</v>
          </cell>
          <cell r="F200">
            <v>0</v>
          </cell>
          <cell r="G200">
            <v>0</v>
          </cell>
          <cell r="H200">
            <v>0</v>
          </cell>
        </row>
        <row r="201">
          <cell r="A201" t="str">
            <v>50723-1060</v>
          </cell>
          <cell r="B201" t="str">
            <v>Other Factory Supplies TB/W</v>
          </cell>
          <cell r="C201">
            <v>153.74</v>
          </cell>
          <cell r="E201">
            <v>153.74</v>
          </cell>
          <cell r="F201">
            <v>0</v>
          </cell>
          <cell r="G201">
            <v>0</v>
          </cell>
          <cell r="H201">
            <v>0</v>
          </cell>
        </row>
        <row r="202">
          <cell r="A202" t="str">
            <v>50805-1070</v>
          </cell>
          <cell r="B202" t="str">
            <v>Flux ID/W</v>
          </cell>
          <cell r="D202">
            <v>7800</v>
          </cell>
          <cell r="E202">
            <v>0</v>
          </cell>
          <cell r="F202">
            <v>7800</v>
          </cell>
          <cell r="G202">
            <v>0</v>
          </cell>
          <cell r="H202">
            <v>0</v>
          </cell>
        </row>
        <row r="203">
          <cell r="A203" t="str">
            <v>50807-1070</v>
          </cell>
          <cell r="B203" t="str">
            <v>Welding Wire ID/W</v>
          </cell>
          <cell r="D203">
            <v>6630</v>
          </cell>
          <cell r="E203">
            <v>0</v>
          </cell>
          <cell r="F203">
            <v>6630</v>
          </cell>
          <cell r="G203">
            <v>0</v>
          </cell>
          <cell r="H203">
            <v>0</v>
          </cell>
        </row>
        <row r="204">
          <cell r="A204" t="str">
            <v>50809-1070</v>
          </cell>
          <cell r="B204" t="str">
            <v>Oils &amp; Lub. ID/W</v>
          </cell>
          <cell r="C204">
            <v>0</v>
          </cell>
          <cell r="E204">
            <v>0</v>
          </cell>
          <cell r="F204">
            <v>0</v>
          </cell>
          <cell r="G204">
            <v>0</v>
          </cell>
          <cell r="H204">
            <v>0</v>
          </cell>
        </row>
        <row r="205">
          <cell r="A205" t="str">
            <v>50811-1070</v>
          </cell>
          <cell r="B205" t="str">
            <v>Welding Equip./Items ID/W</v>
          </cell>
          <cell r="D205">
            <v>7021.1</v>
          </cell>
          <cell r="E205">
            <v>0</v>
          </cell>
          <cell r="F205">
            <v>7021.1</v>
          </cell>
          <cell r="G205">
            <v>0</v>
          </cell>
          <cell r="H205">
            <v>0</v>
          </cell>
        </row>
        <row r="206">
          <cell r="A206" t="str">
            <v>50813-1070</v>
          </cell>
          <cell r="B206" t="str">
            <v>Gases ID/W</v>
          </cell>
          <cell r="C206">
            <v>0</v>
          </cell>
          <cell r="E206">
            <v>0</v>
          </cell>
          <cell r="F206">
            <v>0</v>
          </cell>
          <cell r="G206">
            <v>0</v>
          </cell>
          <cell r="H206">
            <v>0</v>
          </cell>
        </row>
        <row r="207">
          <cell r="A207" t="str">
            <v>50815-1070</v>
          </cell>
          <cell r="B207" t="str">
            <v>Hardware ID/W</v>
          </cell>
          <cell r="C207">
            <v>0</v>
          </cell>
          <cell r="E207">
            <v>0</v>
          </cell>
          <cell r="F207">
            <v>0</v>
          </cell>
          <cell r="G207">
            <v>0</v>
          </cell>
          <cell r="H207">
            <v>0</v>
          </cell>
        </row>
        <row r="208">
          <cell r="A208" t="str">
            <v>50817-1070</v>
          </cell>
          <cell r="B208" t="str">
            <v>Electrical/Elect. items ID/W</v>
          </cell>
          <cell r="C208">
            <v>0</v>
          </cell>
          <cell r="E208">
            <v>0</v>
          </cell>
          <cell r="F208">
            <v>0</v>
          </cell>
          <cell r="G208">
            <v>0</v>
          </cell>
          <cell r="H208">
            <v>0</v>
          </cell>
        </row>
        <row r="209">
          <cell r="A209" t="str">
            <v>50819-1070</v>
          </cell>
          <cell r="B209" t="str">
            <v>Tools ID/W</v>
          </cell>
          <cell r="C209">
            <v>0</v>
          </cell>
          <cell r="E209">
            <v>0</v>
          </cell>
          <cell r="F209">
            <v>0</v>
          </cell>
          <cell r="G209">
            <v>0</v>
          </cell>
          <cell r="H209">
            <v>0</v>
          </cell>
        </row>
        <row r="210">
          <cell r="A210" t="str">
            <v>50821-1070</v>
          </cell>
          <cell r="B210" t="str">
            <v>Rep. &amp; Maint. ID/W</v>
          </cell>
          <cell r="C210">
            <v>11203.03</v>
          </cell>
          <cell r="E210">
            <v>7523.61</v>
          </cell>
          <cell r="F210">
            <v>0</v>
          </cell>
          <cell r="G210">
            <v>3679.420000000001</v>
          </cell>
          <cell r="H210">
            <v>0</v>
          </cell>
        </row>
        <row r="211">
          <cell r="A211" t="str">
            <v>50823-1070</v>
          </cell>
          <cell r="B211" t="str">
            <v>Other Factory Supplies ID/W</v>
          </cell>
          <cell r="C211">
            <v>440.95</v>
          </cell>
          <cell r="E211">
            <v>440.95</v>
          </cell>
          <cell r="F211">
            <v>0</v>
          </cell>
          <cell r="G211">
            <v>0</v>
          </cell>
          <cell r="H211">
            <v>0</v>
          </cell>
        </row>
        <row r="212">
          <cell r="A212" t="str">
            <v>50905-1080</v>
          </cell>
          <cell r="B212" t="str">
            <v>Flux OD/W</v>
          </cell>
          <cell r="C212">
            <v>89066.8</v>
          </cell>
          <cell r="E212">
            <v>89066.8</v>
          </cell>
          <cell r="F212">
            <v>0</v>
          </cell>
          <cell r="G212">
            <v>0</v>
          </cell>
          <cell r="H212">
            <v>0</v>
          </cell>
        </row>
        <row r="213">
          <cell r="A213" t="str">
            <v>50907-1080</v>
          </cell>
          <cell r="B213" t="str">
            <v>Welding Wire OD/W</v>
          </cell>
          <cell r="C213">
            <v>19587.900000000001</v>
          </cell>
          <cell r="E213">
            <v>19587.900000000001</v>
          </cell>
          <cell r="F213">
            <v>0</v>
          </cell>
          <cell r="G213">
            <v>0</v>
          </cell>
          <cell r="H213">
            <v>0</v>
          </cell>
        </row>
        <row r="214">
          <cell r="A214" t="str">
            <v>50909-1080</v>
          </cell>
          <cell r="B214" t="str">
            <v>Oils &amp; Lub OD/W</v>
          </cell>
          <cell r="C214">
            <v>0</v>
          </cell>
          <cell r="E214">
            <v>0</v>
          </cell>
          <cell r="F214">
            <v>0</v>
          </cell>
          <cell r="G214">
            <v>0</v>
          </cell>
          <cell r="H214">
            <v>0</v>
          </cell>
        </row>
        <row r="215">
          <cell r="A215" t="str">
            <v>50911-1080</v>
          </cell>
          <cell r="B215" t="str">
            <v>Welding Equip/items OD/W</v>
          </cell>
          <cell r="C215">
            <v>10037.18</v>
          </cell>
          <cell r="E215">
            <v>10037.18</v>
          </cell>
          <cell r="F215">
            <v>0</v>
          </cell>
          <cell r="G215">
            <v>0</v>
          </cell>
          <cell r="H215">
            <v>0</v>
          </cell>
        </row>
        <row r="216">
          <cell r="A216" t="str">
            <v>50913-1080</v>
          </cell>
          <cell r="B216" t="str">
            <v>Gases OD/W</v>
          </cell>
          <cell r="C216">
            <v>0</v>
          </cell>
          <cell r="E216">
            <v>0</v>
          </cell>
          <cell r="F216">
            <v>0</v>
          </cell>
          <cell r="G216">
            <v>0</v>
          </cell>
          <cell r="H216">
            <v>0</v>
          </cell>
        </row>
        <row r="217">
          <cell r="A217" t="str">
            <v>50915-1080</v>
          </cell>
          <cell r="B217" t="str">
            <v>Hardware OD/W</v>
          </cell>
          <cell r="C217">
            <v>0</v>
          </cell>
          <cell r="E217">
            <v>0</v>
          </cell>
          <cell r="F217">
            <v>0</v>
          </cell>
          <cell r="G217">
            <v>0</v>
          </cell>
          <cell r="H217">
            <v>0</v>
          </cell>
        </row>
        <row r="218">
          <cell r="A218" t="str">
            <v>50917-1080</v>
          </cell>
          <cell r="B218" t="str">
            <v>Electrical/Elect. items OD/W</v>
          </cell>
          <cell r="C218">
            <v>549.39</v>
          </cell>
          <cell r="E218">
            <v>549.39</v>
          </cell>
          <cell r="F218">
            <v>0</v>
          </cell>
          <cell r="G218">
            <v>0</v>
          </cell>
          <cell r="H218">
            <v>0</v>
          </cell>
        </row>
        <row r="219">
          <cell r="A219" t="str">
            <v>50919-1080</v>
          </cell>
          <cell r="B219" t="str">
            <v>Tools OD/W</v>
          </cell>
          <cell r="C219">
            <v>0</v>
          </cell>
          <cell r="E219">
            <v>0</v>
          </cell>
          <cell r="F219">
            <v>0</v>
          </cell>
          <cell r="G219">
            <v>0</v>
          </cell>
          <cell r="H219">
            <v>0</v>
          </cell>
        </row>
        <row r="220">
          <cell r="A220" t="str">
            <v>50921-1080</v>
          </cell>
          <cell r="B220" t="str">
            <v>Rep. &amp; Maint. OD/W</v>
          </cell>
          <cell r="C220">
            <v>1049.48</v>
          </cell>
          <cell r="E220">
            <v>691.2</v>
          </cell>
          <cell r="F220">
            <v>0</v>
          </cell>
          <cell r="G220">
            <v>358.28</v>
          </cell>
          <cell r="H220">
            <v>0</v>
          </cell>
        </row>
        <row r="221">
          <cell r="A221" t="str">
            <v>50923-1080</v>
          </cell>
          <cell r="B221" t="str">
            <v>Other Factory items  OD/W</v>
          </cell>
          <cell r="C221">
            <v>16.79</v>
          </cell>
          <cell r="E221">
            <v>16.79</v>
          </cell>
          <cell r="F221">
            <v>0</v>
          </cell>
          <cell r="G221">
            <v>0</v>
          </cell>
          <cell r="H221">
            <v>0</v>
          </cell>
        </row>
        <row r="222">
          <cell r="A222" t="str">
            <v>51105-1090</v>
          </cell>
          <cell r="B222" t="str">
            <v>Flux WR/W</v>
          </cell>
          <cell r="C222">
            <v>0</v>
          </cell>
          <cell r="E222">
            <v>0</v>
          </cell>
          <cell r="F222">
            <v>0</v>
          </cell>
          <cell r="G222">
            <v>0</v>
          </cell>
          <cell r="H222">
            <v>0</v>
          </cell>
        </row>
        <row r="223">
          <cell r="A223" t="str">
            <v>51107-1090</v>
          </cell>
          <cell r="B223" t="str">
            <v>Welding Wire WR/W</v>
          </cell>
          <cell r="C223">
            <v>0</v>
          </cell>
          <cell r="E223">
            <v>0</v>
          </cell>
          <cell r="F223">
            <v>0</v>
          </cell>
          <cell r="G223">
            <v>0</v>
          </cell>
          <cell r="H223">
            <v>0</v>
          </cell>
        </row>
        <row r="224">
          <cell r="A224" t="str">
            <v>51109-1090</v>
          </cell>
          <cell r="B224" t="str">
            <v>Oils &amp; Lub WR/W</v>
          </cell>
          <cell r="C224">
            <v>0</v>
          </cell>
          <cell r="E224">
            <v>0</v>
          </cell>
          <cell r="F224">
            <v>0</v>
          </cell>
          <cell r="G224">
            <v>0</v>
          </cell>
          <cell r="H224">
            <v>0</v>
          </cell>
        </row>
        <row r="225">
          <cell r="A225" t="str">
            <v>51111-1090</v>
          </cell>
          <cell r="B225" t="str">
            <v>Welding Equip./items WR/W</v>
          </cell>
          <cell r="C225">
            <v>509.56</v>
          </cell>
          <cell r="E225">
            <v>509.56</v>
          </cell>
          <cell r="F225">
            <v>0</v>
          </cell>
          <cell r="G225">
            <v>0</v>
          </cell>
          <cell r="H225">
            <v>0</v>
          </cell>
        </row>
        <row r="226">
          <cell r="A226" t="str">
            <v>51113-1090</v>
          </cell>
          <cell r="B226" t="str">
            <v>Gases WR/W</v>
          </cell>
          <cell r="C226">
            <v>0</v>
          </cell>
          <cell r="E226">
            <v>0</v>
          </cell>
          <cell r="F226">
            <v>0</v>
          </cell>
          <cell r="G226">
            <v>0</v>
          </cell>
          <cell r="H226">
            <v>0</v>
          </cell>
        </row>
        <row r="227">
          <cell r="A227" t="str">
            <v>51115-1090</v>
          </cell>
          <cell r="B227" t="str">
            <v>Hardware WR/W</v>
          </cell>
          <cell r="C227">
            <v>0</v>
          </cell>
          <cell r="E227">
            <v>0</v>
          </cell>
          <cell r="F227">
            <v>0</v>
          </cell>
          <cell r="G227">
            <v>0</v>
          </cell>
          <cell r="H227">
            <v>0</v>
          </cell>
        </row>
        <row r="228">
          <cell r="A228" t="str">
            <v>51117-1090</v>
          </cell>
          <cell r="B228" t="str">
            <v>Electrical/Elect. items WR/W</v>
          </cell>
          <cell r="C228">
            <v>29.65</v>
          </cell>
          <cell r="E228">
            <v>29.65</v>
          </cell>
          <cell r="F228">
            <v>0</v>
          </cell>
          <cell r="G228">
            <v>0</v>
          </cell>
          <cell r="H228">
            <v>0</v>
          </cell>
        </row>
        <row r="229">
          <cell r="A229" t="str">
            <v>51119-1090</v>
          </cell>
          <cell r="B229" t="str">
            <v>Tools WR/W</v>
          </cell>
          <cell r="C229">
            <v>0</v>
          </cell>
          <cell r="E229">
            <v>0</v>
          </cell>
          <cell r="F229">
            <v>0</v>
          </cell>
          <cell r="G229">
            <v>0</v>
          </cell>
          <cell r="H229">
            <v>0</v>
          </cell>
        </row>
        <row r="230">
          <cell r="A230" t="str">
            <v>51121-1090</v>
          </cell>
          <cell r="B230" t="str">
            <v>Rep. &amp; Maint. WR/W</v>
          </cell>
          <cell r="C230">
            <v>87.4</v>
          </cell>
          <cell r="E230">
            <v>87.4</v>
          </cell>
          <cell r="F230">
            <v>0</v>
          </cell>
          <cell r="G230">
            <v>0</v>
          </cell>
          <cell r="H230">
            <v>0</v>
          </cell>
        </row>
        <row r="231">
          <cell r="A231" t="str">
            <v>51123-1090</v>
          </cell>
          <cell r="B231" t="str">
            <v>Other Factory Supplies WR/W</v>
          </cell>
          <cell r="C231">
            <v>1844.97</v>
          </cell>
          <cell r="E231">
            <v>1844.97</v>
          </cell>
          <cell r="F231">
            <v>0</v>
          </cell>
          <cell r="G231">
            <v>0</v>
          </cell>
          <cell r="H231">
            <v>0</v>
          </cell>
        </row>
        <row r="232">
          <cell r="A232" t="str">
            <v>51209-1100</v>
          </cell>
          <cell r="B232" t="str">
            <v>Oils &amp; Lub. EX/EXHT</v>
          </cell>
          <cell r="C232">
            <v>8850.77</v>
          </cell>
          <cell r="E232">
            <v>8533.1200000000008</v>
          </cell>
          <cell r="F232">
            <v>0</v>
          </cell>
          <cell r="G232">
            <v>317.64999999999964</v>
          </cell>
          <cell r="H232">
            <v>0</v>
          </cell>
        </row>
        <row r="233">
          <cell r="A233" t="str">
            <v>51215-1100</v>
          </cell>
          <cell r="B233" t="str">
            <v>Hardware EX/EXHT</v>
          </cell>
          <cell r="C233">
            <v>0</v>
          </cell>
          <cell r="E233">
            <v>0</v>
          </cell>
          <cell r="F233">
            <v>0</v>
          </cell>
          <cell r="G233">
            <v>0</v>
          </cell>
          <cell r="H233">
            <v>0</v>
          </cell>
        </row>
        <row r="234">
          <cell r="A234" t="str">
            <v>51217-1100</v>
          </cell>
          <cell r="B234" t="str">
            <v>Electrical/Elect. item EX/EXHT</v>
          </cell>
          <cell r="C234">
            <v>0</v>
          </cell>
          <cell r="E234">
            <v>0</v>
          </cell>
          <cell r="F234">
            <v>0</v>
          </cell>
          <cell r="G234">
            <v>0</v>
          </cell>
          <cell r="H234">
            <v>0</v>
          </cell>
        </row>
        <row r="235">
          <cell r="A235" t="str">
            <v>51219-1100</v>
          </cell>
          <cell r="B235" t="str">
            <v>Tools EX/EXHT</v>
          </cell>
          <cell r="C235">
            <v>150.22</v>
          </cell>
          <cell r="E235">
            <v>150.22</v>
          </cell>
          <cell r="F235">
            <v>0</v>
          </cell>
          <cell r="G235">
            <v>0</v>
          </cell>
          <cell r="H235">
            <v>0</v>
          </cell>
        </row>
        <row r="236">
          <cell r="A236" t="str">
            <v>51221-1100</v>
          </cell>
          <cell r="B236" t="str">
            <v>Rep &amp; Maint. EX/EXHT</v>
          </cell>
          <cell r="C236">
            <v>483.65</v>
          </cell>
          <cell r="E236">
            <v>483.65</v>
          </cell>
          <cell r="F236">
            <v>0</v>
          </cell>
          <cell r="G236">
            <v>0</v>
          </cell>
          <cell r="H236">
            <v>0</v>
          </cell>
        </row>
        <row r="237">
          <cell r="A237" t="str">
            <v>51223-1100</v>
          </cell>
          <cell r="B237" t="str">
            <v>Other Factory Supplies EX/EXHT</v>
          </cell>
          <cell r="C237">
            <v>1798.18</v>
          </cell>
          <cell r="E237">
            <v>1798.18</v>
          </cell>
          <cell r="F237">
            <v>0</v>
          </cell>
          <cell r="G237">
            <v>0</v>
          </cell>
          <cell r="H237">
            <v>0</v>
          </cell>
        </row>
        <row r="238">
          <cell r="A238" t="str">
            <v>51309-1110</v>
          </cell>
          <cell r="B238" t="str">
            <v>Oils &amp; Lub HT/EXHT</v>
          </cell>
          <cell r="C238">
            <v>0</v>
          </cell>
          <cell r="E238">
            <v>0</v>
          </cell>
          <cell r="F238">
            <v>0</v>
          </cell>
          <cell r="G238">
            <v>0</v>
          </cell>
          <cell r="H238">
            <v>0</v>
          </cell>
        </row>
        <row r="239">
          <cell r="A239" t="str">
            <v>51315-1110</v>
          </cell>
          <cell r="B239" t="str">
            <v>Hardware HT/EXHT</v>
          </cell>
          <cell r="C239">
            <v>0</v>
          </cell>
          <cell r="E239">
            <v>0</v>
          </cell>
          <cell r="F239">
            <v>0</v>
          </cell>
          <cell r="G239">
            <v>0</v>
          </cell>
          <cell r="H239">
            <v>0</v>
          </cell>
        </row>
        <row r="240">
          <cell r="A240" t="str">
            <v>51317-1110</v>
          </cell>
          <cell r="B240" t="str">
            <v>Electrical/Elect items HT/EXHT</v>
          </cell>
          <cell r="C240">
            <v>0</v>
          </cell>
          <cell r="E240">
            <v>0</v>
          </cell>
          <cell r="F240">
            <v>0</v>
          </cell>
          <cell r="G240">
            <v>0</v>
          </cell>
          <cell r="H240">
            <v>0</v>
          </cell>
        </row>
        <row r="241">
          <cell r="A241" t="str">
            <v>51319-1110</v>
          </cell>
          <cell r="B241" t="str">
            <v>Tools HT/EXHT</v>
          </cell>
          <cell r="C241">
            <v>0</v>
          </cell>
          <cell r="E241">
            <v>0</v>
          </cell>
          <cell r="F241">
            <v>0</v>
          </cell>
          <cell r="G241">
            <v>0</v>
          </cell>
          <cell r="H241">
            <v>0</v>
          </cell>
        </row>
        <row r="242">
          <cell r="A242" t="str">
            <v>51321-1110</v>
          </cell>
          <cell r="B242" t="str">
            <v>Rep &amp; Maint. HT/EXHT</v>
          </cell>
          <cell r="C242">
            <v>4365.1499999999996</v>
          </cell>
          <cell r="E242">
            <v>4365.1499999999996</v>
          </cell>
          <cell r="F242">
            <v>0</v>
          </cell>
          <cell r="G242">
            <v>0</v>
          </cell>
          <cell r="H242">
            <v>0</v>
          </cell>
        </row>
        <row r="243">
          <cell r="A243" t="str">
            <v>51323-1110</v>
          </cell>
          <cell r="B243" t="str">
            <v>Other Factory Supplies HT/EXHT</v>
          </cell>
          <cell r="C243">
            <v>45.49</v>
          </cell>
          <cell r="E243">
            <v>45.49</v>
          </cell>
          <cell r="F243">
            <v>0</v>
          </cell>
          <cell r="G243">
            <v>0</v>
          </cell>
          <cell r="H243">
            <v>0</v>
          </cell>
        </row>
        <row r="244">
          <cell r="A244" t="str">
            <v>52105-2000</v>
          </cell>
          <cell r="B244" t="str">
            <v>Flux F1/IPIR</v>
          </cell>
          <cell r="C244">
            <v>0</v>
          </cell>
          <cell r="E244">
            <v>0</v>
          </cell>
          <cell r="F244">
            <v>0</v>
          </cell>
          <cell r="G244">
            <v>0</v>
          </cell>
          <cell r="H244">
            <v>0</v>
          </cell>
        </row>
        <row r="245">
          <cell r="A245" t="str">
            <v>52107-2000</v>
          </cell>
          <cell r="B245" t="str">
            <v>Welding Wire F1/IPIR</v>
          </cell>
          <cell r="C245">
            <v>0</v>
          </cell>
          <cell r="E245">
            <v>0</v>
          </cell>
          <cell r="F245">
            <v>0</v>
          </cell>
          <cell r="G245">
            <v>0</v>
          </cell>
          <cell r="H245">
            <v>0</v>
          </cell>
        </row>
        <row r="246">
          <cell r="A246" t="str">
            <v>52109-2000</v>
          </cell>
          <cell r="B246" t="str">
            <v>Oils &amp; Lub. F1/IPIR</v>
          </cell>
          <cell r="C246">
            <v>0</v>
          </cell>
          <cell r="E246">
            <v>0</v>
          </cell>
          <cell r="F246">
            <v>0</v>
          </cell>
          <cell r="G246">
            <v>0</v>
          </cell>
          <cell r="H246">
            <v>0</v>
          </cell>
        </row>
        <row r="247">
          <cell r="A247" t="str">
            <v>52111-2000</v>
          </cell>
          <cell r="B247" t="str">
            <v>Welding Equip/items F1/IPIR</v>
          </cell>
          <cell r="C247">
            <v>0</v>
          </cell>
          <cell r="E247">
            <v>0</v>
          </cell>
          <cell r="F247">
            <v>0</v>
          </cell>
          <cell r="G247">
            <v>0</v>
          </cell>
          <cell r="H247">
            <v>0</v>
          </cell>
        </row>
        <row r="248">
          <cell r="A248" t="str">
            <v>52113-2000</v>
          </cell>
          <cell r="B248" t="str">
            <v>Gases F1/IPIR</v>
          </cell>
          <cell r="C248">
            <v>0</v>
          </cell>
          <cell r="E248">
            <v>0</v>
          </cell>
          <cell r="F248">
            <v>0</v>
          </cell>
          <cell r="G248">
            <v>0</v>
          </cell>
          <cell r="H248">
            <v>0</v>
          </cell>
        </row>
        <row r="249">
          <cell r="A249" t="str">
            <v>52115-2000</v>
          </cell>
          <cell r="B249" t="str">
            <v>Hardware F1/IPIR</v>
          </cell>
          <cell r="C249">
            <v>0</v>
          </cell>
          <cell r="E249">
            <v>0</v>
          </cell>
          <cell r="F249">
            <v>0</v>
          </cell>
          <cell r="G249">
            <v>0</v>
          </cell>
          <cell r="H249">
            <v>0</v>
          </cell>
        </row>
        <row r="250">
          <cell r="A250" t="str">
            <v>52117-2000</v>
          </cell>
          <cell r="B250" t="str">
            <v>Electrical/Elect.items F1/IPIR</v>
          </cell>
          <cell r="C250">
            <v>0</v>
          </cell>
          <cell r="E250">
            <v>0</v>
          </cell>
          <cell r="F250">
            <v>0</v>
          </cell>
          <cell r="G250">
            <v>0</v>
          </cell>
          <cell r="H250">
            <v>0</v>
          </cell>
        </row>
        <row r="251">
          <cell r="A251" t="str">
            <v>52119-2000</v>
          </cell>
          <cell r="B251" t="str">
            <v>Tools F1/IPIR</v>
          </cell>
          <cell r="C251">
            <v>0</v>
          </cell>
          <cell r="E251">
            <v>0</v>
          </cell>
          <cell r="F251">
            <v>0</v>
          </cell>
          <cell r="G251">
            <v>0</v>
          </cell>
          <cell r="H251">
            <v>0</v>
          </cell>
        </row>
        <row r="252">
          <cell r="A252" t="str">
            <v>52121-2000</v>
          </cell>
          <cell r="B252" t="str">
            <v>Repair &amp; Maint.F1/IPIR</v>
          </cell>
          <cell r="C252">
            <v>0</v>
          </cell>
          <cell r="E252">
            <v>0</v>
          </cell>
          <cell r="F252">
            <v>0</v>
          </cell>
          <cell r="G252">
            <v>0</v>
          </cell>
          <cell r="H252">
            <v>0</v>
          </cell>
        </row>
        <row r="253">
          <cell r="A253" t="str">
            <v>52123-2000</v>
          </cell>
          <cell r="B253" t="str">
            <v>Other Factory Supplies F1/IPIR</v>
          </cell>
          <cell r="C253">
            <v>0</v>
          </cell>
          <cell r="E253">
            <v>0</v>
          </cell>
          <cell r="F253">
            <v>0</v>
          </cell>
          <cell r="G253">
            <v>0</v>
          </cell>
          <cell r="H253">
            <v>0</v>
          </cell>
        </row>
        <row r="254">
          <cell r="A254" t="str">
            <v>52209-2010</v>
          </cell>
          <cell r="B254" t="str">
            <v>Oils &amp; Lub. RX/IPIR</v>
          </cell>
          <cell r="C254">
            <v>0</v>
          </cell>
          <cell r="E254">
            <v>0</v>
          </cell>
          <cell r="F254">
            <v>0</v>
          </cell>
          <cell r="G254">
            <v>0</v>
          </cell>
          <cell r="H254">
            <v>0</v>
          </cell>
        </row>
        <row r="255">
          <cell r="A255" t="str">
            <v>52211-2010</v>
          </cell>
          <cell r="B255" t="str">
            <v>Welding Equip./items RX/IPIR</v>
          </cell>
          <cell r="C255">
            <v>0</v>
          </cell>
          <cell r="E255">
            <v>0</v>
          </cell>
          <cell r="F255">
            <v>0</v>
          </cell>
          <cell r="G255">
            <v>0</v>
          </cell>
          <cell r="H255">
            <v>0</v>
          </cell>
        </row>
        <row r="256">
          <cell r="A256" t="str">
            <v>52213-2010</v>
          </cell>
          <cell r="B256" t="str">
            <v>Gases RX/IPIR</v>
          </cell>
          <cell r="C256">
            <v>0</v>
          </cell>
          <cell r="E256">
            <v>0</v>
          </cell>
          <cell r="F256">
            <v>0</v>
          </cell>
          <cell r="G256">
            <v>0</v>
          </cell>
          <cell r="H256">
            <v>0</v>
          </cell>
        </row>
        <row r="257">
          <cell r="A257" t="str">
            <v>52215-2010</v>
          </cell>
          <cell r="B257" t="str">
            <v>Hardware RX/IPIR</v>
          </cell>
          <cell r="C257">
            <v>0</v>
          </cell>
          <cell r="E257">
            <v>0</v>
          </cell>
          <cell r="F257">
            <v>0</v>
          </cell>
          <cell r="G257">
            <v>0</v>
          </cell>
          <cell r="H257">
            <v>0</v>
          </cell>
        </row>
        <row r="258">
          <cell r="A258" t="str">
            <v>52217-2010</v>
          </cell>
          <cell r="B258" t="str">
            <v>Electrical/Elect.items RX/IPIR</v>
          </cell>
          <cell r="C258">
            <v>0</v>
          </cell>
          <cell r="E258">
            <v>0</v>
          </cell>
          <cell r="F258">
            <v>0</v>
          </cell>
          <cell r="G258">
            <v>0</v>
          </cell>
          <cell r="H258">
            <v>0</v>
          </cell>
        </row>
        <row r="259">
          <cell r="A259" t="str">
            <v>52219-2010</v>
          </cell>
          <cell r="B259" t="str">
            <v>Tools RX/IPIR</v>
          </cell>
          <cell r="C259">
            <v>0</v>
          </cell>
          <cell r="E259">
            <v>0</v>
          </cell>
          <cell r="F259">
            <v>0</v>
          </cell>
          <cell r="G259">
            <v>0</v>
          </cell>
          <cell r="H259">
            <v>0</v>
          </cell>
        </row>
        <row r="260">
          <cell r="A260" t="str">
            <v>52221-2010</v>
          </cell>
          <cell r="B260" t="str">
            <v>Rep &amp; Maint. RX/IPIR</v>
          </cell>
          <cell r="C260">
            <v>0</v>
          </cell>
          <cell r="E260">
            <v>0</v>
          </cell>
          <cell r="F260">
            <v>0</v>
          </cell>
          <cell r="G260">
            <v>0</v>
          </cell>
          <cell r="H260">
            <v>0</v>
          </cell>
        </row>
        <row r="261">
          <cell r="A261" t="str">
            <v>52223-2010</v>
          </cell>
          <cell r="B261" t="str">
            <v>Other Factory Supplies RX/IPIR</v>
          </cell>
          <cell r="C261">
            <v>0</v>
          </cell>
          <cell r="E261">
            <v>0</v>
          </cell>
          <cell r="F261">
            <v>0</v>
          </cell>
          <cell r="G261">
            <v>0</v>
          </cell>
          <cell r="H261">
            <v>0</v>
          </cell>
        </row>
        <row r="262">
          <cell r="A262" t="str">
            <v>52305-2020</v>
          </cell>
          <cell r="B262" t="str">
            <v>Flux CO/IPIR</v>
          </cell>
          <cell r="C262">
            <v>0</v>
          </cell>
          <cell r="E262">
            <v>0</v>
          </cell>
          <cell r="F262">
            <v>0</v>
          </cell>
          <cell r="G262">
            <v>0</v>
          </cell>
          <cell r="H262">
            <v>0</v>
          </cell>
        </row>
        <row r="263">
          <cell r="A263" t="str">
            <v>52307-2020</v>
          </cell>
          <cell r="B263" t="str">
            <v>Welding Wire CO/IPIR</v>
          </cell>
          <cell r="C263">
            <v>0</v>
          </cell>
          <cell r="E263">
            <v>0</v>
          </cell>
          <cell r="F263">
            <v>0</v>
          </cell>
          <cell r="G263">
            <v>0</v>
          </cell>
          <cell r="H263">
            <v>0</v>
          </cell>
        </row>
        <row r="264">
          <cell r="A264" t="str">
            <v>52309-2020</v>
          </cell>
          <cell r="B264" t="str">
            <v>Oils &amp; Lub CO/IPIR</v>
          </cell>
          <cell r="C264">
            <v>0</v>
          </cell>
          <cell r="E264">
            <v>0</v>
          </cell>
          <cell r="F264">
            <v>0</v>
          </cell>
          <cell r="G264">
            <v>0</v>
          </cell>
          <cell r="H264">
            <v>0</v>
          </cell>
        </row>
        <row r="265">
          <cell r="A265" t="str">
            <v>52311-2020</v>
          </cell>
          <cell r="B265" t="str">
            <v>Welding Equip./items CO/IPIR</v>
          </cell>
          <cell r="C265">
            <v>0</v>
          </cell>
          <cell r="E265">
            <v>0</v>
          </cell>
          <cell r="F265">
            <v>0</v>
          </cell>
          <cell r="G265">
            <v>0</v>
          </cell>
          <cell r="H265">
            <v>0</v>
          </cell>
        </row>
        <row r="266">
          <cell r="A266" t="str">
            <v>52313-2020</v>
          </cell>
          <cell r="B266" t="str">
            <v>Gases CO/IPIR</v>
          </cell>
          <cell r="C266">
            <v>0</v>
          </cell>
          <cell r="E266">
            <v>0</v>
          </cell>
          <cell r="F266">
            <v>0</v>
          </cell>
          <cell r="G266">
            <v>0</v>
          </cell>
          <cell r="H266">
            <v>0</v>
          </cell>
        </row>
        <row r="267">
          <cell r="A267" t="str">
            <v>52315-2020</v>
          </cell>
          <cell r="B267" t="str">
            <v>Hardware CO/IPIR</v>
          </cell>
          <cell r="C267">
            <v>0</v>
          </cell>
          <cell r="E267">
            <v>0</v>
          </cell>
          <cell r="F267">
            <v>0</v>
          </cell>
          <cell r="G267">
            <v>0</v>
          </cell>
          <cell r="H267">
            <v>0</v>
          </cell>
        </row>
        <row r="268">
          <cell r="A268" t="str">
            <v>52317-2020</v>
          </cell>
          <cell r="B268" t="str">
            <v>Electrical/Elect. item CO/IPIR</v>
          </cell>
          <cell r="C268">
            <v>0</v>
          </cell>
          <cell r="E268">
            <v>0</v>
          </cell>
          <cell r="F268">
            <v>0</v>
          </cell>
          <cell r="G268">
            <v>0</v>
          </cell>
          <cell r="H268">
            <v>0</v>
          </cell>
        </row>
        <row r="269">
          <cell r="A269" t="str">
            <v>52319-2020</v>
          </cell>
          <cell r="B269" t="str">
            <v>Tools CO/IPIR</v>
          </cell>
          <cell r="C269">
            <v>0</v>
          </cell>
          <cell r="E269">
            <v>0</v>
          </cell>
          <cell r="F269">
            <v>0</v>
          </cell>
          <cell r="G269">
            <v>0</v>
          </cell>
          <cell r="H269">
            <v>0</v>
          </cell>
        </row>
        <row r="270">
          <cell r="A270" t="str">
            <v>52321-2020</v>
          </cell>
          <cell r="B270" t="str">
            <v>Rep &amp; Maint CO/IPIR</v>
          </cell>
          <cell r="C270">
            <v>0</v>
          </cell>
          <cell r="E270">
            <v>0</v>
          </cell>
          <cell r="F270">
            <v>0</v>
          </cell>
          <cell r="G270">
            <v>0</v>
          </cell>
          <cell r="H270">
            <v>0</v>
          </cell>
        </row>
        <row r="271">
          <cell r="A271" t="str">
            <v>52323-2020</v>
          </cell>
          <cell r="B271" t="str">
            <v>Other Factory Supplies CO/IPIR</v>
          </cell>
          <cell r="C271">
            <v>0</v>
          </cell>
          <cell r="E271">
            <v>0</v>
          </cell>
          <cell r="F271">
            <v>0</v>
          </cell>
          <cell r="G271">
            <v>0</v>
          </cell>
          <cell r="H271">
            <v>0</v>
          </cell>
        </row>
        <row r="272">
          <cell r="A272" t="str">
            <v>52353-2025</v>
          </cell>
          <cell r="B272" t="str">
            <v>Gases PAT/FI</v>
          </cell>
          <cell r="C272">
            <v>339.46</v>
          </cell>
          <cell r="E272">
            <v>0</v>
          </cell>
          <cell r="F272">
            <v>0</v>
          </cell>
          <cell r="G272">
            <v>339.46</v>
          </cell>
          <cell r="H272">
            <v>0</v>
          </cell>
        </row>
        <row r="273">
          <cell r="A273" t="str">
            <v>52355-2025</v>
          </cell>
          <cell r="B273" t="str">
            <v>Cutting Supplies PAT/FI</v>
          </cell>
          <cell r="C273">
            <v>3081.61</v>
          </cell>
          <cell r="E273">
            <v>3081.61</v>
          </cell>
          <cell r="F273">
            <v>0</v>
          </cell>
          <cell r="G273">
            <v>0</v>
          </cell>
          <cell r="H273">
            <v>0</v>
          </cell>
        </row>
        <row r="274">
          <cell r="A274" t="str">
            <v>52357-2025</v>
          </cell>
          <cell r="B274" t="str">
            <v>Electrical Items PAT/FI</v>
          </cell>
          <cell r="C274">
            <v>0</v>
          </cell>
          <cell r="E274">
            <v>0</v>
          </cell>
          <cell r="F274">
            <v>0</v>
          </cell>
          <cell r="G274">
            <v>0</v>
          </cell>
          <cell r="H274">
            <v>0</v>
          </cell>
        </row>
        <row r="275">
          <cell r="A275" t="str">
            <v>52361-2025</v>
          </cell>
          <cell r="B275" t="str">
            <v>Rep. &amp; Maint PAT/FI</v>
          </cell>
          <cell r="C275">
            <v>0</v>
          </cell>
          <cell r="E275">
            <v>0</v>
          </cell>
          <cell r="F275">
            <v>0</v>
          </cell>
          <cell r="G275">
            <v>0</v>
          </cell>
          <cell r="H275">
            <v>0</v>
          </cell>
        </row>
        <row r="276">
          <cell r="A276" t="str">
            <v>52363-2025</v>
          </cell>
          <cell r="B276" t="str">
            <v>Other Fact. Supplies PAT/FI</v>
          </cell>
          <cell r="C276">
            <v>3.34</v>
          </cell>
          <cell r="E276">
            <v>3.34</v>
          </cell>
          <cell r="F276">
            <v>0</v>
          </cell>
          <cell r="G276">
            <v>0</v>
          </cell>
          <cell r="H276">
            <v>0</v>
          </cell>
        </row>
        <row r="277">
          <cell r="A277" t="str">
            <v>52409-2030</v>
          </cell>
          <cell r="B277" t="str">
            <v>Oils &amp; Lub EF/FI</v>
          </cell>
          <cell r="C277">
            <v>2420.04</v>
          </cell>
          <cell r="E277">
            <v>2420.04</v>
          </cell>
          <cell r="F277">
            <v>0</v>
          </cell>
          <cell r="G277">
            <v>0</v>
          </cell>
          <cell r="H277">
            <v>0</v>
          </cell>
        </row>
        <row r="278">
          <cell r="A278" t="str">
            <v>52415-2030</v>
          </cell>
          <cell r="B278" t="str">
            <v>Hardware EF/FI</v>
          </cell>
          <cell r="C278">
            <v>0</v>
          </cell>
          <cell r="E278">
            <v>0</v>
          </cell>
          <cell r="F278">
            <v>0</v>
          </cell>
          <cell r="G278">
            <v>0</v>
          </cell>
          <cell r="H278">
            <v>0</v>
          </cell>
        </row>
        <row r="279">
          <cell r="A279" t="str">
            <v>52417-2030</v>
          </cell>
          <cell r="B279" t="str">
            <v>Electrical/Elect.item EF/FI</v>
          </cell>
          <cell r="C279">
            <v>0</v>
          </cell>
          <cell r="E279">
            <v>0</v>
          </cell>
          <cell r="F279">
            <v>0</v>
          </cell>
          <cell r="G279">
            <v>0</v>
          </cell>
          <cell r="H279">
            <v>0</v>
          </cell>
        </row>
        <row r="280">
          <cell r="A280" t="str">
            <v>52419-2030</v>
          </cell>
          <cell r="B280" t="str">
            <v>Tools EF/FI</v>
          </cell>
          <cell r="C280">
            <v>0</v>
          </cell>
          <cell r="E280">
            <v>0</v>
          </cell>
          <cell r="F280">
            <v>0</v>
          </cell>
          <cell r="G280">
            <v>0</v>
          </cell>
          <cell r="H280">
            <v>0</v>
          </cell>
        </row>
        <row r="281">
          <cell r="A281" t="str">
            <v>52421-2030</v>
          </cell>
          <cell r="B281" t="str">
            <v>Rep &amp; Maint. EF/FI</v>
          </cell>
          <cell r="C281">
            <v>553.85</v>
          </cell>
          <cell r="E281">
            <v>313.85000000000002</v>
          </cell>
          <cell r="F281">
            <v>0</v>
          </cell>
          <cell r="G281">
            <v>240</v>
          </cell>
          <cell r="H281">
            <v>0</v>
          </cell>
        </row>
        <row r="282">
          <cell r="A282" t="str">
            <v>52423-2030</v>
          </cell>
          <cell r="B282" t="str">
            <v>Other Factory Supplies EF/FI</v>
          </cell>
          <cell r="C282">
            <v>1409.08</v>
          </cell>
          <cell r="E282">
            <v>1409.08</v>
          </cell>
          <cell r="F282">
            <v>0</v>
          </cell>
          <cell r="G282">
            <v>0</v>
          </cell>
          <cell r="H282">
            <v>0</v>
          </cell>
        </row>
        <row r="283">
          <cell r="A283" t="str">
            <v>52425-2030</v>
          </cell>
          <cell r="B283" t="str">
            <v>Gauges EF/FI</v>
          </cell>
          <cell r="C283">
            <v>0</v>
          </cell>
          <cell r="E283">
            <v>0</v>
          </cell>
          <cell r="F283">
            <v>0</v>
          </cell>
          <cell r="G283">
            <v>0</v>
          </cell>
          <cell r="H283">
            <v>0</v>
          </cell>
        </row>
        <row r="284">
          <cell r="A284" t="str">
            <v>52509-2040</v>
          </cell>
          <cell r="B284" t="str">
            <v>Oils &amp; Lub ND/FI</v>
          </cell>
          <cell r="C284">
            <v>0</v>
          </cell>
          <cell r="E284">
            <v>0</v>
          </cell>
          <cell r="F284">
            <v>0</v>
          </cell>
          <cell r="G284">
            <v>0</v>
          </cell>
          <cell r="H284">
            <v>0</v>
          </cell>
        </row>
        <row r="285">
          <cell r="A285" t="str">
            <v>52515-2040</v>
          </cell>
          <cell r="B285" t="str">
            <v>Hardware ND/FI</v>
          </cell>
          <cell r="C285">
            <v>0</v>
          </cell>
          <cell r="E285">
            <v>0</v>
          </cell>
          <cell r="F285">
            <v>0</v>
          </cell>
          <cell r="G285">
            <v>0</v>
          </cell>
          <cell r="H285">
            <v>0</v>
          </cell>
        </row>
        <row r="286">
          <cell r="A286" t="str">
            <v>52517-2040</v>
          </cell>
          <cell r="B286" t="str">
            <v>Electrical/Elect.item ND/FI</v>
          </cell>
          <cell r="C286">
            <v>0</v>
          </cell>
          <cell r="E286">
            <v>0</v>
          </cell>
          <cell r="F286">
            <v>0</v>
          </cell>
          <cell r="G286">
            <v>0</v>
          </cell>
          <cell r="H286">
            <v>0</v>
          </cell>
        </row>
        <row r="287">
          <cell r="A287" t="str">
            <v>52519-2040</v>
          </cell>
          <cell r="B287" t="str">
            <v>Toools ND/FI</v>
          </cell>
          <cell r="C287">
            <v>0</v>
          </cell>
          <cell r="E287">
            <v>0</v>
          </cell>
          <cell r="F287">
            <v>0</v>
          </cell>
          <cell r="G287">
            <v>0</v>
          </cell>
          <cell r="H287">
            <v>0</v>
          </cell>
        </row>
        <row r="288">
          <cell r="A288" t="str">
            <v>52521-2040</v>
          </cell>
          <cell r="B288" t="str">
            <v>Rep &amp; Maint NT/FI</v>
          </cell>
          <cell r="C288">
            <v>5916</v>
          </cell>
          <cell r="E288">
            <v>5916</v>
          </cell>
          <cell r="F288">
            <v>0</v>
          </cell>
          <cell r="G288">
            <v>0</v>
          </cell>
          <cell r="H288">
            <v>0</v>
          </cell>
        </row>
        <row r="289">
          <cell r="A289" t="str">
            <v>52523-2040</v>
          </cell>
          <cell r="B289" t="str">
            <v>Other Factory Supplies ND/FI</v>
          </cell>
          <cell r="C289">
            <v>0</v>
          </cell>
          <cell r="E289">
            <v>0</v>
          </cell>
          <cell r="F289">
            <v>0</v>
          </cell>
          <cell r="G289">
            <v>0</v>
          </cell>
          <cell r="H289">
            <v>0</v>
          </cell>
        </row>
        <row r="290">
          <cell r="A290" t="str">
            <v>52609-2050</v>
          </cell>
          <cell r="B290" t="str">
            <v>Oils &amp; Lub CI/FI</v>
          </cell>
          <cell r="C290">
            <v>0</v>
          </cell>
          <cell r="E290">
            <v>0</v>
          </cell>
          <cell r="F290">
            <v>0</v>
          </cell>
          <cell r="G290">
            <v>0</v>
          </cell>
          <cell r="H290">
            <v>0</v>
          </cell>
        </row>
        <row r="291">
          <cell r="A291" t="str">
            <v>52615-2050</v>
          </cell>
          <cell r="B291" t="str">
            <v>Hardware CI/FI</v>
          </cell>
          <cell r="C291">
            <v>0</v>
          </cell>
          <cell r="E291">
            <v>0</v>
          </cell>
          <cell r="F291">
            <v>0</v>
          </cell>
          <cell r="G291">
            <v>0</v>
          </cell>
          <cell r="H291">
            <v>0</v>
          </cell>
        </row>
        <row r="292">
          <cell r="A292" t="str">
            <v>52617-2050</v>
          </cell>
          <cell r="B292" t="str">
            <v>Electrical/Elect item CI/FI</v>
          </cell>
          <cell r="C292">
            <v>7.02</v>
          </cell>
          <cell r="E292">
            <v>7.02</v>
          </cell>
          <cell r="F292">
            <v>0</v>
          </cell>
          <cell r="G292">
            <v>0</v>
          </cell>
          <cell r="H292">
            <v>0</v>
          </cell>
        </row>
        <row r="293">
          <cell r="A293" t="str">
            <v>52619-2050</v>
          </cell>
          <cell r="B293" t="str">
            <v>Tools CI/FI</v>
          </cell>
          <cell r="C293">
            <v>0</v>
          </cell>
          <cell r="E293">
            <v>0</v>
          </cell>
          <cell r="F293">
            <v>0</v>
          </cell>
          <cell r="G293">
            <v>0</v>
          </cell>
          <cell r="H293">
            <v>0</v>
          </cell>
        </row>
        <row r="294">
          <cell r="A294" t="str">
            <v>52621-2050</v>
          </cell>
          <cell r="B294" t="str">
            <v>Rep &amp; Maint CI/FI</v>
          </cell>
          <cell r="C294">
            <v>1.41</v>
          </cell>
          <cell r="E294">
            <v>1.41</v>
          </cell>
          <cell r="F294">
            <v>0</v>
          </cell>
          <cell r="G294">
            <v>0</v>
          </cell>
          <cell r="H294">
            <v>0</v>
          </cell>
        </row>
        <row r="295">
          <cell r="A295" t="str">
            <v>52623-2050</v>
          </cell>
          <cell r="B295" t="str">
            <v>Other Factory Supplies CI/FI</v>
          </cell>
          <cell r="C295">
            <v>496.63</v>
          </cell>
          <cell r="E295">
            <v>496.63</v>
          </cell>
          <cell r="F295">
            <v>0</v>
          </cell>
          <cell r="G295">
            <v>0</v>
          </cell>
          <cell r="H295">
            <v>0</v>
          </cell>
        </row>
        <row r="296">
          <cell r="A296" t="str">
            <v>52709-2060</v>
          </cell>
          <cell r="B296" t="str">
            <v>Oils &amp; Lub EX/FI</v>
          </cell>
          <cell r="C296">
            <v>604.4</v>
          </cell>
          <cell r="E296">
            <v>604.4</v>
          </cell>
          <cell r="F296">
            <v>0</v>
          </cell>
          <cell r="G296">
            <v>0</v>
          </cell>
          <cell r="H296">
            <v>0</v>
          </cell>
        </row>
        <row r="297">
          <cell r="A297" t="str">
            <v>52715-2060</v>
          </cell>
          <cell r="B297" t="str">
            <v>Hardware EX/FI</v>
          </cell>
          <cell r="C297">
            <v>0</v>
          </cell>
          <cell r="E297">
            <v>0</v>
          </cell>
          <cell r="F297">
            <v>0</v>
          </cell>
          <cell r="G297">
            <v>0</v>
          </cell>
          <cell r="H297">
            <v>0</v>
          </cell>
        </row>
        <row r="298">
          <cell r="A298" t="str">
            <v>52717-2060</v>
          </cell>
          <cell r="B298" t="str">
            <v>Electrical/Elect item EX/FI</v>
          </cell>
          <cell r="C298">
            <v>11.44</v>
          </cell>
          <cell r="E298">
            <v>11.44</v>
          </cell>
          <cell r="F298">
            <v>0</v>
          </cell>
          <cell r="G298">
            <v>0</v>
          </cell>
          <cell r="H298">
            <v>0</v>
          </cell>
        </row>
        <row r="299">
          <cell r="A299" t="str">
            <v>52719-2060</v>
          </cell>
          <cell r="B299" t="str">
            <v>Tools EX/FI</v>
          </cell>
          <cell r="C299">
            <v>0</v>
          </cell>
          <cell r="E299">
            <v>0</v>
          </cell>
          <cell r="F299">
            <v>0</v>
          </cell>
          <cell r="G299">
            <v>0</v>
          </cell>
          <cell r="H299">
            <v>0</v>
          </cell>
        </row>
        <row r="300">
          <cell r="A300" t="str">
            <v>52721-2060</v>
          </cell>
          <cell r="B300" t="str">
            <v>Rep &amp; Maint EX/FI</v>
          </cell>
          <cell r="C300">
            <v>7780</v>
          </cell>
          <cell r="E300">
            <v>7780</v>
          </cell>
          <cell r="F300">
            <v>0</v>
          </cell>
          <cell r="G300">
            <v>0</v>
          </cell>
          <cell r="H300">
            <v>0</v>
          </cell>
        </row>
        <row r="301">
          <cell r="A301" t="str">
            <v>52723-2060</v>
          </cell>
          <cell r="B301" t="str">
            <v>Other Factory Supplies EX/FI</v>
          </cell>
          <cell r="C301">
            <v>275.42</v>
          </cell>
          <cell r="E301">
            <v>275.42</v>
          </cell>
          <cell r="F301">
            <v>0</v>
          </cell>
          <cell r="G301">
            <v>0</v>
          </cell>
          <cell r="H301">
            <v>0</v>
          </cell>
        </row>
        <row r="302">
          <cell r="A302" t="str">
            <v>52735-2060</v>
          </cell>
          <cell r="B302" t="str">
            <v>Film EX/FI</v>
          </cell>
          <cell r="C302">
            <v>881.76</v>
          </cell>
          <cell r="E302">
            <v>881.76</v>
          </cell>
          <cell r="F302">
            <v>0</v>
          </cell>
          <cell r="G302">
            <v>0</v>
          </cell>
          <cell r="H302">
            <v>0</v>
          </cell>
        </row>
        <row r="303">
          <cell r="A303" t="str">
            <v>52735-2070</v>
          </cell>
          <cell r="B303" t="str">
            <v>Film EX/FI</v>
          </cell>
          <cell r="C303">
            <v>0</v>
          </cell>
          <cell r="E303">
            <v>0</v>
          </cell>
          <cell r="F303">
            <v>0</v>
          </cell>
          <cell r="G303">
            <v>0</v>
          </cell>
          <cell r="H303">
            <v>0</v>
          </cell>
        </row>
        <row r="304">
          <cell r="A304" t="str">
            <v>52809-2070</v>
          </cell>
          <cell r="B304" t="str">
            <v>Oils &amp; Lub WS/FI</v>
          </cell>
          <cell r="C304">
            <v>3781.8</v>
          </cell>
          <cell r="E304">
            <v>0</v>
          </cell>
          <cell r="F304">
            <v>0</v>
          </cell>
          <cell r="G304">
            <v>3781.8</v>
          </cell>
          <cell r="H304">
            <v>0</v>
          </cell>
        </row>
        <row r="305">
          <cell r="A305" t="str">
            <v>52815-2070</v>
          </cell>
          <cell r="B305" t="str">
            <v>Hardware WS/FI</v>
          </cell>
          <cell r="C305">
            <v>0</v>
          </cell>
          <cell r="E305">
            <v>0</v>
          </cell>
          <cell r="F305">
            <v>0</v>
          </cell>
          <cell r="G305">
            <v>0</v>
          </cell>
          <cell r="H305">
            <v>0</v>
          </cell>
        </row>
        <row r="306">
          <cell r="A306" t="str">
            <v>52817-2070</v>
          </cell>
          <cell r="B306" t="str">
            <v>Electrical/Elect item WS/FI</v>
          </cell>
          <cell r="C306">
            <v>0</v>
          </cell>
          <cell r="E306">
            <v>0</v>
          </cell>
          <cell r="F306">
            <v>0</v>
          </cell>
          <cell r="G306">
            <v>0</v>
          </cell>
          <cell r="H306">
            <v>0</v>
          </cell>
        </row>
        <row r="307">
          <cell r="A307" t="str">
            <v>52819-2070</v>
          </cell>
          <cell r="B307" t="str">
            <v>Tools WS/FI</v>
          </cell>
          <cell r="C307">
            <v>21.06</v>
          </cell>
          <cell r="E307">
            <v>21.06</v>
          </cell>
          <cell r="F307">
            <v>0</v>
          </cell>
          <cell r="G307">
            <v>0</v>
          </cell>
          <cell r="H307">
            <v>0</v>
          </cell>
        </row>
        <row r="308">
          <cell r="A308" t="str">
            <v>52821-2070</v>
          </cell>
          <cell r="B308" t="str">
            <v>Rep &amp; Maint WS/FI</v>
          </cell>
          <cell r="C308">
            <v>1566.84</v>
          </cell>
          <cell r="E308">
            <v>1270.23</v>
          </cell>
          <cell r="F308">
            <v>0</v>
          </cell>
          <cell r="G308">
            <v>296.6099999999999</v>
          </cell>
          <cell r="H308">
            <v>0</v>
          </cell>
        </row>
        <row r="309">
          <cell r="A309" t="str">
            <v>52823-2070</v>
          </cell>
          <cell r="B309" t="str">
            <v>Other Factory Supplies WS/FI</v>
          </cell>
          <cell r="C309">
            <v>71.48</v>
          </cell>
          <cell r="E309">
            <v>71.48</v>
          </cell>
          <cell r="F309">
            <v>0</v>
          </cell>
          <cell r="G309">
            <v>0</v>
          </cell>
          <cell r="H309">
            <v>0</v>
          </cell>
        </row>
        <row r="310">
          <cell r="A310" t="str">
            <v>52925-2080</v>
          </cell>
          <cell r="B310" t="str">
            <v>Mill Laquer ML/C</v>
          </cell>
          <cell r="C310">
            <v>0</v>
          </cell>
          <cell r="E310">
            <v>0</v>
          </cell>
          <cell r="F310">
            <v>0</v>
          </cell>
          <cell r="G310">
            <v>0</v>
          </cell>
          <cell r="H310">
            <v>0</v>
          </cell>
        </row>
        <row r="311">
          <cell r="A311" t="str">
            <v>52927-2080</v>
          </cell>
          <cell r="B311" t="str">
            <v>Mops ML/C</v>
          </cell>
          <cell r="C311">
            <v>0</v>
          </cell>
          <cell r="E311">
            <v>0</v>
          </cell>
          <cell r="F311">
            <v>0</v>
          </cell>
          <cell r="G311">
            <v>0</v>
          </cell>
          <cell r="H311">
            <v>0</v>
          </cell>
        </row>
        <row r="312">
          <cell r="A312" t="str">
            <v>52929-2080</v>
          </cell>
          <cell r="B312" t="str">
            <v>Spray Guns ML/C</v>
          </cell>
          <cell r="C312">
            <v>0</v>
          </cell>
          <cell r="E312">
            <v>0</v>
          </cell>
          <cell r="F312">
            <v>0</v>
          </cell>
          <cell r="G312">
            <v>0</v>
          </cell>
          <cell r="H312">
            <v>0</v>
          </cell>
        </row>
        <row r="313">
          <cell r="A313" t="str">
            <v>52931-2080</v>
          </cell>
          <cell r="B313" t="str">
            <v>Other Coating Exp ML/C</v>
          </cell>
          <cell r="C313">
            <v>0</v>
          </cell>
          <cell r="E313">
            <v>0</v>
          </cell>
          <cell r="F313">
            <v>0</v>
          </cell>
          <cell r="G313">
            <v>0</v>
          </cell>
          <cell r="H313">
            <v>0</v>
          </cell>
        </row>
        <row r="314">
          <cell r="A314" t="str">
            <v>53123-2090</v>
          </cell>
          <cell r="B314" t="str">
            <v>Other Factory Supplies</v>
          </cell>
          <cell r="C314">
            <v>614.41</v>
          </cell>
          <cell r="E314">
            <v>614.41</v>
          </cell>
          <cell r="F314">
            <v>0</v>
          </cell>
          <cell r="G314">
            <v>0</v>
          </cell>
          <cell r="H314">
            <v>0</v>
          </cell>
        </row>
        <row r="315">
          <cell r="A315" t="str">
            <v>53125-2090</v>
          </cell>
          <cell r="B315" t="str">
            <v>Banding MK/Sh</v>
          </cell>
          <cell r="C315">
            <v>0</v>
          </cell>
          <cell r="E315">
            <v>0</v>
          </cell>
          <cell r="F315">
            <v>0</v>
          </cell>
          <cell r="G315">
            <v>0</v>
          </cell>
          <cell r="H315">
            <v>0</v>
          </cell>
        </row>
        <row r="316">
          <cell r="A316" t="str">
            <v>53127-2090</v>
          </cell>
          <cell r="B316" t="str">
            <v>Hard Wood MK/Sh</v>
          </cell>
          <cell r="C316">
            <v>756</v>
          </cell>
          <cell r="E316">
            <v>756</v>
          </cell>
          <cell r="F316">
            <v>0</v>
          </cell>
          <cell r="G316">
            <v>0</v>
          </cell>
          <cell r="H316">
            <v>0</v>
          </cell>
        </row>
        <row r="317">
          <cell r="A317" t="str">
            <v>53129-2090</v>
          </cell>
          <cell r="B317" t="str">
            <v>Nails MK/Sh</v>
          </cell>
          <cell r="C317">
            <v>588.16</v>
          </cell>
          <cell r="E317">
            <v>422.26</v>
          </cell>
          <cell r="F317">
            <v>0</v>
          </cell>
          <cell r="G317">
            <v>165.89999999999998</v>
          </cell>
          <cell r="H317">
            <v>0</v>
          </cell>
        </row>
        <row r="318">
          <cell r="A318" t="str">
            <v>53131-2090</v>
          </cell>
          <cell r="B318" t="str">
            <v>Inks MK/Sh</v>
          </cell>
          <cell r="C318">
            <v>0</v>
          </cell>
          <cell r="E318">
            <v>0</v>
          </cell>
          <cell r="F318">
            <v>0</v>
          </cell>
          <cell r="G318">
            <v>0</v>
          </cell>
          <cell r="H318">
            <v>0</v>
          </cell>
        </row>
        <row r="319">
          <cell r="A319" t="str">
            <v>53133-2090</v>
          </cell>
          <cell r="B319" t="str">
            <v>Stencils MK/Sh</v>
          </cell>
          <cell r="C319">
            <v>0</v>
          </cell>
          <cell r="E319">
            <v>0</v>
          </cell>
          <cell r="F319">
            <v>0</v>
          </cell>
          <cell r="G319">
            <v>0</v>
          </cell>
          <cell r="H319">
            <v>0</v>
          </cell>
        </row>
        <row r="320">
          <cell r="A320" t="str">
            <v>53215-2100</v>
          </cell>
          <cell r="B320" t="str">
            <v>Hardware WM/Sh</v>
          </cell>
          <cell r="C320">
            <v>0</v>
          </cell>
          <cell r="E320">
            <v>0</v>
          </cell>
          <cell r="F320">
            <v>0</v>
          </cell>
          <cell r="G320">
            <v>0</v>
          </cell>
          <cell r="H320">
            <v>0</v>
          </cell>
        </row>
        <row r="321">
          <cell r="A321" t="str">
            <v>53217-2100</v>
          </cell>
          <cell r="B321" t="str">
            <v>Electrical/Elect items WM/Sh</v>
          </cell>
          <cell r="C321">
            <v>0</v>
          </cell>
          <cell r="E321">
            <v>0</v>
          </cell>
          <cell r="F321">
            <v>0</v>
          </cell>
          <cell r="G321">
            <v>0</v>
          </cell>
          <cell r="H321">
            <v>0</v>
          </cell>
        </row>
        <row r="322">
          <cell r="A322" t="str">
            <v>53219-2100</v>
          </cell>
          <cell r="B322" t="str">
            <v>Tools WM/Sh</v>
          </cell>
          <cell r="C322">
            <v>0</v>
          </cell>
          <cell r="E322">
            <v>0</v>
          </cell>
          <cell r="F322">
            <v>0</v>
          </cell>
          <cell r="G322">
            <v>0</v>
          </cell>
          <cell r="H322">
            <v>0</v>
          </cell>
        </row>
        <row r="323">
          <cell r="A323" t="str">
            <v>53221-2100</v>
          </cell>
          <cell r="B323" t="str">
            <v>Rep &amp; Maint WM/Sh</v>
          </cell>
          <cell r="C323">
            <v>10058.83</v>
          </cell>
          <cell r="E323">
            <v>4056.71</v>
          </cell>
          <cell r="F323">
            <v>0</v>
          </cell>
          <cell r="G323">
            <v>6002.12</v>
          </cell>
          <cell r="H323">
            <v>0</v>
          </cell>
        </row>
        <row r="324">
          <cell r="A324" t="str">
            <v>53223-2100</v>
          </cell>
          <cell r="B324" t="str">
            <v>Other Factory Supplies WM/Sh</v>
          </cell>
          <cell r="C324">
            <v>0</v>
          </cell>
          <cell r="E324">
            <v>0</v>
          </cell>
          <cell r="F324">
            <v>0</v>
          </cell>
          <cell r="G324">
            <v>0</v>
          </cell>
          <cell r="H324">
            <v>0</v>
          </cell>
        </row>
        <row r="325">
          <cell r="A325" t="str">
            <v>53225-2100</v>
          </cell>
          <cell r="B325" t="str">
            <v>Gauges WM/Sh</v>
          </cell>
          <cell r="C325">
            <v>0</v>
          </cell>
          <cell r="E325">
            <v>0</v>
          </cell>
          <cell r="F325">
            <v>0</v>
          </cell>
          <cell r="G325">
            <v>0</v>
          </cell>
          <cell r="H325">
            <v>0</v>
          </cell>
        </row>
        <row r="326">
          <cell r="A326" t="str">
            <v>53227-2100</v>
          </cell>
          <cell r="B326" t="str">
            <v>Tapes WM/Sh</v>
          </cell>
          <cell r="C326">
            <v>0</v>
          </cell>
          <cell r="E326">
            <v>0</v>
          </cell>
          <cell r="F326">
            <v>0</v>
          </cell>
          <cell r="G326">
            <v>0</v>
          </cell>
          <cell r="H326">
            <v>0</v>
          </cell>
        </row>
        <row r="327">
          <cell r="A327" t="str">
            <v>53229-2100</v>
          </cell>
          <cell r="B327" t="str">
            <v>Other WM/Sh</v>
          </cell>
          <cell r="C327">
            <v>0</v>
          </cell>
          <cell r="E327">
            <v>0</v>
          </cell>
          <cell r="F327">
            <v>0</v>
          </cell>
          <cell r="G327">
            <v>0</v>
          </cell>
          <cell r="H327">
            <v>0</v>
          </cell>
        </row>
        <row r="328">
          <cell r="A328" t="str">
            <v>54105-3100</v>
          </cell>
          <cell r="B328" t="str">
            <v>Flux  GE/PM</v>
          </cell>
          <cell r="C328">
            <v>0</v>
          </cell>
          <cell r="E328">
            <v>0</v>
          </cell>
          <cell r="F328">
            <v>0</v>
          </cell>
          <cell r="G328">
            <v>0</v>
          </cell>
          <cell r="H328">
            <v>0</v>
          </cell>
        </row>
        <row r="329">
          <cell r="A329" t="str">
            <v>54109-3100</v>
          </cell>
          <cell r="B329" t="str">
            <v>Oils &amp; Lub GE/PM</v>
          </cell>
          <cell r="C329">
            <v>807.23</v>
          </cell>
          <cell r="E329">
            <v>807.23</v>
          </cell>
          <cell r="F329">
            <v>0</v>
          </cell>
          <cell r="G329">
            <v>0</v>
          </cell>
          <cell r="H329">
            <v>0</v>
          </cell>
        </row>
        <row r="330">
          <cell r="A330" t="str">
            <v>54115-3100</v>
          </cell>
          <cell r="B330" t="str">
            <v>Hardware GE/PM</v>
          </cell>
          <cell r="C330">
            <v>0</v>
          </cell>
          <cell r="E330">
            <v>0</v>
          </cell>
          <cell r="F330">
            <v>0</v>
          </cell>
          <cell r="G330">
            <v>0</v>
          </cell>
          <cell r="H330">
            <v>0</v>
          </cell>
        </row>
        <row r="331">
          <cell r="A331" t="str">
            <v>54117-3100</v>
          </cell>
          <cell r="B331" t="str">
            <v>Electrtical/Elect items GE/PM</v>
          </cell>
          <cell r="C331">
            <v>19151.560000000001</v>
          </cell>
          <cell r="E331">
            <v>19151.560000000001</v>
          </cell>
          <cell r="F331">
            <v>0</v>
          </cell>
          <cell r="G331">
            <v>0</v>
          </cell>
          <cell r="H331">
            <v>0</v>
          </cell>
        </row>
        <row r="332">
          <cell r="A332" t="str">
            <v>54119-3100</v>
          </cell>
          <cell r="B332" t="str">
            <v>Tools GE/PM</v>
          </cell>
          <cell r="C332">
            <v>500.21</v>
          </cell>
          <cell r="E332">
            <v>536.9</v>
          </cell>
          <cell r="F332">
            <v>0</v>
          </cell>
          <cell r="G332">
            <v>-36.69</v>
          </cell>
          <cell r="H332">
            <v>0</v>
          </cell>
        </row>
        <row r="333">
          <cell r="A333" t="str">
            <v>54121-3100</v>
          </cell>
          <cell r="B333" t="str">
            <v>Rep &amp; Maint GE/PM</v>
          </cell>
          <cell r="C333">
            <v>7192.72</v>
          </cell>
          <cell r="E333">
            <v>5831.92</v>
          </cell>
          <cell r="F333">
            <v>0</v>
          </cell>
          <cell r="G333">
            <v>1360.8000000000002</v>
          </cell>
          <cell r="H333">
            <v>0</v>
          </cell>
        </row>
        <row r="334">
          <cell r="A334" t="str">
            <v>54123-3100</v>
          </cell>
          <cell r="B334" t="str">
            <v>Other Factory Supplies GE/PM</v>
          </cell>
          <cell r="C334">
            <v>54784.6</v>
          </cell>
          <cell r="E334">
            <v>53112.78</v>
          </cell>
          <cell r="F334">
            <v>0</v>
          </cell>
          <cell r="G334">
            <v>1671.8199999999997</v>
          </cell>
          <cell r="H334">
            <v>0</v>
          </cell>
        </row>
        <row r="335">
          <cell r="A335" t="str">
            <v>54200</v>
          </cell>
          <cell r="B335" t="str">
            <v>Repairs &amp; Maintenance -General</v>
          </cell>
          <cell r="C335">
            <v>0</v>
          </cell>
          <cell r="E335">
            <v>0</v>
          </cell>
          <cell r="F335">
            <v>0</v>
          </cell>
          <cell r="G335">
            <v>0</v>
          </cell>
          <cell r="H335">
            <v>0</v>
          </cell>
        </row>
        <row r="336">
          <cell r="A336" t="str">
            <v>54201</v>
          </cell>
          <cell r="B336" t="str">
            <v>Shot Blaster Repair Supplies</v>
          </cell>
          <cell r="C336">
            <v>0</v>
          </cell>
          <cell r="E336">
            <v>0</v>
          </cell>
          <cell r="F336">
            <v>0</v>
          </cell>
          <cell r="G336">
            <v>0</v>
          </cell>
          <cell r="H336">
            <v>0</v>
          </cell>
        </row>
        <row r="337">
          <cell r="A337" t="str">
            <v>54202-3200</v>
          </cell>
          <cell r="B337" t="str">
            <v>Shots Shtblstr</v>
          </cell>
          <cell r="C337">
            <v>0</v>
          </cell>
          <cell r="E337">
            <v>0</v>
          </cell>
          <cell r="F337">
            <v>0</v>
          </cell>
          <cell r="G337">
            <v>0</v>
          </cell>
          <cell r="H337">
            <v>0</v>
          </cell>
        </row>
        <row r="338">
          <cell r="A338" t="str">
            <v>54203-3200</v>
          </cell>
          <cell r="B338" t="str">
            <v>Oils &amp; Lub ShtBlstr</v>
          </cell>
          <cell r="C338">
            <v>0</v>
          </cell>
          <cell r="E338">
            <v>0</v>
          </cell>
          <cell r="F338">
            <v>0</v>
          </cell>
          <cell r="G338">
            <v>0</v>
          </cell>
          <cell r="H338">
            <v>0</v>
          </cell>
        </row>
        <row r="339">
          <cell r="A339" t="str">
            <v>54204-3200</v>
          </cell>
          <cell r="B339" t="str">
            <v>Hardware ShtBlstr</v>
          </cell>
          <cell r="C339">
            <v>0</v>
          </cell>
          <cell r="E339">
            <v>0</v>
          </cell>
          <cell r="F339">
            <v>0</v>
          </cell>
          <cell r="G339">
            <v>0</v>
          </cell>
          <cell r="H339">
            <v>0</v>
          </cell>
        </row>
        <row r="340">
          <cell r="A340" t="str">
            <v>54205-3200</v>
          </cell>
          <cell r="B340" t="str">
            <v>Electrical Items ShtBlstr</v>
          </cell>
          <cell r="C340">
            <v>0</v>
          </cell>
          <cell r="E340">
            <v>0</v>
          </cell>
          <cell r="F340">
            <v>0</v>
          </cell>
          <cell r="G340">
            <v>0</v>
          </cell>
          <cell r="H340">
            <v>0</v>
          </cell>
        </row>
        <row r="341">
          <cell r="A341" t="str">
            <v>54206-3200</v>
          </cell>
          <cell r="B341" t="str">
            <v>Tools ShtBlstr</v>
          </cell>
          <cell r="C341">
            <v>0</v>
          </cell>
          <cell r="E341">
            <v>0</v>
          </cell>
          <cell r="F341">
            <v>0</v>
          </cell>
          <cell r="G341">
            <v>0</v>
          </cell>
          <cell r="H341">
            <v>0</v>
          </cell>
        </row>
        <row r="342">
          <cell r="A342" t="str">
            <v>54207-3200</v>
          </cell>
          <cell r="B342" t="str">
            <v>Rep &amp; Maint ShtBlstr</v>
          </cell>
          <cell r="C342">
            <v>0</v>
          </cell>
          <cell r="E342">
            <v>0</v>
          </cell>
          <cell r="F342">
            <v>0</v>
          </cell>
          <cell r="G342">
            <v>0</v>
          </cell>
          <cell r="H342">
            <v>0</v>
          </cell>
        </row>
        <row r="343">
          <cell r="A343" t="str">
            <v>54208-3200</v>
          </cell>
          <cell r="B343" t="str">
            <v>Othr Factory Supplies ShtBlstr</v>
          </cell>
          <cell r="C343">
            <v>31.13</v>
          </cell>
          <cell r="E343">
            <v>31.13</v>
          </cell>
          <cell r="F343">
            <v>0</v>
          </cell>
          <cell r="G343">
            <v>0</v>
          </cell>
          <cell r="H343">
            <v>0</v>
          </cell>
        </row>
        <row r="344">
          <cell r="A344" t="str">
            <v>54209-3300</v>
          </cell>
          <cell r="B344" t="str">
            <v>Oils &amp; Lub Ovrhd Cranes</v>
          </cell>
          <cell r="C344">
            <v>0</v>
          </cell>
          <cell r="E344">
            <v>0</v>
          </cell>
          <cell r="F344">
            <v>0</v>
          </cell>
          <cell r="G344">
            <v>0</v>
          </cell>
          <cell r="H344">
            <v>0</v>
          </cell>
        </row>
        <row r="345">
          <cell r="A345" t="str">
            <v>54210-3300</v>
          </cell>
          <cell r="B345" t="str">
            <v>Hardware Ovrhd Cranes</v>
          </cell>
          <cell r="C345">
            <v>0</v>
          </cell>
          <cell r="E345">
            <v>0</v>
          </cell>
          <cell r="F345">
            <v>0</v>
          </cell>
          <cell r="G345">
            <v>0</v>
          </cell>
          <cell r="H345">
            <v>0</v>
          </cell>
        </row>
        <row r="346">
          <cell r="A346" t="str">
            <v>54211-3300</v>
          </cell>
          <cell r="B346" t="str">
            <v>Electrical Items Ovrhd Cranes</v>
          </cell>
          <cell r="C346">
            <v>0.05</v>
          </cell>
          <cell r="E346">
            <v>0.05</v>
          </cell>
          <cell r="F346">
            <v>0</v>
          </cell>
          <cell r="G346">
            <v>0</v>
          </cell>
          <cell r="H346">
            <v>0</v>
          </cell>
        </row>
        <row r="347">
          <cell r="A347" t="str">
            <v>54212-3300</v>
          </cell>
          <cell r="B347" t="str">
            <v>Tools Ovrhd Cranes</v>
          </cell>
          <cell r="C347">
            <v>0</v>
          </cell>
          <cell r="E347">
            <v>0</v>
          </cell>
          <cell r="F347">
            <v>0</v>
          </cell>
          <cell r="G347">
            <v>0</v>
          </cell>
          <cell r="H347">
            <v>0</v>
          </cell>
        </row>
        <row r="348">
          <cell r="A348" t="str">
            <v>54213-3300</v>
          </cell>
          <cell r="B348" t="str">
            <v>Rep &amp; Maint Ovrhd Cranes</v>
          </cell>
          <cell r="C348">
            <v>3880.99</v>
          </cell>
          <cell r="E348">
            <v>3683.28</v>
          </cell>
          <cell r="F348">
            <v>0</v>
          </cell>
          <cell r="G348">
            <v>197.70999999999958</v>
          </cell>
          <cell r="H348">
            <v>0</v>
          </cell>
        </row>
        <row r="349">
          <cell r="A349" t="str">
            <v>54214-3300</v>
          </cell>
          <cell r="B349" t="str">
            <v>Othr Fctry Sppls Ovrhd Cranes</v>
          </cell>
          <cell r="C349">
            <v>0</v>
          </cell>
          <cell r="E349">
            <v>0</v>
          </cell>
          <cell r="F349">
            <v>0</v>
          </cell>
          <cell r="G349">
            <v>0</v>
          </cell>
          <cell r="H349">
            <v>0</v>
          </cell>
        </row>
        <row r="350">
          <cell r="A350" t="str">
            <v>55001</v>
          </cell>
          <cell r="B350" t="str">
            <v>Plate Cost</v>
          </cell>
          <cell r="C350">
            <v>0</v>
          </cell>
          <cell r="E350">
            <v>0</v>
          </cell>
          <cell r="F350">
            <v>0</v>
          </cell>
          <cell r="G350">
            <v>0</v>
          </cell>
          <cell r="H350">
            <v>0</v>
          </cell>
        </row>
        <row r="351">
          <cell r="A351" t="str">
            <v>55010</v>
          </cell>
          <cell r="B351" t="str">
            <v>Cost of Sales - Other</v>
          </cell>
          <cell r="D351">
            <v>44242.55</v>
          </cell>
          <cell r="E351">
            <v>0</v>
          </cell>
          <cell r="F351">
            <v>44346.05</v>
          </cell>
          <cell r="G351">
            <v>0</v>
          </cell>
          <cell r="H351">
            <v>-103.5</v>
          </cell>
        </row>
        <row r="352">
          <cell r="A352" t="str">
            <v>55011</v>
          </cell>
          <cell r="B352" t="str">
            <v>Organizational Costs - Plant</v>
          </cell>
          <cell r="C352">
            <v>0</v>
          </cell>
          <cell r="E352">
            <v>0</v>
          </cell>
          <cell r="F352">
            <v>0</v>
          </cell>
          <cell r="G352">
            <v>0</v>
          </cell>
          <cell r="H352">
            <v>0</v>
          </cell>
        </row>
        <row r="353">
          <cell r="A353" t="str">
            <v>55012</v>
          </cell>
          <cell r="B353" t="str">
            <v>Pipe Sample Testing</v>
          </cell>
          <cell r="C353">
            <v>0</v>
          </cell>
          <cell r="E353">
            <v>0</v>
          </cell>
          <cell r="F353">
            <v>0</v>
          </cell>
          <cell r="G353">
            <v>0</v>
          </cell>
          <cell r="H353">
            <v>0</v>
          </cell>
        </row>
        <row r="354">
          <cell r="A354" t="str">
            <v>55013</v>
          </cell>
          <cell r="B354" t="str">
            <v>Customs Duties</v>
          </cell>
          <cell r="C354">
            <v>0</v>
          </cell>
          <cell r="E354">
            <v>0</v>
          </cell>
          <cell r="F354">
            <v>0</v>
          </cell>
          <cell r="G354">
            <v>0</v>
          </cell>
          <cell r="H354">
            <v>0</v>
          </cell>
        </row>
        <row r="355">
          <cell r="A355" t="str">
            <v>55014</v>
          </cell>
          <cell r="B355" t="str">
            <v>OSHA Penalties</v>
          </cell>
          <cell r="C355">
            <v>0</v>
          </cell>
          <cell r="E355">
            <v>0</v>
          </cell>
          <cell r="F355">
            <v>0</v>
          </cell>
          <cell r="G355">
            <v>0</v>
          </cell>
          <cell r="H355">
            <v>0</v>
          </cell>
        </row>
        <row r="356">
          <cell r="A356" t="str">
            <v>55015</v>
          </cell>
          <cell r="B356" t="str">
            <v>Consulting Fees - Operations</v>
          </cell>
          <cell r="C356">
            <v>8191.01</v>
          </cell>
          <cell r="E356">
            <v>8191.01</v>
          </cell>
          <cell r="F356">
            <v>0</v>
          </cell>
          <cell r="G356">
            <v>0</v>
          </cell>
          <cell r="H356">
            <v>0</v>
          </cell>
        </row>
        <row r="357">
          <cell r="A357" t="str">
            <v>55016</v>
          </cell>
          <cell r="B357" t="str">
            <v>Mill Claims (Pipes)</v>
          </cell>
          <cell r="D357">
            <v>0</v>
          </cell>
          <cell r="E357">
            <v>0</v>
          </cell>
          <cell r="F357">
            <v>0</v>
          </cell>
          <cell r="G357">
            <v>0</v>
          </cell>
          <cell r="H357">
            <v>0</v>
          </cell>
        </row>
        <row r="358">
          <cell r="A358" t="str">
            <v>60010</v>
          </cell>
          <cell r="B358" t="str">
            <v>Accounting</v>
          </cell>
          <cell r="C358">
            <v>4631.0600000000004</v>
          </cell>
          <cell r="E358">
            <v>3904.47</v>
          </cell>
          <cell r="F358">
            <v>0</v>
          </cell>
          <cell r="G358">
            <v>726.5900000000006</v>
          </cell>
          <cell r="H358">
            <v>0</v>
          </cell>
        </row>
        <row r="359">
          <cell r="A359" t="str">
            <v>60011</v>
          </cell>
          <cell r="B359" t="str">
            <v>Audit Fees</v>
          </cell>
          <cell r="C359">
            <v>12052</v>
          </cell>
          <cell r="E359">
            <v>8052</v>
          </cell>
          <cell r="F359">
            <v>0</v>
          </cell>
          <cell r="G359">
            <v>4000</v>
          </cell>
          <cell r="H359">
            <v>0</v>
          </cell>
        </row>
        <row r="360">
          <cell r="A360" t="str">
            <v>60012</v>
          </cell>
          <cell r="B360" t="str">
            <v>Amort. Org. Costs</v>
          </cell>
          <cell r="C360">
            <v>0</v>
          </cell>
          <cell r="E360">
            <v>0</v>
          </cell>
          <cell r="F360">
            <v>0</v>
          </cell>
          <cell r="G360">
            <v>0</v>
          </cell>
          <cell r="H360">
            <v>0</v>
          </cell>
        </row>
        <row r="361">
          <cell r="A361" t="str">
            <v>60015</v>
          </cell>
          <cell r="B361" t="str">
            <v>Legal &amp; Professional Fees</v>
          </cell>
          <cell r="C361">
            <v>15000</v>
          </cell>
          <cell r="E361">
            <v>10000</v>
          </cell>
          <cell r="F361">
            <v>0</v>
          </cell>
          <cell r="G361">
            <v>5000</v>
          </cell>
          <cell r="H361">
            <v>0</v>
          </cell>
        </row>
        <row r="362">
          <cell r="A362" t="str">
            <v>60017</v>
          </cell>
          <cell r="B362" t="str">
            <v>Consulting Fees</v>
          </cell>
          <cell r="C362">
            <v>6000</v>
          </cell>
          <cell r="E362">
            <v>6000</v>
          </cell>
          <cell r="F362">
            <v>0</v>
          </cell>
          <cell r="G362">
            <v>0</v>
          </cell>
          <cell r="H362">
            <v>0</v>
          </cell>
        </row>
        <row r="363">
          <cell r="A363" t="str">
            <v>60020</v>
          </cell>
          <cell r="B363" t="str">
            <v>Advertising</v>
          </cell>
          <cell r="C363">
            <v>0</v>
          </cell>
          <cell r="E363">
            <v>0</v>
          </cell>
          <cell r="F363">
            <v>0</v>
          </cell>
          <cell r="G363">
            <v>0</v>
          </cell>
          <cell r="H363">
            <v>0</v>
          </cell>
        </row>
        <row r="364">
          <cell r="A364" t="str">
            <v>60080</v>
          </cell>
          <cell r="B364" t="str">
            <v>Automobile Expenses</v>
          </cell>
          <cell r="C364">
            <v>260.51</v>
          </cell>
          <cell r="E364">
            <v>197.71</v>
          </cell>
          <cell r="F364">
            <v>0</v>
          </cell>
          <cell r="G364">
            <v>62.799999999999983</v>
          </cell>
          <cell r="H364">
            <v>0</v>
          </cell>
        </row>
        <row r="365">
          <cell r="A365" t="str">
            <v>60090</v>
          </cell>
          <cell r="B365" t="str">
            <v>Auto Rental</v>
          </cell>
          <cell r="C365">
            <v>0</v>
          </cell>
          <cell r="E365">
            <v>0</v>
          </cell>
          <cell r="F365">
            <v>0</v>
          </cell>
          <cell r="G365">
            <v>0</v>
          </cell>
          <cell r="H365">
            <v>0</v>
          </cell>
        </row>
        <row r="366">
          <cell r="A366" t="str">
            <v>60100</v>
          </cell>
          <cell r="B366" t="str">
            <v>Bad Debts</v>
          </cell>
          <cell r="C366">
            <v>0</v>
          </cell>
          <cell r="E366">
            <v>0</v>
          </cell>
          <cell r="F366">
            <v>0</v>
          </cell>
          <cell r="G366">
            <v>0</v>
          </cell>
          <cell r="H366">
            <v>0</v>
          </cell>
        </row>
        <row r="367">
          <cell r="A367" t="str">
            <v>60110</v>
          </cell>
          <cell r="B367" t="str">
            <v>Bank Charges</v>
          </cell>
          <cell r="C367">
            <v>56</v>
          </cell>
          <cell r="E367">
            <v>0</v>
          </cell>
          <cell r="F367">
            <v>0</v>
          </cell>
          <cell r="G367">
            <v>56</v>
          </cell>
          <cell r="H367">
            <v>0</v>
          </cell>
        </row>
        <row r="368">
          <cell r="A368" t="str">
            <v>60115</v>
          </cell>
          <cell r="B368" t="str">
            <v>Bids &amp; Proposals</v>
          </cell>
          <cell r="C368">
            <v>0</v>
          </cell>
          <cell r="E368">
            <v>0</v>
          </cell>
          <cell r="F368">
            <v>0</v>
          </cell>
          <cell r="G368">
            <v>0</v>
          </cell>
          <cell r="H368">
            <v>0</v>
          </cell>
        </row>
        <row r="369">
          <cell r="A369" t="str">
            <v>60120</v>
          </cell>
          <cell r="B369" t="str">
            <v>Commissions</v>
          </cell>
          <cell r="C369">
            <v>0</v>
          </cell>
          <cell r="E369">
            <v>0</v>
          </cell>
          <cell r="F369">
            <v>0</v>
          </cell>
          <cell r="G369">
            <v>0</v>
          </cell>
          <cell r="H369">
            <v>0</v>
          </cell>
        </row>
        <row r="370">
          <cell r="A370" t="str">
            <v>60140</v>
          </cell>
          <cell r="B370" t="str">
            <v>Delivery &amp; Distribution</v>
          </cell>
          <cell r="C370">
            <v>0</v>
          </cell>
          <cell r="E370">
            <v>0</v>
          </cell>
          <cell r="F370">
            <v>0</v>
          </cell>
          <cell r="G370">
            <v>0</v>
          </cell>
          <cell r="H370">
            <v>0</v>
          </cell>
        </row>
        <row r="371">
          <cell r="A371" t="str">
            <v>60160</v>
          </cell>
          <cell r="B371" t="str">
            <v>Depreciation</v>
          </cell>
          <cell r="C371">
            <v>163050</v>
          </cell>
          <cell r="E371">
            <v>108700</v>
          </cell>
          <cell r="F371">
            <v>0</v>
          </cell>
          <cell r="G371">
            <v>54350</v>
          </cell>
          <cell r="H371">
            <v>0</v>
          </cell>
        </row>
        <row r="372">
          <cell r="A372" t="str">
            <v>60180</v>
          </cell>
          <cell r="B372" t="str">
            <v>Donations</v>
          </cell>
          <cell r="C372">
            <v>0</v>
          </cell>
          <cell r="E372">
            <v>0</v>
          </cell>
          <cell r="F372">
            <v>0</v>
          </cell>
          <cell r="G372">
            <v>0</v>
          </cell>
          <cell r="H372">
            <v>0</v>
          </cell>
        </row>
        <row r="373">
          <cell r="A373" t="str">
            <v>60200</v>
          </cell>
          <cell r="B373" t="str">
            <v>Dues &amp; Subscriptions</v>
          </cell>
          <cell r="C373">
            <v>0</v>
          </cell>
          <cell r="E373">
            <v>0</v>
          </cell>
          <cell r="F373">
            <v>0</v>
          </cell>
          <cell r="G373">
            <v>0</v>
          </cell>
          <cell r="H373">
            <v>0</v>
          </cell>
        </row>
        <row r="374">
          <cell r="A374" t="str">
            <v>60205</v>
          </cell>
          <cell r="B374" t="str">
            <v>Educational Expenses</v>
          </cell>
          <cell r="D374">
            <v>45</v>
          </cell>
          <cell r="E374">
            <v>0</v>
          </cell>
          <cell r="F374">
            <v>0</v>
          </cell>
          <cell r="G374">
            <v>0</v>
          </cell>
          <cell r="H374">
            <v>45</v>
          </cell>
        </row>
        <row r="375">
          <cell r="A375" t="str">
            <v>60210</v>
          </cell>
          <cell r="B375" t="str">
            <v>Employee Medical Exp.</v>
          </cell>
          <cell r="C375">
            <v>1019</v>
          </cell>
          <cell r="E375">
            <v>1019</v>
          </cell>
          <cell r="F375">
            <v>0</v>
          </cell>
          <cell r="G375">
            <v>0</v>
          </cell>
          <cell r="H375">
            <v>0</v>
          </cell>
        </row>
        <row r="376">
          <cell r="A376" t="str">
            <v>60211</v>
          </cell>
          <cell r="B376" t="str">
            <v>Employee Medical Expenses</v>
          </cell>
          <cell r="C376">
            <v>0</v>
          </cell>
          <cell r="E376">
            <v>0</v>
          </cell>
          <cell r="F376">
            <v>0</v>
          </cell>
          <cell r="G376">
            <v>0</v>
          </cell>
          <cell r="H376">
            <v>0</v>
          </cell>
        </row>
        <row r="377">
          <cell r="A377" t="str">
            <v>60212</v>
          </cell>
          <cell r="B377" t="str">
            <v>Employee Uniforms</v>
          </cell>
          <cell r="C377">
            <v>758.73</v>
          </cell>
          <cell r="E377">
            <v>902.43</v>
          </cell>
          <cell r="F377">
            <v>0</v>
          </cell>
          <cell r="G377">
            <v>-143.69999999999993</v>
          </cell>
          <cell r="H377">
            <v>0</v>
          </cell>
        </row>
        <row r="378">
          <cell r="A378" t="str">
            <v>60220</v>
          </cell>
          <cell r="B378" t="str">
            <v>Employee Benefit Plan</v>
          </cell>
          <cell r="C378">
            <v>0</v>
          </cell>
          <cell r="E378">
            <v>0</v>
          </cell>
          <cell r="F378">
            <v>0</v>
          </cell>
          <cell r="G378">
            <v>0</v>
          </cell>
          <cell r="H378">
            <v>0</v>
          </cell>
        </row>
        <row r="379">
          <cell r="A379" t="str">
            <v>60260</v>
          </cell>
          <cell r="B379" t="str">
            <v>Equipment Lease or Rent</v>
          </cell>
          <cell r="C379">
            <v>2558.69</v>
          </cell>
          <cell r="E379">
            <v>1944.87</v>
          </cell>
          <cell r="F379">
            <v>0</v>
          </cell>
          <cell r="G379">
            <v>613.82000000000016</v>
          </cell>
          <cell r="H379">
            <v>0</v>
          </cell>
        </row>
        <row r="380">
          <cell r="A380" t="str">
            <v>60270</v>
          </cell>
          <cell r="B380" t="str">
            <v>Worker's Comp. Ins.</v>
          </cell>
          <cell r="C380">
            <v>122412.06</v>
          </cell>
          <cell r="E380">
            <v>88733.83</v>
          </cell>
          <cell r="F380">
            <v>0</v>
          </cell>
          <cell r="G380">
            <v>33678.229999999996</v>
          </cell>
          <cell r="H380">
            <v>0</v>
          </cell>
        </row>
        <row r="381">
          <cell r="A381" t="str">
            <v>60280</v>
          </cell>
          <cell r="B381" t="str">
            <v>Insurance</v>
          </cell>
          <cell r="C381">
            <v>525.01</v>
          </cell>
          <cell r="E381">
            <v>483.34</v>
          </cell>
          <cell r="F381">
            <v>0</v>
          </cell>
          <cell r="G381">
            <v>41.670000000000016</v>
          </cell>
          <cell r="H381">
            <v>0</v>
          </cell>
        </row>
        <row r="382">
          <cell r="A382" t="str">
            <v>60281</v>
          </cell>
          <cell r="B382" t="str">
            <v>Insurance - Life</v>
          </cell>
          <cell r="C382">
            <v>4640.7299999999996</v>
          </cell>
          <cell r="E382">
            <v>3513.3</v>
          </cell>
          <cell r="F382">
            <v>0</v>
          </cell>
          <cell r="G382">
            <v>1127.4299999999994</v>
          </cell>
          <cell r="H382">
            <v>0</v>
          </cell>
        </row>
        <row r="383">
          <cell r="A383" t="str">
            <v>60282</v>
          </cell>
          <cell r="B383" t="str">
            <v>Insurance - Medical</v>
          </cell>
          <cell r="C383">
            <v>89734.68</v>
          </cell>
          <cell r="E383">
            <v>61562.34</v>
          </cell>
          <cell r="F383">
            <v>0</v>
          </cell>
          <cell r="G383">
            <v>28172.339999999997</v>
          </cell>
          <cell r="H383">
            <v>0</v>
          </cell>
        </row>
        <row r="384">
          <cell r="A384" t="str">
            <v>60283</v>
          </cell>
          <cell r="B384" t="str">
            <v>Insurance - Dental</v>
          </cell>
          <cell r="C384">
            <v>1628.79</v>
          </cell>
          <cell r="E384">
            <v>1628.79</v>
          </cell>
          <cell r="F384">
            <v>0</v>
          </cell>
          <cell r="G384">
            <v>0</v>
          </cell>
          <cell r="H384">
            <v>0</v>
          </cell>
        </row>
        <row r="385">
          <cell r="A385" t="str">
            <v>60284</v>
          </cell>
          <cell r="B385" t="str">
            <v>Insurance - Supplementary</v>
          </cell>
          <cell r="C385">
            <v>1704.84</v>
          </cell>
          <cell r="E385">
            <v>1704.84</v>
          </cell>
          <cell r="F385">
            <v>0</v>
          </cell>
          <cell r="G385">
            <v>0</v>
          </cell>
          <cell r="H385">
            <v>0</v>
          </cell>
        </row>
        <row r="386">
          <cell r="A386" t="str">
            <v>60285</v>
          </cell>
          <cell r="B386" t="str">
            <v>Property Insurance</v>
          </cell>
          <cell r="C386">
            <v>0</v>
          </cell>
          <cell r="E386">
            <v>0</v>
          </cell>
          <cell r="F386">
            <v>0</v>
          </cell>
          <cell r="G386">
            <v>0</v>
          </cell>
          <cell r="H386">
            <v>0</v>
          </cell>
        </row>
        <row r="387">
          <cell r="A387" t="str">
            <v>60286</v>
          </cell>
          <cell r="B387" t="str">
            <v>Insurance - GL</v>
          </cell>
          <cell r="C387">
            <v>14286.24</v>
          </cell>
          <cell r="E387">
            <v>9524.16</v>
          </cell>
          <cell r="F387">
            <v>0</v>
          </cell>
          <cell r="G387">
            <v>4762.08</v>
          </cell>
          <cell r="H387">
            <v>0</v>
          </cell>
        </row>
        <row r="388">
          <cell r="A388" t="str">
            <v>60287</v>
          </cell>
          <cell r="B388" t="str">
            <v>Insurance - UMB</v>
          </cell>
          <cell r="C388">
            <v>19903.259999999998</v>
          </cell>
          <cell r="E388">
            <v>13268.84</v>
          </cell>
          <cell r="F388">
            <v>0</v>
          </cell>
          <cell r="G388">
            <v>6634.4199999999983</v>
          </cell>
          <cell r="H388">
            <v>0</v>
          </cell>
        </row>
        <row r="389">
          <cell r="A389" t="str">
            <v>60288</v>
          </cell>
          <cell r="B389" t="str">
            <v>Insurance - Cargo</v>
          </cell>
          <cell r="C389">
            <v>0</v>
          </cell>
          <cell r="E389">
            <v>0</v>
          </cell>
          <cell r="F389">
            <v>0</v>
          </cell>
          <cell r="G389">
            <v>0</v>
          </cell>
          <cell r="H389">
            <v>0</v>
          </cell>
        </row>
        <row r="390">
          <cell r="A390" t="str">
            <v>60290</v>
          </cell>
          <cell r="B390" t="str">
            <v>Insurance - Auto</v>
          </cell>
          <cell r="C390">
            <v>5926.74</v>
          </cell>
          <cell r="E390">
            <v>3951.16</v>
          </cell>
          <cell r="F390">
            <v>0</v>
          </cell>
          <cell r="G390">
            <v>1975.58</v>
          </cell>
          <cell r="H390">
            <v>0</v>
          </cell>
        </row>
        <row r="391">
          <cell r="A391" t="str">
            <v>60295</v>
          </cell>
          <cell r="B391" t="str">
            <v>Misc. expense-401(k) plan</v>
          </cell>
          <cell r="C391">
            <v>0</v>
          </cell>
          <cell r="E391">
            <v>0</v>
          </cell>
          <cell r="F391">
            <v>0</v>
          </cell>
          <cell r="G391">
            <v>0</v>
          </cell>
          <cell r="H391">
            <v>0</v>
          </cell>
        </row>
        <row r="392">
          <cell r="A392" t="str">
            <v>60296</v>
          </cell>
          <cell r="B392" t="str">
            <v>Company Contribution - 401(k)</v>
          </cell>
          <cell r="C392">
            <v>4844.7</v>
          </cell>
          <cell r="E392">
            <v>4637</v>
          </cell>
          <cell r="F392">
            <v>0</v>
          </cell>
          <cell r="G392">
            <v>207.69999999999982</v>
          </cell>
          <cell r="H392">
            <v>0</v>
          </cell>
        </row>
        <row r="393">
          <cell r="A393" t="str">
            <v>60300</v>
          </cell>
          <cell r="B393" t="str">
            <v>Interest - Long Term</v>
          </cell>
          <cell r="C393">
            <v>0</v>
          </cell>
          <cell r="E393">
            <v>0</v>
          </cell>
          <cell r="F393">
            <v>0</v>
          </cell>
          <cell r="G393">
            <v>0</v>
          </cell>
          <cell r="H393">
            <v>0</v>
          </cell>
        </row>
        <row r="394">
          <cell r="A394" t="str">
            <v>60320</v>
          </cell>
          <cell r="B394" t="str">
            <v>Interest - Other</v>
          </cell>
          <cell r="C394">
            <v>98702.95</v>
          </cell>
          <cell r="E394">
            <v>65820.710000000006</v>
          </cell>
          <cell r="F394">
            <v>0</v>
          </cell>
          <cell r="G394">
            <v>32882.239999999991</v>
          </cell>
          <cell r="H394">
            <v>0</v>
          </cell>
        </row>
        <row r="395">
          <cell r="A395" t="str">
            <v>60330</v>
          </cell>
          <cell r="B395" t="str">
            <v>Loan Financing Expenses</v>
          </cell>
          <cell r="C395">
            <v>0</v>
          </cell>
          <cell r="E395">
            <v>0</v>
          </cell>
          <cell r="F395">
            <v>0</v>
          </cell>
          <cell r="G395">
            <v>0</v>
          </cell>
          <cell r="H395">
            <v>0</v>
          </cell>
        </row>
        <row r="396">
          <cell r="A396" t="str">
            <v>60331</v>
          </cell>
          <cell r="B396" t="str">
            <v>Interest and Finance Charges</v>
          </cell>
          <cell r="C396">
            <v>0</v>
          </cell>
          <cell r="E396">
            <v>0</v>
          </cell>
          <cell r="F396">
            <v>0</v>
          </cell>
          <cell r="G396">
            <v>0</v>
          </cell>
          <cell r="H396">
            <v>0</v>
          </cell>
        </row>
        <row r="397">
          <cell r="A397" t="str">
            <v>60340</v>
          </cell>
          <cell r="B397" t="str">
            <v>Inventory Adjustment</v>
          </cell>
          <cell r="C397">
            <v>0</v>
          </cell>
          <cell r="E397">
            <v>0</v>
          </cell>
          <cell r="F397">
            <v>0</v>
          </cell>
          <cell r="G397">
            <v>0</v>
          </cell>
          <cell r="H397">
            <v>0</v>
          </cell>
        </row>
        <row r="398">
          <cell r="A398" t="str">
            <v>60360</v>
          </cell>
          <cell r="B398" t="str">
            <v>License &amp; Memberships</v>
          </cell>
          <cell r="C398">
            <v>0</v>
          </cell>
          <cell r="E398">
            <v>0</v>
          </cell>
          <cell r="F398">
            <v>0</v>
          </cell>
          <cell r="G398">
            <v>0</v>
          </cell>
          <cell r="H398">
            <v>0</v>
          </cell>
        </row>
        <row r="399">
          <cell r="A399" t="str">
            <v>60365</v>
          </cell>
          <cell r="B399" t="str">
            <v>Lodging</v>
          </cell>
          <cell r="C399">
            <v>2137.59</v>
          </cell>
          <cell r="E399">
            <v>2137.59</v>
          </cell>
          <cell r="F399">
            <v>0</v>
          </cell>
          <cell r="G399">
            <v>0</v>
          </cell>
          <cell r="H399">
            <v>0</v>
          </cell>
        </row>
        <row r="400">
          <cell r="A400" t="str">
            <v>60370</v>
          </cell>
          <cell r="B400" t="str">
            <v>Marketing</v>
          </cell>
          <cell r="C400">
            <v>0</v>
          </cell>
          <cell r="E400">
            <v>0</v>
          </cell>
          <cell r="F400">
            <v>0</v>
          </cell>
          <cell r="G400">
            <v>0</v>
          </cell>
          <cell r="H400">
            <v>0</v>
          </cell>
        </row>
        <row r="401">
          <cell r="A401" t="str">
            <v>60380</v>
          </cell>
          <cell r="B401" t="str">
            <v>Misc. Expenses</v>
          </cell>
          <cell r="C401">
            <v>398.37</v>
          </cell>
          <cell r="E401">
            <v>334.49</v>
          </cell>
          <cell r="F401">
            <v>0</v>
          </cell>
          <cell r="G401">
            <v>63.879999999999995</v>
          </cell>
          <cell r="H401">
            <v>0</v>
          </cell>
        </row>
        <row r="402">
          <cell r="A402" t="str">
            <v>60390</v>
          </cell>
          <cell r="B402" t="str">
            <v>Apartment Expenses- Misc.</v>
          </cell>
          <cell r="C402">
            <v>0</v>
          </cell>
          <cell r="E402">
            <v>0</v>
          </cell>
          <cell r="F402">
            <v>0</v>
          </cell>
          <cell r="G402">
            <v>0</v>
          </cell>
          <cell r="H402">
            <v>0</v>
          </cell>
        </row>
        <row r="403">
          <cell r="A403" t="str">
            <v>60400</v>
          </cell>
          <cell r="B403" t="str">
            <v>Moving</v>
          </cell>
          <cell r="C403">
            <v>0</v>
          </cell>
          <cell r="E403">
            <v>0</v>
          </cell>
          <cell r="F403">
            <v>0</v>
          </cell>
          <cell r="G403">
            <v>0</v>
          </cell>
          <cell r="H403">
            <v>0</v>
          </cell>
        </row>
        <row r="404">
          <cell r="A404" t="str">
            <v>60410</v>
          </cell>
          <cell r="B404" t="str">
            <v>Office Supplies</v>
          </cell>
          <cell r="C404">
            <v>3024.13</v>
          </cell>
          <cell r="E404">
            <v>2779.74</v>
          </cell>
          <cell r="F404">
            <v>0</v>
          </cell>
          <cell r="G404">
            <v>244.39000000000033</v>
          </cell>
          <cell r="H404">
            <v>0</v>
          </cell>
        </row>
        <row r="405">
          <cell r="A405" t="str">
            <v>60500</v>
          </cell>
          <cell r="B405" t="str">
            <v>Overhead Costs</v>
          </cell>
          <cell r="C405">
            <v>0</v>
          </cell>
          <cell r="E405">
            <v>0</v>
          </cell>
          <cell r="F405">
            <v>0</v>
          </cell>
          <cell r="G405">
            <v>0</v>
          </cell>
          <cell r="H405">
            <v>0</v>
          </cell>
        </row>
        <row r="406">
          <cell r="A406" t="str">
            <v>60510</v>
          </cell>
          <cell r="B406" t="str">
            <v>Internet Connection expenses</v>
          </cell>
          <cell r="C406">
            <v>2490.89</v>
          </cell>
          <cell r="E406">
            <v>2490.89</v>
          </cell>
          <cell r="F406">
            <v>0</v>
          </cell>
          <cell r="G406">
            <v>0</v>
          </cell>
          <cell r="H406">
            <v>0</v>
          </cell>
        </row>
        <row r="407">
          <cell r="A407" t="str">
            <v>60520</v>
          </cell>
          <cell r="B407" t="str">
            <v>Postage Expenses</v>
          </cell>
          <cell r="C407">
            <v>360.11</v>
          </cell>
          <cell r="E407">
            <v>200</v>
          </cell>
          <cell r="F407">
            <v>0</v>
          </cell>
          <cell r="G407">
            <v>160.11000000000001</v>
          </cell>
          <cell r="H407">
            <v>0</v>
          </cell>
        </row>
        <row r="408">
          <cell r="A408" t="str">
            <v>60540</v>
          </cell>
          <cell r="B408" t="str">
            <v>Meals &amp; Entertainment</v>
          </cell>
          <cell r="C408">
            <v>1095.75</v>
          </cell>
          <cell r="E408">
            <v>932.01</v>
          </cell>
          <cell r="F408">
            <v>0</v>
          </cell>
          <cell r="G408">
            <v>163.74</v>
          </cell>
          <cell r="H408">
            <v>0</v>
          </cell>
        </row>
        <row r="409">
          <cell r="A409" t="str">
            <v>60550</v>
          </cell>
          <cell r="B409" t="str">
            <v>Purchase Discounts</v>
          </cell>
          <cell r="D409">
            <v>0</v>
          </cell>
          <cell r="E409">
            <v>0</v>
          </cell>
          <cell r="F409">
            <v>0</v>
          </cell>
          <cell r="G409">
            <v>0</v>
          </cell>
          <cell r="H409">
            <v>0</v>
          </cell>
        </row>
        <row r="410">
          <cell r="A410" t="str">
            <v>60560</v>
          </cell>
          <cell r="B410" t="str">
            <v>Rent - Office</v>
          </cell>
          <cell r="C410">
            <v>0</v>
          </cell>
          <cell r="E410">
            <v>0</v>
          </cell>
          <cell r="F410">
            <v>0</v>
          </cell>
          <cell r="G410">
            <v>0</v>
          </cell>
          <cell r="H410">
            <v>0</v>
          </cell>
        </row>
        <row r="411">
          <cell r="A411" t="str">
            <v>60565</v>
          </cell>
          <cell r="B411" t="str">
            <v>Rent - Housing</v>
          </cell>
          <cell r="C411">
            <v>0</v>
          </cell>
          <cell r="E411">
            <v>0</v>
          </cell>
          <cell r="F411">
            <v>0</v>
          </cell>
          <cell r="G411">
            <v>0</v>
          </cell>
          <cell r="H411">
            <v>0</v>
          </cell>
        </row>
        <row r="412">
          <cell r="A412" t="str">
            <v>60566</v>
          </cell>
          <cell r="B412" t="str">
            <v>APT. RENT - BOB SCHAAL</v>
          </cell>
          <cell r="C412">
            <v>0</v>
          </cell>
          <cell r="E412">
            <v>0</v>
          </cell>
          <cell r="F412">
            <v>0</v>
          </cell>
          <cell r="G412">
            <v>0</v>
          </cell>
          <cell r="H412">
            <v>0</v>
          </cell>
        </row>
        <row r="413">
          <cell r="A413" t="str">
            <v>60567</v>
          </cell>
          <cell r="B413" t="str">
            <v>Rent - Equipment</v>
          </cell>
          <cell r="C413">
            <v>6072.95</v>
          </cell>
          <cell r="E413">
            <v>5437.28</v>
          </cell>
          <cell r="F413">
            <v>0</v>
          </cell>
          <cell r="G413">
            <v>635.67000000000007</v>
          </cell>
          <cell r="H413">
            <v>0</v>
          </cell>
        </row>
        <row r="414">
          <cell r="A414" t="str">
            <v>60580</v>
          </cell>
          <cell r="B414" t="str">
            <v>Repairs &amp; Maint. - Office</v>
          </cell>
          <cell r="C414">
            <v>87.24</v>
          </cell>
          <cell r="E414">
            <v>87.24</v>
          </cell>
          <cell r="F414">
            <v>0</v>
          </cell>
          <cell r="G414">
            <v>0</v>
          </cell>
          <cell r="H414">
            <v>0</v>
          </cell>
        </row>
        <row r="415">
          <cell r="A415" t="str">
            <v>60585</v>
          </cell>
          <cell r="B415" t="str">
            <v>Repairs &amp; Maint.-Housing</v>
          </cell>
          <cell r="C415">
            <v>0</v>
          </cell>
          <cell r="E415">
            <v>0</v>
          </cell>
          <cell r="F415">
            <v>0</v>
          </cell>
          <cell r="G415">
            <v>0</v>
          </cell>
          <cell r="H415">
            <v>0</v>
          </cell>
        </row>
        <row r="416">
          <cell r="A416" t="str">
            <v>60590</v>
          </cell>
          <cell r="B416" t="str">
            <v>Safety Supplies &amp; Expenses</v>
          </cell>
          <cell r="C416">
            <v>2188.4299999999998</v>
          </cell>
          <cell r="E416">
            <v>1555.73</v>
          </cell>
          <cell r="F416">
            <v>0</v>
          </cell>
          <cell r="G416">
            <v>632.69999999999982</v>
          </cell>
          <cell r="H416">
            <v>0</v>
          </cell>
        </row>
        <row r="417">
          <cell r="A417" t="str">
            <v>60591</v>
          </cell>
          <cell r="B417" t="str">
            <v>Environmental Maintenance</v>
          </cell>
          <cell r="C417">
            <v>4716.32</v>
          </cell>
          <cell r="E417">
            <v>2400.79</v>
          </cell>
          <cell r="F417">
            <v>0</v>
          </cell>
          <cell r="G417">
            <v>2315.5299999999997</v>
          </cell>
          <cell r="H417">
            <v>0</v>
          </cell>
        </row>
        <row r="418">
          <cell r="A418" t="str">
            <v>60600</v>
          </cell>
          <cell r="B418" t="str">
            <v>Shipping and Freight Expenses</v>
          </cell>
          <cell r="C418">
            <v>2953.33</v>
          </cell>
          <cell r="E418">
            <v>2943.36</v>
          </cell>
          <cell r="F418">
            <v>0</v>
          </cell>
          <cell r="G418">
            <v>9.9699999999997999</v>
          </cell>
          <cell r="H418">
            <v>0</v>
          </cell>
        </row>
        <row r="419">
          <cell r="A419" t="str">
            <v>60650</v>
          </cell>
          <cell r="B419" t="str">
            <v>Stationary &amp; Printing</v>
          </cell>
          <cell r="C419">
            <v>0</v>
          </cell>
          <cell r="E419">
            <v>0</v>
          </cell>
          <cell r="F419">
            <v>0</v>
          </cell>
          <cell r="G419">
            <v>0</v>
          </cell>
          <cell r="H419">
            <v>0</v>
          </cell>
        </row>
        <row r="420">
          <cell r="A420" t="str">
            <v>60660</v>
          </cell>
          <cell r="B420" t="str">
            <v>Travel</v>
          </cell>
          <cell r="C420">
            <v>188.85</v>
          </cell>
          <cell r="E420">
            <v>188.85</v>
          </cell>
          <cell r="F420">
            <v>0</v>
          </cell>
          <cell r="G420">
            <v>0</v>
          </cell>
          <cell r="H420">
            <v>0</v>
          </cell>
        </row>
        <row r="421">
          <cell r="A421" t="str">
            <v>60680</v>
          </cell>
          <cell r="B421" t="str">
            <v>Telephone, FAX &amp; Telex</v>
          </cell>
          <cell r="C421">
            <v>5696.46</v>
          </cell>
          <cell r="E421">
            <v>5509.36</v>
          </cell>
          <cell r="F421">
            <v>0</v>
          </cell>
          <cell r="G421">
            <v>187.10000000000036</v>
          </cell>
          <cell r="H421">
            <v>0</v>
          </cell>
        </row>
        <row r="422">
          <cell r="A422" t="str">
            <v>60700</v>
          </cell>
          <cell r="B422" t="str">
            <v>Utilities</v>
          </cell>
          <cell r="C422">
            <v>1007.5</v>
          </cell>
          <cell r="E422">
            <v>1007.5</v>
          </cell>
          <cell r="F422">
            <v>0</v>
          </cell>
          <cell r="G422">
            <v>0</v>
          </cell>
          <cell r="H422">
            <v>0</v>
          </cell>
        </row>
        <row r="423">
          <cell r="A423" t="str">
            <v>60700-8600</v>
          </cell>
          <cell r="B423" t="str">
            <v>Utilities - Electricity</v>
          </cell>
          <cell r="C423">
            <v>143581</v>
          </cell>
          <cell r="E423">
            <v>150000</v>
          </cell>
          <cell r="F423">
            <v>0</v>
          </cell>
          <cell r="G423">
            <v>-6419</v>
          </cell>
          <cell r="H423">
            <v>0</v>
          </cell>
        </row>
        <row r="424">
          <cell r="A424" t="str">
            <v>60700-8700</v>
          </cell>
          <cell r="B424" t="str">
            <v>Utilities - Gas</v>
          </cell>
          <cell r="C424">
            <v>0</v>
          </cell>
          <cell r="E424">
            <v>0</v>
          </cell>
          <cell r="F424">
            <v>0</v>
          </cell>
          <cell r="G424">
            <v>0</v>
          </cell>
          <cell r="H424">
            <v>0</v>
          </cell>
        </row>
        <row r="425">
          <cell r="A425" t="str">
            <v>60700-8800</v>
          </cell>
          <cell r="B425" t="str">
            <v>Utilities - Water</v>
          </cell>
          <cell r="C425">
            <v>0</v>
          </cell>
          <cell r="E425">
            <v>0</v>
          </cell>
          <cell r="F425">
            <v>0</v>
          </cell>
          <cell r="G425">
            <v>0</v>
          </cell>
          <cell r="H425">
            <v>0</v>
          </cell>
        </row>
        <row r="426">
          <cell r="A426" t="str">
            <v>60701</v>
          </cell>
          <cell r="B426" t="str">
            <v>ISO EXPENSES</v>
          </cell>
          <cell r="C426">
            <v>740</v>
          </cell>
          <cell r="E426">
            <v>740</v>
          </cell>
          <cell r="F426">
            <v>0</v>
          </cell>
          <cell r="G426">
            <v>0</v>
          </cell>
          <cell r="H426">
            <v>0</v>
          </cell>
        </row>
        <row r="427">
          <cell r="A427" t="str">
            <v>60705</v>
          </cell>
          <cell r="B427" t="str">
            <v>Waste Management</v>
          </cell>
          <cell r="C427">
            <v>2762.46</v>
          </cell>
          <cell r="E427">
            <v>575.04</v>
          </cell>
          <cell r="F427">
            <v>0</v>
          </cell>
          <cell r="G427">
            <v>2187.42</v>
          </cell>
          <cell r="H427">
            <v>0</v>
          </cell>
        </row>
        <row r="428">
          <cell r="A428" t="str">
            <v>60710</v>
          </cell>
          <cell r="B428" t="str">
            <v>Salaries &amp; Wages</v>
          </cell>
          <cell r="C428">
            <v>17705.580000000002</v>
          </cell>
          <cell r="E428">
            <v>24438.44</v>
          </cell>
          <cell r="F428">
            <v>0</v>
          </cell>
          <cell r="G428">
            <v>-6732.8599999999969</v>
          </cell>
          <cell r="H428">
            <v>0</v>
          </cell>
        </row>
        <row r="429">
          <cell r="A429" t="str">
            <v>60710-1000</v>
          </cell>
          <cell r="B429" t="str">
            <v>Salaries and wages-Office</v>
          </cell>
          <cell r="C429">
            <v>7640.5</v>
          </cell>
          <cell r="E429">
            <v>4931.4399999999996</v>
          </cell>
          <cell r="F429">
            <v>0</v>
          </cell>
          <cell r="G429">
            <v>2709.0600000000004</v>
          </cell>
          <cell r="H429">
            <v>0</v>
          </cell>
        </row>
        <row r="430">
          <cell r="A430" t="str">
            <v>60710-1100</v>
          </cell>
          <cell r="B430" t="str">
            <v>Salaries and wages-Accounting</v>
          </cell>
          <cell r="C430">
            <v>14489.9</v>
          </cell>
          <cell r="E430">
            <v>12244.9</v>
          </cell>
          <cell r="F430">
            <v>0</v>
          </cell>
          <cell r="G430">
            <v>2245</v>
          </cell>
          <cell r="H430">
            <v>0</v>
          </cell>
        </row>
        <row r="431">
          <cell r="A431" t="str">
            <v>60710-1200</v>
          </cell>
          <cell r="B431" t="str">
            <v>Salaries and wages-Marketing</v>
          </cell>
          <cell r="C431">
            <v>0</v>
          </cell>
          <cell r="E431">
            <v>0</v>
          </cell>
          <cell r="F431">
            <v>0</v>
          </cell>
          <cell r="G431">
            <v>0</v>
          </cell>
          <cell r="H431">
            <v>0</v>
          </cell>
        </row>
        <row r="432">
          <cell r="A432" t="str">
            <v>60710-1300</v>
          </cell>
          <cell r="B432" t="str">
            <v>Salaries and wages-Engineering</v>
          </cell>
          <cell r="C432">
            <v>0</v>
          </cell>
          <cell r="E432">
            <v>0</v>
          </cell>
          <cell r="F432">
            <v>0</v>
          </cell>
          <cell r="G432">
            <v>0</v>
          </cell>
          <cell r="H432">
            <v>0</v>
          </cell>
        </row>
        <row r="433">
          <cell r="A433" t="str">
            <v>60710-1400</v>
          </cell>
          <cell r="B433" t="str">
            <v>Salaries and wages-Prod. Mgmt</v>
          </cell>
          <cell r="C433">
            <v>49421.78</v>
          </cell>
          <cell r="E433">
            <v>33652.92</v>
          </cell>
          <cell r="F433">
            <v>0</v>
          </cell>
          <cell r="G433">
            <v>15768.86</v>
          </cell>
          <cell r="H433">
            <v>0</v>
          </cell>
        </row>
        <row r="434">
          <cell r="A434" t="str">
            <v>60710-1500</v>
          </cell>
          <cell r="B434" t="str">
            <v>Salaries &amp; wages - HR/ Safety</v>
          </cell>
          <cell r="C434">
            <v>22539.97</v>
          </cell>
          <cell r="E434">
            <v>22539.97</v>
          </cell>
          <cell r="F434">
            <v>0</v>
          </cell>
          <cell r="G434">
            <v>0</v>
          </cell>
          <cell r="H434">
            <v>0</v>
          </cell>
        </row>
        <row r="435">
          <cell r="A435" t="str">
            <v>60710-1600</v>
          </cell>
          <cell r="B435" t="str">
            <v>Salaries and wages-Exec. Mgmt.</v>
          </cell>
          <cell r="C435">
            <v>4807.6000000000004</v>
          </cell>
          <cell r="E435">
            <v>4807.6000000000004</v>
          </cell>
          <cell r="F435">
            <v>0</v>
          </cell>
          <cell r="G435">
            <v>0</v>
          </cell>
          <cell r="H435">
            <v>0</v>
          </cell>
        </row>
        <row r="436">
          <cell r="A436" t="str">
            <v>60710-1700</v>
          </cell>
          <cell r="B436" t="str">
            <v>Salaries and wages-Purchasing</v>
          </cell>
          <cell r="C436">
            <v>9976.57</v>
          </cell>
          <cell r="E436">
            <v>6600</v>
          </cell>
          <cell r="F436">
            <v>0</v>
          </cell>
          <cell r="G436">
            <v>3376.5699999999997</v>
          </cell>
          <cell r="H436">
            <v>0</v>
          </cell>
        </row>
        <row r="437">
          <cell r="A437" t="str">
            <v>60710-2100</v>
          </cell>
          <cell r="B437" t="str">
            <v>Salaries and wages-Forming</v>
          </cell>
          <cell r="C437">
            <v>29367.45</v>
          </cell>
          <cell r="E437">
            <v>29367.45</v>
          </cell>
          <cell r="F437">
            <v>0</v>
          </cell>
          <cell r="G437">
            <v>0</v>
          </cell>
          <cell r="H437">
            <v>0</v>
          </cell>
        </row>
        <row r="438">
          <cell r="A438" t="str">
            <v>60710-2200</v>
          </cell>
          <cell r="B438" t="str">
            <v>Salaries and wages-Welding</v>
          </cell>
          <cell r="C438">
            <v>79755.399999999994</v>
          </cell>
          <cell r="E438">
            <v>72372.25</v>
          </cell>
          <cell r="F438">
            <v>0</v>
          </cell>
          <cell r="G438">
            <v>7383.1499999999942</v>
          </cell>
          <cell r="H438">
            <v>0</v>
          </cell>
        </row>
        <row r="439">
          <cell r="A439" t="str">
            <v>60710-2300</v>
          </cell>
          <cell r="B439" t="str">
            <v>Salaries and wages-Finishing</v>
          </cell>
          <cell r="C439">
            <v>57574.36</v>
          </cell>
          <cell r="E439">
            <v>50486.66</v>
          </cell>
          <cell r="F439">
            <v>0</v>
          </cell>
          <cell r="G439">
            <v>7087.6999999999971</v>
          </cell>
          <cell r="H439">
            <v>0</v>
          </cell>
        </row>
        <row r="440">
          <cell r="A440" t="str">
            <v>60710-2400</v>
          </cell>
          <cell r="B440" t="str">
            <v>Salaries and wages-Maintenance</v>
          </cell>
          <cell r="C440">
            <v>154733.64000000001</v>
          </cell>
          <cell r="E440">
            <v>132266</v>
          </cell>
          <cell r="F440">
            <v>0</v>
          </cell>
          <cell r="G440">
            <v>22467.640000000014</v>
          </cell>
          <cell r="H440">
            <v>0</v>
          </cell>
        </row>
        <row r="441">
          <cell r="A441" t="str">
            <v>60710-2500</v>
          </cell>
          <cell r="B441" t="str">
            <v>Salaries and wages - QA/QC</v>
          </cell>
          <cell r="C441">
            <v>99945.17</v>
          </cell>
          <cell r="E441">
            <v>84943.11</v>
          </cell>
          <cell r="F441">
            <v>0</v>
          </cell>
          <cell r="G441">
            <v>15002.059999999998</v>
          </cell>
          <cell r="H441">
            <v>0</v>
          </cell>
        </row>
        <row r="442">
          <cell r="A442" t="str">
            <v>60710-2600</v>
          </cell>
          <cell r="B442" t="str">
            <v>Salaries and wages-Shipping</v>
          </cell>
          <cell r="C442">
            <v>52521.61</v>
          </cell>
          <cell r="E442">
            <v>44407.71</v>
          </cell>
          <cell r="F442">
            <v>0</v>
          </cell>
          <cell r="G442">
            <v>8113.9000000000015</v>
          </cell>
          <cell r="H442">
            <v>0</v>
          </cell>
        </row>
        <row r="443">
          <cell r="A443" t="str">
            <v>60710-2700</v>
          </cell>
          <cell r="B443" t="str">
            <v>Salaries and wages-Cranemen</v>
          </cell>
          <cell r="C443">
            <v>12284.88</v>
          </cell>
          <cell r="E443">
            <v>12284.88</v>
          </cell>
          <cell r="F443">
            <v>0</v>
          </cell>
          <cell r="G443">
            <v>0</v>
          </cell>
          <cell r="H443">
            <v>0</v>
          </cell>
        </row>
        <row r="444">
          <cell r="A444" t="str">
            <v>60710-2800</v>
          </cell>
          <cell r="B444" t="str">
            <v>Salaries and wages-Storeroom</v>
          </cell>
          <cell r="C444">
            <v>14938.07</v>
          </cell>
          <cell r="E444">
            <v>12408.47</v>
          </cell>
          <cell r="F444">
            <v>0</v>
          </cell>
          <cell r="G444">
            <v>2529.6000000000004</v>
          </cell>
          <cell r="H444">
            <v>0</v>
          </cell>
        </row>
        <row r="445">
          <cell r="A445" t="str">
            <v>60710-2900</v>
          </cell>
          <cell r="B445" t="str">
            <v>Salaries and wages-General</v>
          </cell>
          <cell r="C445">
            <v>3597.5</v>
          </cell>
          <cell r="E445">
            <v>2389.5</v>
          </cell>
          <cell r="F445">
            <v>0</v>
          </cell>
          <cell r="G445">
            <v>1208</v>
          </cell>
          <cell r="H445">
            <v>0</v>
          </cell>
        </row>
        <row r="446">
          <cell r="A446" t="str">
            <v>60710-3000</v>
          </cell>
          <cell r="B446" t="str">
            <v>Salaries and Wages-Plate Mill</v>
          </cell>
          <cell r="C446">
            <v>27568.44</v>
          </cell>
          <cell r="E446">
            <v>0</v>
          </cell>
          <cell r="F446">
            <v>0</v>
          </cell>
          <cell r="G446">
            <v>27568.44</v>
          </cell>
          <cell r="H446">
            <v>0</v>
          </cell>
        </row>
        <row r="447">
          <cell r="A447" t="str">
            <v>60711</v>
          </cell>
          <cell r="B447" t="str">
            <v>Salary - Escrow CPW</v>
          </cell>
          <cell r="C447">
            <v>26086.959999999999</v>
          </cell>
          <cell r="E447">
            <v>26086.959999999999</v>
          </cell>
          <cell r="F447">
            <v>0</v>
          </cell>
          <cell r="G447">
            <v>0</v>
          </cell>
          <cell r="H447">
            <v>0</v>
          </cell>
        </row>
        <row r="448">
          <cell r="A448" t="str">
            <v>60715</v>
          </cell>
          <cell r="B448" t="str">
            <v>Recruitment Expenses</v>
          </cell>
          <cell r="C448">
            <v>8195</v>
          </cell>
          <cell r="E448">
            <v>4085</v>
          </cell>
          <cell r="F448">
            <v>0</v>
          </cell>
          <cell r="G448">
            <v>4110</v>
          </cell>
          <cell r="H448">
            <v>0</v>
          </cell>
        </row>
        <row r="449">
          <cell r="A449" t="str">
            <v>60720</v>
          </cell>
          <cell r="B449" t="str">
            <v>Employee Bonus</v>
          </cell>
          <cell r="C449">
            <v>0</v>
          </cell>
          <cell r="E449">
            <v>0</v>
          </cell>
          <cell r="F449">
            <v>0</v>
          </cell>
          <cell r="G449">
            <v>0</v>
          </cell>
          <cell r="H449">
            <v>0</v>
          </cell>
        </row>
        <row r="450">
          <cell r="A450" t="str">
            <v>60730</v>
          </cell>
          <cell r="B450" t="str">
            <v>Wages - Contract</v>
          </cell>
          <cell r="C450">
            <v>51467.199999999997</v>
          </cell>
          <cell r="E450">
            <v>50624.15</v>
          </cell>
          <cell r="F450">
            <v>0</v>
          </cell>
          <cell r="G450">
            <v>843.04999999999563</v>
          </cell>
          <cell r="H450">
            <v>0</v>
          </cell>
        </row>
        <row r="451">
          <cell r="A451" t="str">
            <v>60750</v>
          </cell>
          <cell r="B451" t="str">
            <v>SAW Pipes Ltd.-exp on behalf</v>
          </cell>
          <cell r="C451">
            <v>0</v>
          </cell>
          <cell r="E451">
            <v>0</v>
          </cell>
          <cell r="F451">
            <v>0</v>
          </cell>
          <cell r="G451">
            <v>0</v>
          </cell>
          <cell r="H451">
            <v>0</v>
          </cell>
        </row>
        <row r="452">
          <cell r="A452" t="str">
            <v>60755</v>
          </cell>
          <cell r="B452" t="str">
            <v>ST. JAMES-Exp on behalf</v>
          </cell>
          <cell r="C452">
            <v>0</v>
          </cell>
          <cell r="E452">
            <v>0</v>
          </cell>
          <cell r="F452">
            <v>0</v>
          </cell>
          <cell r="G452">
            <v>0</v>
          </cell>
          <cell r="H452">
            <v>0</v>
          </cell>
        </row>
        <row r="453">
          <cell r="A453" t="str">
            <v>60756</v>
          </cell>
          <cell r="B453" t="str">
            <v>Expenses Incurred-Sable</v>
          </cell>
          <cell r="C453">
            <v>0</v>
          </cell>
          <cell r="E453">
            <v>0</v>
          </cell>
          <cell r="F453">
            <v>0</v>
          </cell>
          <cell r="G453">
            <v>0</v>
          </cell>
          <cell r="H453">
            <v>0</v>
          </cell>
        </row>
        <row r="454">
          <cell r="A454" t="str">
            <v>60760</v>
          </cell>
          <cell r="B454" t="str">
            <v>Loss on Impairment of Asset</v>
          </cell>
          <cell r="C454">
            <v>0</v>
          </cell>
          <cell r="E454">
            <v>0</v>
          </cell>
          <cell r="F454">
            <v>0</v>
          </cell>
          <cell r="G454">
            <v>0</v>
          </cell>
          <cell r="H454">
            <v>0</v>
          </cell>
        </row>
        <row r="455">
          <cell r="A455" t="str">
            <v>80000</v>
          </cell>
          <cell r="B455" t="str">
            <v>Disposal of Assets-Proceeds</v>
          </cell>
          <cell r="C455">
            <v>0</v>
          </cell>
          <cell r="E455">
            <v>0</v>
          </cell>
          <cell r="F455">
            <v>0</v>
          </cell>
          <cell r="G455">
            <v>0</v>
          </cell>
          <cell r="H455">
            <v>0</v>
          </cell>
        </row>
        <row r="456">
          <cell r="A456" t="str">
            <v>80100</v>
          </cell>
          <cell r="B456" t="str">
            <v>Disposal of Assets-Cost</v>
          </cell>
          <cell r="C456">
            <v>0</v>
          </cell>
          <cell r="E456">
            <v>0</v>
          </cell>
          <cell r="F456">
            <v>0</v>
          </cell>
          <cell r="G456">
            <v>0</v>
          </cell>
          <cell r="H456">
            <v>0</v>
          </cell>
        </row>
        <row r="457">
          <cell r="A457" t="str">
            <v>90000</v>
          </cell>
          <cell r="B457" t="str">
            <v>Corporate Income Taxes</v>
          </cell>
          <cell r="C457">
            <v>0</v>
          </cell>
          <cell r="E457">
            <v>0</v>
          </cell>
          <cell r="F457">
            <v>0</v>
          </cell>
          <cell r="G457">
            <v>0</v>
          </cell>
          <cell r="H457">
            <v>0</v>
          </cell>
        </row>
        <row r="458">
          <cell r="A458" t="str">
            <v>90050</v>
          </cell>
          <cell r="B458" t="str">
            <v>Payroll Taxes</v>
          </cell>
          <cell r="C458">
            <v>0</v>
          </cell>
          <cell r="E458">
            <v>0</v>
          </cell>
          <cell r="F458">
            <v>0</v>
          </cell>
          <cell r="G458">
            <v>0</v>
          </cell>
          <cell r="H458">
            <v>0</v>
          </cell>
        </row>
        <row r="459">
          <cell r="A459" t="str">
            <v>90050-1100</v>
          </cell>
          <cell r="B459" t="str">
            <v>Payroll Taxes-Social security</v>
          </cell>
          <cell r="C459">
            <v>35909.64</v>
          </cell>
          <cell r="E459">
            <v>31376.39</v>
          </cell>
          <cell r="F459">
            <v>0</v>
          </cell>
          <cell r="G459">
            <v>4533.25</v>
          </cell>
          <cell r="H459">
            <v>0</v>
          </cell>
        </row>
        <row r="460">
          <cell r="A460" t="str">
            <v>90050-1200</v>
          </cell>
          <cell r="B460" t="str">
            <v>Payroll Taxes-Medicare</v>
          </cell>
          <cell r="C460">
            <v>8633.76</v>
          </cell>
          <cell r="E460">
            <v>7407.24</v>
          </cell>
          <cell r="F460">
            <v>0</v>
          </cell>
          <cell r="G460">
            <v>1226.5200000000004</v>
          </cell>
          <cell r="H460">
            <v>0</v>
          </cell>
        </row>
        <row r="461">
          <cell r="A461" t="str">
            <v>90050-1300</v>
          </cell>
          <cell r="B461" t="str">
            <v>Payroll Taxes-FUTA</v>
          </cell>
          <cell r="C461">
            <v>781.55</v>
          </cell>
          <cell r="E461">
            <v>775.97</v>
          </cell>
          <cell r="F461">
            <v>0</v>
          </cell>
          <cell r="G461">
            <v>5.5799999999999272</v>
          </cell>
          <cell r="H461">
            <v>0</v>
          </cell>
        </row>
        <row r="462">
          <cell r="A462" t="str">
            <v>90050-1400</v>
          </cell>
          <cell r="B462" t="str">
            <v>Payroll Taxes-SUTA</v>
          </cell>
          <cell r="C462">
            <v>6872.73</v>
          </cell>
          <cell r="E462">
            <v>6819.54</v>
          </cell>
          <cell r="F462">
            <v>0</v>
          </cell>
          <cell r="G462">
            <v>53.1899999999996</v>
          </cell>
          <cell r="H462">
            <v>0</v>
          </cell>
        </row>
        <row r="463">
          <cell r="A463" t="str">
            <v>90060</v>
          </cell>
          <cell r="B463" t="str">
            <v>Misc. Taxes</v>
          </cell>
          <cell r="C463">
            <v>1954.62</v>
          </cell>
          <cell r="E463">
            <v>1303.08</v>
          </cell>
          <cell r="F463">
            <v>0</v>
          </cell>
          <cell r="G463">
            <v>651.54</v>
          </cell>
          <cell r="H463">
            <v>0</v>
          </cell>
        </row>
        <row r="464">
          <cell r="A464" t="str">
            <v>90100</v>
          </cell>
          <cell r="B464" t="str">
            <v>Income tax benefit</v>
          </cell>
          <cell r="C464">
            <v>0</v>
          </cell>
          <cell r="E464">
            <v>0</v>
          </cell>
          <cell r="F464">
            <v>0</v>
          </cell>
          <cell r="G464">
            <v>0</v>
          </cell>
          <cell r="H464">
            <v>0</v>
          </cell>
        </row>
        <row r="465">
          <cell r="A465" t="str">
            <v>90150</v>
          </cell>
          <cell r="B465" t="str">
            <v>Franchise Tax</v>
          </cell>
          <cell r="C465">
            <v>0</v>
          </cell>
          <cell r="E465">
            <v>0</v>
          </cell>
          <cell r="F465">
            <v>0</v>
          </cell>
          <cell r="G465">
            <v>0</v>
          </cell>
          <cell r="H465">
            <v>0</v>
          </cell>
        </row>
        <row r="466">
          <cell r="A466" t="str">
            <v>90159</v>
          </cell>
          <cell r="B466" t="str">
            <v>Property Tax - Prior year</v>
          </cell>
          <cell r="C466">
            <v>0</v>
          </cell>
          <cell r="E466">
            <v>0</v>
          </cell>
          <cell r="F466">
            <v>0</v>
          </cell>
          <cell r="G466">
            <v>0</v>
          </cell>
          <cell r="H466">
            <v>0</v>
          </cell>
        </row>
        <row r="467">
          <cell r="A467" t="str">
            <v>90160</v>
          </cell>
          <cell r="B467" t="str">
            <v>Property Tax - Current year</v>
          </cell>
          <cell r="C467">
            <v>60000</v>
          </cell>
          <cell r="E467">
            <v>40000</v>
          </cell>
          <cell r="F467">
            <v>0</v>
          </cell>
          <cell r="G467">
            <v>20000</v>
          </cell>
          <cell r="H467">
            <v>0</v>
          </cell>
        </row>
        <row r="468">
          <cell r="A468" t="str">
            <v>90161</v>
          </cell>
          <cell r="B468" t="str">
            <v>Property Tax - Prior Years</v>
          </cell>
          <cell r="C468">
            <v>20056.740000000002</v>
          </cell>
          <cell r="E468">
            <v>0</v>
          </cell>
          <cell r="F468">
            <v>0</v>
          </cell>
          <cell r="G468">
            <v>20056.740000000002</v>
          </cell>
          <cell r="H468">
            <v>0</v>
          </cell>
        </row>
        <row r="469">
          <cell r="A469" t="str">
            <v>90200</v>
          </cell>
          <cell r="B469" t="str">
            <v>Federal Unemployment Tax</v>
          </cell>
          <cell r="C469">
            <v>0</v>
          </cell>
          <cell r="E469">
            <v>0</v>
          </cell>
          <cell r="F469">
            <v>0</v>
          </cell>
          <cell r="G469">
            <v>0</v>
          </cell>
          <cell r="H469">
            <v>0</v>
          </cell>
        </row>
        <row r="470">
          <cell r="A470" t="str">
            <v>90300</v>
          </cell>
          <cell r="B470" t="str">
            <v>State Unemployment Tax</v>
          </cell>
          <cell r="C470">
            <v>0</v>
          </cell>
          <cell r="E470">
            <v>0</v>
          </cell>
          <cell r="F470">
            <v>0</v>
          </cell>
          <cell r="G470">
            <v>0</v>
          </cell>
          <cell r="H470">
            <v>0</v>
          </cell>
        </row>
        <row r="471">
          <cell r="A471" t="str">
            <v>90500</v>
          </cell>
          <cell r="B471" t="str">
            <v>Deferred Taxes Adjustment</v>
          </cell>
          <cell r="C471">
            <v>0</v>
          </cell>
          <cell r="E471">
            <v>0</v>
          </cell>
          <cell r="F471">
            <v>0</v>
          </cell>
          <cell r="G471">
            <v>0</v>
          </cell>
          <cell r="H471">
            <v>0</v>
          </cell>
        </row>
      </sheetData>
      <sheetData sheetId="4"/>
      <sheetData sheetId="5"/>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t (2)"/>
      <sheetName val="TRIAL-New"/>
      <sheetName val="B-Sheet"/>
      <sheetName val=" BALANCE SHEET"/>
      <sheetName val=" P&amp;LOSS"/>
      <sheetName val="SCHEDULE"/>
      <sheetName val="B S"/>
      <sheetName val="P L"/>
      <sheetName val="Div. P&amp;L"/>
      <sheetName val="Iput-Oput Mth - BF &amp; DISP"/>
      <sheetName val="Input-output JCO"/>
      <sheetName val="Cost Sheet"/>
      <sheetName val="Expense Allocation"/>
      <sheetName val="Power Analysis"/>
      <sheetName val="INCR-DECR STOCK"/>
      <sheetName val="Provisions"/>
      <sheetName val=" FG VALUATION"/>
      <sheetName val="Gross RM"/>
      <sheetName val="RM LANDED PRICE "/>
      <sheetName val="RM-Inventory"/>
      <sheetName val="Interest"/>
      <sheetName val="Sheet1"/>
      <sheetName val="HO Allocations"/>
      <sheetName val="stores"/>
      <sheetName val="SALES"/>
      <sheetName val="FG TALLY"/>
      <sheetName val="D Selling"/>
      <sheetName val="I Selling "/>
      <sheetName val="POP I.P "/>
      <sheetName val="POP"/>
      <sheetName val="Salary_"/>
      <sheetName val="INVENTORY"/>
      <sheetName val="DEP. CHART-31.3.05"/>
      <sheetName val="DEP CWIP 30.06.05"/>
      <sheetName val="DEP ASSETS-30.06.05"/>
      <sheetName val=" ADDITIONS DETAILS JAN-MAR 05"/>
      <sheetName val="ADDITIONS DETAIL  OCT-DEC04"/>
      <sheetName val="Addition FA APR-JUN 05"/>
      <sheetName val="Deb"/>
      <sheetName val="AGING - 31.7"/>
      <sheetName val="Land detail"/>
      <sheetName val="New Formats &gt;&gt;&gt;&gt;"/>
      <sheetName val="Inp-out DI"/>
      <sheetName val="Exp DI"/>
      <sheetName val="DI sale"/>
      <sheetName val="Debtors"/>
      <sheetName val="Inventory- New Format"/>
      <sheetName val="Depriciation"/>
      <sheetName val="rm summary"/>
      <sheetName val="_FG VALUATION"/>
      <sheetName val="Aug 03"/>
      <sheetName val="Annexure G"/>
      <sheetName val="#REF"/>
      <sheetName val="Opening Balance"/>
      <sheetName val="Ma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7">
          <cell r="E7">
            <v>75990507.034638599</v>
          </cell>
        </row>
        <row r="8">
          <cell r="E8">
            <v>314876237.2986204</v>
          </cell>
        </row>
        <row r="10">
          <cell r="E10">
            <v>9290562.6474387497</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t (2)"/>
      <sheetName val="TRIAL-New"/>
      <sheetName val="B-Sheet"/>
      <sheetName val=" BALANCE SHEET"/>
      <sheetName val=" P&amp;LOSS"/>
      <sheetName val="SCHEDULE"/>
      <sheetName val="B S"/>
      <sheetName val="P L"/>
      <sheetName val="Div. P&amp;L"/>
      <sheetName val="Iput-Oput Mth - BF &amp; DISP"/>
      <sheetName val="Input-output JCO"/>
      <sheetName val="Cost Sheet"/>
      <sheetName val="Expense Allocation"/>
      <sheetName val="Power Analysis"/>
      <sheetName val="INCR-DECR STOCK"/>
      <sheetName val="Provisions"/>
      <sheetName val=" FG VALUATION"/>
      <sheetName val="Gross RM"/>
      <sheetName val="RM LANDED PRICE "/>
      <sheetName val="RM-Inventory"/>
      <sheetName val="Interest"/>
      <sheetName val="Sheet1"/>
      <sheetName val="HO Allocations"/>
      <sheetName val="stores"/>
      <sheetName val="SALES"/>
      <sheetName val="FG TALLY"/>
      <sheetName val="D Selling"/>
      <sheetName val="I Selling "/>
      <sheetName val="POP I.P "/>
      <sheetName val="POP"/>
      <sheetName val="Salary_"/>
      <sheetName val="INVENTORY"/>
      <sheetName val="DEP. CHART-31.3.05"/>
      <sheetName val="DEP CWIP 30.06.05"/>
      <sheetName val="DEP ASSETS-30.06.05"/>
      <sheetName val=" ADDITIONS DETAILS JAN-MAR 05"/>
      <sheetName val="ADDITIONS DETAIL  OCT-DEC04"/>
      <sheetName val="Addition FA APR-JUN 05"/>
      <sheetName val="Deb"/>
      <sheetName val="AGING - 31.7"/>
      <sheetName val="Land detail"/>
      <sheetName val="New Formats &gt;&gt;&gt;&gt;"/>
      <sheetName val="Inp-out DI"/>
      <sheetName val="Exp DI"/>
      <sheetName val="DI sale"/>
      <sheetName val="Debtors"/>
      <sheetName val="Inventory- New Format"/>
      <sheetName val="Depriciation"/>
      <sheetName val="rm summary"/>
      <sheetName val="_FG VALUATION"/>
      <sheetName val="Annexure G"/>
      <sheetName val="#REF"/>
      <sheetName val="Opening Balance"/>
      <sheetName val="Reference t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7">
          <cell r="E7">
            <v>75990507.034638599</v>
          </cell>
        </row>
        <row r="8">
          <cell r="E8">
            <v>314876237.2986204</v>
          </cell>
        </row>
        <row r="10">
          <cell r="E10">
            <v>9290562.6474387497</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_EHS"/>
      <sheetName val="EHS"/>
      <sheetName val="Photos"/>
      <sheetName val="Qlt_Safe_Joints"/>
    </sheetNames>
    <sheetDataSet>
      <sheetData sheetId="0" refreshError="1"/>
      <sheetData sheetId="1">
        <row r="11">
          <cell r="C11" t="str">
            <v>TOTAL MAN HOURS</v>
          </cell>
          <cell r="D11" t="str">
            <v>TOTAL SAFE MAN HOURS</v>
          </cell>
          <cell r="E11" t="str">
            <v>SERIOUS/ FATAL INCIDENTS</v>
          </cell>
          <cell r="F11" t="str">
            <v>NEAR MISS</v>
          </cell>
        </row>
        <row r="12">
          <cell r="B12" t="str">
            <v>YTD</v>
          </cell>
          <cell r="C12">
            <v>10</v>
          </cell>
          <cell r="D12">
            <v>5</v>
          </cell>
          <cell r="E12">
            <v>2</v>
          </cell>
          <cell r="F12">
            <v>3</v>
          </cell>
        </row>
        <row r="13">
          <cell r="B13" t="str">
            <v>MTD</v>
          </cell>
          <cell r="C13">
            <v>10</v>
          </cell>
          <cell r="D13">
            <v>5</v>
          </cell>
          <cell r="E13">
            <v>2</v>
          </cell>
          <cell r="F13">
            <v>3</v>
          </cell>
        </row>
      </sheetData>
      <sheetData sheetId="2" refreshError="1"/>
      <sheetData sheetId="3">
        <row r="22">
          <cell r="C22" t="str">
            <v>Cummalative</v>
          </cell>
          <cell r="D22" t="str">
            <v>This MO</v>
          </cell>
          <cell r="E22" t="str">
            <v>Last MO</v>
          </cell>
        </row>
        <row r="23">
          <cell r="B23" t="str">
            <v>Total IR Raised</v>
          </cell>
          <cell r="C23">
            <v>50</v>
          </cell>
          <cell r="D23">
            <v>5</v>
          </cell>
          <cell r="E23">
            <v>5</v>
          </cell>
        </row>
        <row r="24">
          <cell r="B24" t="str">
            <v>Total IR Passed</v>
          </cell>
          <cell r="C24">
            <v>20</v>
          </cell>
          <cell r="D24">
            <v>3</v>
          </cell>
          <cell r="E24">
            <v>2</v>
          </cell>
        </row>
        <row r="25">
          <cell r="B25" t="str">
            <v>IR Passing Ratio</v>
          </cell>
          <cell r="C25">
            <v>0.4</v>
          </cell>
          <cell r="D25">
            <v>0.6</v>
          </cell>
          <cell r="E25">
            <v>0.4</v>
          </cell>
        </row>
        <row r="26">
          <cell r="B26" t="str">
            <v>NCR - Raised Internal (No.)</v>
          </cell>
          <cell r="C26">
            <v>50</v>
          </cell>
          <cell r="D26">
            <v>5</v>
          </cell>
          <cell r="E26">
            <v>5</v>
          </cell>
        </row>
        <row r="27">
          <cell r="B27" t="str">
            <v>NCR - Raised Client (No.)</v>
          </cell>
          <cell r="C27">
            <v>25</v>
          </cell>
          <cell r="D27">
            <v>5</v>
          </cell>
          <cell r="E27">
            <v>5</v>
          </cell>
        </row>
        <row r="28">
          <cell r="B28" t="str">
            <v>Open Critical (No.)</v>
          </cell>
          <cell r="C28">
            <v>20</v>
          </cell>
          <cell r="D28">
            <v>5</v>
          </cell>
          <cell r="E28">
            <v>5</v>
          </cell>
        </row>
        <row r="29">
          <cell r="B29" t="str">
            <v>Closed Critical (No.)</v>
          </cell>
          <cell r="C29">
            <v>10</v>
          </cell>
          <cell r="D29">
            <v>5</v>
          </cell>
          <cell r="E29">
            <v>5</v>
          </cell>
        </row>
        <row r="30">
          <cell r="C30" t="str">
            <v>0-30</v>
          </cell>
          <cell r="D30" t="str">
            <v>30-60</v>
          </cell>
          <cell r="E30" t="str">
            <v>&gt; 60</v>
          </cell>
        </row>
        <row r="31">
          <cell r="B31" t="str">
            <v>Open NCR Aging (Days)</v>
          </cell>
          <cell r="C31">
            <v>10</v>
          </cell>
          <cell r="D31">
            <v>15</v>
          </cell>
          <cell r="E31">
            <v>5</v>
          </cell>
        </row>
        <row r="32">
          <cell r="B32" t="str">
            <v>Closed NCR Aging (Days)</v>
          </cell>
          <cell r="C32">
            <v>12</v>
          </cell>
          <cell r="D32">
            <v>10</v>
          </cell>
          <cell r="E32">
            <v>4</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raft- Dashboad"/>
      <sheetName val="Daft- Dashboard 2"/>
      <sheetName val="Dashboard"/>
      <sheetName val="Sheet4"/>
      <sheetName val="Hiring Plan"/>
      <sheetName val="Goal Setting"/>
      <sheetName val="HR Expenses"/>
      <sheetName val="Employee Record"/>
      <sheetName val="Sheet2"/>
      <sheetName val="Sheet13"/>
      <sheetName val="pROJECT WISE COST"/>
      <sheetName val="HR Working"/>
      <sheetName val="Sessions"/>
      <sheetName val="ASI"/>
      <sheetName val="Successors List"/>
      <sheetName val="Compliance"/>
      <sheetName val="Manpower Planning Sheet"/>
      <sheetName val="Hiring Tracker"/>
      <sheetName val="Training MIS"/>
      <sheetName val="Attrition Analysi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4">
          <cell r="B14" t="str">
            <v>No Of Compliance</v>
          </cell>
          <cell r="C14">
            <v>20</v>
          </cell>
        </row>
        <row r="15">
          <cell r="B15" t="str">
            <v>Submitted</v>
          </cell>
          <cell r="C15">
            <v>15</v>
          </cell>
        </row>
        <row r="16">
          <cell r="B16" t="str">
            <v>Pending</v>
          </cell>
          <cell r="C16">
            <v>5</v>
          </cell>
        </row>
        <row r="19">
          <cell r="C19" t="str">
            <v>Ageing (In Days)</v>
          </cell>
        </row>
        <row r="20">
          <cell r="B20" t="str">
            <v>C1</v>
          </cell>
          <cell r="C20">
            <v>26</v>
          </cell>
        </row>
        <row r="21">
          <cell r="B21" t="str">
            <v>C2</v>
          </cell>
          <cell r="C21">
            <v>21</v>
          </cell>
        </row>
        <row r="22">
          <cell r="B22" t="str">
            <v>C3</v>
          </cell>
          <cell r="C22">
            <v>28</v>
          </cell>
        </row>
        <row r="23">
          <cell r="B23" t="str">
            <v>C4</v>
          </cell>
          <cell r="C23">
            <v>26</v>
          </cell>
        </row>
        <row r="24">
          <cell r="B24" t="str">
            <v>C5</v>
          </cell>
          <cell r="C24">
            <v>24</v>
          </cell>
        </row>
      </sheetData>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Draft- Dashboad"/>
      <sheetName val="Daft- Dashboard 2"/>
      <sheetName val="Dashboard"/>
      <sheetName val="Fin-&gt;Order Book Status"/>
      <sheetName val="Fin-&gt;Order Book Status1"/>
      <sheetName val="Lead Report"/>
      <sheetName val="NIT's Report"/>
      <sheetName val="Fin-&gt;Budget"/>
      <sheetName val="Fin-&gt;Claim"/>
      <sheetName val="Fin-&gt;Cashflow"/>
      <sheetName val="Stakeholder-&gt;Litigation"/>
      <sheetName val="Litigation Backup"/>
      <sheetName val="Process"/>
      <sheetName val="Capability"/>
      <sheetName val="backup -Vendor Evaluation Final"/>
    </sheetNames>
    <sheetDataSet>
      <sheetData sheetId="0" refreshError="1"/>
      <sheetData sheetId="1" refreshError="1"/>
      <sheetData sheetId="2" refreshError="1"/>
      <sheetData sheetId="3" refreshError="1"/>
      <sheetData sheetId="4" refreshError="1"/>
      <sheetData sheetId="5">
        <row r="19">
          <cell r="D19" t="str">
            <v xml:space="preserve">Value </v>
          </cell>
          <cell r="E19" t="str">
            <v>No.</v>
          </cell>
        </row>
        <row r="20">
          <cell r="C20" t="str">
            <v xml:space="preserve">Technology </v>
          </cell>
          <cell r="D20">
            <v>10</v>
          </cell>
          <cell r="E20">
            <v>3</v>
          </cell>
        </row>
        <row r="21">
          <cell r="C21" t="str">
            <v>O&amp;M</v>
          </cell>
          <cell r="D21">
            <v>30</v>
          </cell>
          <cell r="E21">
            <v>4</v>
          </cell>
        </row>
      </sheetData>
      <sheetData sheetId="6" refreshError="1"/>
      <sheetData sheetId="7" refreshError="1"/>
      <sheetData sheetId="8" refreshError="1"/>
      <sheetData sheetId="9">
        <row r="4">
          <cell r="D4" t="str">
            <v>Value of Claims by JWIL</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_Index"/>
      <sheetName val="D_Summary"/>
      <sheetName val="D_Project Overview"/>
      <sheetName val="Overview"/>
      <sheetName val="D_Overall Progress"/>
      <sheetName val="Overall Progress"/>
      <sheetName val="Critical Path"/>
      <sheetName val="Key Issues"/>
      <sheetName val="RoW Tracker"/>
      <sheetName val="D_Milestones"/>
      <sheetName val="Milestones"/>
      <sheetName val="D_Action Taken Report"/>
      <sheetName val="Action Taken report"/>
      <sheetName val="D_Financials"/>
      <sheetName val="Budget"/>
      <sheetName val="Plan vs Actuals (in Crs.)"/>
      <sheetName val="Cashflow"/>
      <sheetName val="Receivables"/>
      <sheetName val="Liabilities"/>
      <sheetName val="Claim Status"/>
      <sheetName val="Dashboard_Engineering"/>
      <sheetName val="2.1"/>
      <sheetName val="Engg"/>
      <sheetName val="2.3"/>
      <sheetName val="2.3.1"/>
      <sheetName val="Engineering Impact"/>
      <sheetName val="Engineering Cycle Time"/>
      <sheetName val="Dashboard_Procurement"/>
      <sheetName val="3.1"/>
      <sheetName val="3.3"/>
      <sheetName val="Procurement Item Summary"/>
      <sheetName val="Subcontractor Requirement"/>
      <sheetName val="Material Reconcialation"/>
      <sheetName val="3.5"/>
      <sheetName val="Dashboard Construction"/>
      <sheetName val="4.1"/>
      <sheetName val="4.3"/>
      <sheetName val="4.3.1"/>
      <sheetName val="Scheme wise progress"/>
      <sheetName val="Dashboard_EHS"/>
      <sheetName val="Risk_Close Out"/>
      <sheetName val="Qlt_Safe_Joints"/>
    </sheetNames>
    <sheetDataSet>
      <sheetData sheetId="0" refreshError="1"/>
      <sheetData sheetId="1" refreshError="1"/>
      <sheetData sheetId="2" refreshError="1"/>
      <sheetData sheetId="3" refreshError="1"/>
      <sheetData sheetId="4" refreshError="1"/>
      <sheetData sheetId="5">
        <row r="2">
          <cell r="C2">
            <v>43405</v>
          </cell>
          <cell r="D2">
            <v>43435</v>
          </cell>
          <cell r="E2">
            <v>43466</v>
          </cell>
          <cell r="F2">
            <v>43497</v>
          </cell>
          <cell r="G2">
            <v>43525</v>
          </cell>
          <cell r="H2">
            <v>43556</v>
          </cell>
          <cell r="I2">
            <v>43586</v>
          </cell>
          <cell r="J2">
            <v>43617</v>
          </cell>
          <cell r="K2">
            <v>43647</v>
          </cell>
          <cell r="L2">
            <v>43678</v>
          </cell>
          <cell r="M2">
            <v>43709</v>
          </cell>
          <cell r="N2">
            <v>43739</v>
          </cell>
          <cell r="O2">
            <v>43770</v>
          </cell>
          <cell r="P2">
            <v>43800</v>
          </cell>
          <cell r="Q2">
            <v>43831</v>
          </cell>
          <cell r="R2">
            <v>43862</v>
          </cell>
          <cell r="S2">
            <v>43891</v>
          </cell>
          <cell r="T2">
            <v>43922</v>
          </cell>
          <cell r="U2">
            <v>43952</v>
          </cell>
          <cell r="V2">
            <v>43983</v>
          </cell>
          <cell r="W2">
            <v>44013</v>
          </cell>
          <cell r="X2">
            <v>44044</v>
          </cell>
          <cell r="Y2">
            <v>44075</v>
          </cell>
          <cell r="Z2">
            <v>44105</v>
          </cell>
          <cell r="AA2">
            <v>44136</v>
          </cell>
          <cell r="AB2">
            <v>44166</v>
          </cell>
          <cell r="AC2">
            <v>44197</v>
          </cell>
          <cell r="AD2">
            <v>44228</v>
          </cell>
          <cell r="AE2">
            <v>44256</v>
          </cell>
          <cell r="AF2">
            <v>44287</v>
          </cell>
          <cell r="AG2">
            <v>44317</v>
          </cell>
          <cell r="AH2">
            <v>44348</v>
          </cell>
          <cell r="AI2">
            <v>44378</v>
          </cell>
          <cell r="AJ2">
            <v>44409</v>
          </cell>
          <cell r="AK2">
            <v>44440</v>
          </cell>
          <cell r="AL2">
            <v>44470</v>
          </cell>
          <cell r="AM2">
            <v>44501</v>
          </cell>
        </row>
        <row r="3">
          <cell r="B3" t="str">
            <v>Cum.P</v>
          </cell>
          <cell r="C3">
            <v>0</v>
          </cell>
          <cell r="D3">
            <v>0</v>
          </cell>
          <cell r="E3">
            <v>2.1189381178569652E-5</v>
          </cell>
          <cell r="F3">
            <v>1.6951504942855719E-4</v>
          </cell>
          <cell r="G3">
            <v>2.2974853689384737E-2</v>
          </cell>
          <cell r="H3">
            <v>2.3123179357634725E-2</v>
          </cell>
          <cell r="I3">
            <v>9.5385412699961633E-2</v>
          </cell>
          <cell r="J3">
            <v>0.11942633059349897</v>
          </cell>
          <cell r="K3">
            <v>0.1210401669382479</v>
          </cell>
          <cell r="L3">
            <v>0.12172883754248717</v>
          </cell>
          <cell r="M3">
            <v>0.24241585056585541</v>
          </cell>
          <cell r="N3">
            <v>0.24726621521841474</v>
          </cell>
          <cell r="O3">
            <v>0.25846720380942345</v>
          </cell>
          <cell r="P3">
            <v>0.29825133868985043</v>
          </cell>
          <cell r="Q3">
            <v>0.34419256343693005</v>
          </cell>
          <cell r="R3">
            <v>0.42498929722267298</v>
          </cell>
          <cell r="S3">
            <v>0.49877159499110452</v>
          </cell>
          <cell r="T3">
            <v>0.52941703338154866</v>
          </cell>
          <cell r="U3">
            <v>0.55776744125001987</v>
          </cell>
          <cell r="V3">
            <v>0.6628718606409838</v>
          </cell>
          <cell r="W3">
            <v>0.71180110114481077</v>
          </cell>
          <cell r="X3">
            <v>0.73775836503292902</v>
          </cell>
          <cell r="Y3">
            <v>0.75638576060771334</v>
          </cell>
          <cell r="Z3">
            <v>0.84665383988607823</v>
          </cell>
          <cell r="AA3">
            <v>0.86342429654685637</v>
          </cell>
          <cell r="AB3">
            <v>0.88094929521752752</v>
          </cell>
          <cell r="AC3">
            <v>0.97246687041026103</v>
          </cell>
          <cell r="AD3">
            <v>0.98447542564903368</v>
          </cell>
          <cell r="AE3">
            <v>0.99529087827768892</v>
          </cell>
          <cell r="AF3">
            <v>0.99844141443552437</v>
          </cell>
          <cell r="AG3">
            <v>0.99868005490845513</v>
          </cell>
          <cell r="AH3">
            <v>1.0001036876339475</v>
          </cell>
          <cell r="AI3">
            <v>1.0001036876339475</v>
          </cell>
          <cell r="AJ3">
            <v>1.000021946759063</v>
          </cell>
          <cell r="AK3">
            <v>1.000021946759063</v>
          </cell>
          <cell r="AL3">
            <v>1.000021946759063</v>
          </cell>
          <cell r="AM3">
            <v>1.000021946759063</v>
          </cell>
        </row>
        <row r="4">
          <cell r="B4" t="str">
            <v>Cum.A</v>
          </cell>
          <cell r="C4">
            <v>0</v>
          </cell>
          <cell r="D4">
            <v>0</v>
          </cell>
          <cell r="E4">
            <v>2.1189381178569652E-5</v>
          </cell>
          <cell r="F4">
            <v>1.6951504942855719E-4</v>
          </cell>
          <cell r="G4">
            <v>2.2974853689384737E-2</v>
          </cell>
          <cell r="H4">
            <v>2.3123179357634725E-2</v>
          </cell>
          <cell r="I4">
            <v>9.5385412699961633E-2</v>
          </cell>
          <cell r="J4">
            <v>0.11942633059349897</v>
          </cell>
          <cell r="K4">
            <v>0.1210401669382479</v>
          </cell>
          <cell r="L4">
            <v>0.12172883754248717</v>
          </cell>
          <cell r="M4">
            <v>0.24241585056585541</v>
          </cell>
          <cell r="N4">
            <v>0.24615874987647815</v>
          </cell>
          <cell r="O4">
            <v>0.25098630460932658</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4">
          <cell r="H24" t="str">
            <v>Cum Planned Outflow (in Crs.)</v>
          </cell>
          <cell r="I24" t="str">
            <v>Cum Actual  Outflow (in Crs.)</v>
          </cell>
          <cell r="J24" t="str">
            <v>Cum Planned Inflow (in Crs.)</v>
          </cell>
          <cell r="K24" t="str">
            <v>Cum Actual  Inflow (in Crs.)</v>
          </cell>
        </row>
        <row r="25">
          <cell r="G25">
            <v>43405</v>
          </cell>
          <cell r="H25">
            <v>0</v>
          </cell>
          <cell r="I25">
            <v>0</v>
          </cell>
        </row>
        <row r="26">
          <cell r="G26">
            <v>43435</v>
          </cell>
          <cell r="H26">
            <v>1.2</v>
          </cell>
          <cell r="I26">
            <v>1.2</v>
          </cell>
        </row>
        <row r="27">
          <cell r="G27">
            <v>43466</v>
          </cell>
          <cell r="H27">
            <v>1.21</v>
          </cell>
          <cell r="I27">
            <v>1.21</v>
          </cell>
          <cell r="J27">
            <v>0</v>
          </cell>
          <cell r="K27">
            <v>0</v>
          </cell>
        </row>
        <row r="28">
          <cell r="G28">
            <v>43497</v>
          </cell>
          <cell r="H28">
            <v>1.28</v>
          </cell>
          <cell r="I28">
            <v>1.28</v>
          </cell>
          <cell r="J28">
            <v>0</v>
          </cell>
          <cell r="K28">
            <v>0</v>
          </cell>
        </row>
        <row r="29">
          <cell r="G29">
            <v>43525</v>
          </cell>
          <cell r="H29">
            <v>1.56</v>
          </cell>
          <cell r="I29">
            <v>1.56</v>
          </cell>
          <cell r="J29">
            <v>0</v>
          </cell>
          <cell r="K29">
            <v>0</v>
          </cell>
        </row>
        <row r="30">
          <cell r="G30">
            <v>43556</v>
          </cell>
          <cell r="H30">
            <v>1.8</v>
          </cell>
          <cell r="I30">
            <v>1.8</v>
          </cell>
          <cell r="J30">
            <v>9.32</v>
          </cell>
          <cell r="K30">
            <v>9.32</v>
          </cell>
        </row>
        <row r="31">
          <cell r="G31">
            <v>43586</v>
          </cell>
          <cell r="H31">
            <v>2.5499999999999998</v>
          </cell>
          <cell r="I31">
            <v>2.5499999999999998</v>
          </cell>
          <cell r="J31">
            <v>10.52</v>
          </cell>
          <cell r="K31">
            <v>10.56</v>
          </cell>
        </row>
        <row r="32">
          <cell r="G32">
            <v>43617</v>
          </cell>
          <cell r="H32">
            <v>5.63</v>
          </cell>
          <cell r="I32">
            <v>5.63</v>
          </cell>
          <cell r="J32">
            <v>19.751000000000001</v>
          </cell>
          <cell r="K32">
            <v>19.791000000000004</v>
          </cell>
        </row>
        <row r="33">
          <cell r="G33">
            <v>43647</v>
          </cell>
          <cell r="H33">
            <v>5.85</v>
          </cell>
          <cell r="I33">
            <v>5.85</v>
          </cell>
          <cell r="J33">
            <v>19.751000000000001</v>
          </cell>
          <cell r="K33">
            <v>19.791000000000004</v>
          </cell>
        </row>
        <row r="34">
          <cell r="G34">
            <v>43678</v>
          </cell>
          <cell r="H34">
            <v>11.989999999999998</v>
          </cell>
          <cell r="I34">
            <v>11.989999999999998</v>
          </cell>
          <cell r="J34">
            <v>48.921000000000006</v>
          </cell>
          <cell r="K34">
            <v>48.961000000000006</v>
          </cell>
        </row>
        <row r="35">
          <cell r="G35">
            <v>43709</v>
          </cell>
          <cell r="H35">
            <v>13.399999999999999</v>
          </cell>
          <cell r="I35">
            <v>13.399999999999999</v>
          </cell>
          <cell r="J35">
            <v>48.921000000000006</v>
          </cell>
          <cell r="K35">
            <v>48.961000000000006</v>
          </cell>
        </row>
        <row r="36">
          <cell r="G36">
            <v>43739</v>
          </cell>
          <cell r="H36">
            <v>41.849999999999994</v>
          </cell>
          <cell r="I36">
            <v>36.659999999999997</v>
          </cell>
          <cell r="J36">
            <v>99.820999999999998</v>
          </cell>
          <cell r="K36">
            <v>97.911000000000001</v>
          </cell>
        </row>
        <row r="37">
          <cell r="G37">
            <v>43770</v>
          </cell>
          <cell r="H37">
            <v>58.529999999999994</v>
          </cell>
          <cell r="J37">
            <v>100.121</v>
          </cell>
        </row>
        <row r="38">
          <cell r="G38">
            <v>43800</v>
          </cell>
          <cell r="H38">
            <v>77.899999999999991</v>
          </cell>
          <cell r="J38">
            <v>101.301</v>
          </cell>
        </row>
        <row r="39">
          <cell r="G39">
            <v>43831</v>
          </cell>
          <cell r="H39">
            <v>111.16</v>
          </cell>
          <cell r="J39">
            <v>114.09100000000001</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_Index"/>
      <sheetName val="D_Summary"/>
      <sheetName val="D_Project Overview"/>
      <sheetName val="Overview"/>
      <sheetName val="D_Overall Progress"/>
      <sheetName val="Overall Progress"/>
      <sheetName val="Critical Path"/>
      <sheetName val="Key Issues"/>
      <sheetName val="RoW Tracker"/>
      <sheetName val="D_Milestones"/>
      <sheetName val="Milestones"/>
      <sheetName val="D_Action Taken Report"/>
      <sheetName val="Action Taken report"/>
      <sheetName val="D_Financials"/>
      <sheetName val="Budget"/>
      <sheetName val="Plan vs Actuals (in Crs.)"/>
      <sheetName val="Cashflow"/>
      <sheetName val="Receivables"/>
      <sheetName val="Liabilities"/>
      <sheetName val="Claim Status"/>
      <sheetName val="Dashboard_Engineering"/>
      <sheetName val="2.1"/>
      <sheetName val="Engg"/>
      <sheetName val="2.3"/>
      <sheetName val="2.3.1"/>
      <sheetName val="Engineering Impact"/>
      <sheetName val="Engineering Cycle Time"/>
      <sheetName val="Dashboard_Procurement"/>
      <sheetName val="3.1"/>
      <sheetName val="3.3"/>
      <sheetName val="Procurement Item Summary"/>
      <sheetName val="Subcontractor Requirement"/>
      <sheetName val="Material Reconcialation"/>
      <sheetName val="3.5"/>
      <sheetName val="Dashboard Construction"/>
      <sheetName val="4.1"/>
      <sheetName val="4.3"/>
      <sheetName val="4.3.1"/>
      <sheetName val="Scheme wise progress"/>
      <sheetName val="Dashboard_EHS"/>
      <sheetName val="Risk_Close Out"/>
      <sheetName val="Qlt_Safe_Joints"/>
    </sheetNames>
    <sheetDataSet>
      <sheetData sheetId="0"/>
      <sheetData sheetId="1"/>
      <sheetData sheetId="2"/>
      <sheetData sheetId="3">
        <row r="5">
          <cell r="J5" t="str">
            <v>Forecasted Completion Period</v>
          </cell>
          <cell r="K5">
            <v>29</v>
          </cell>
        </row>
        <row r="6">
          <cell r="J6" t="str">
            <v>Time Period for Achieving Bonus</v>
          </cell>
          <cell r="K6">
            <v>30</v>
          </cell>
        </row>
        <row r="7">
          <cell r="J7" t="str">
            <v>Revised Contractual Time Period</v>
          </cell>
          <cell r="K7">
            <v>30</v>
          </cell>
        </row>
        <row r="8">
          <cell r="J8" t="str">
            <v>Original Contractual Time Period</v>
          </cell>
          <cell r="K8">
            <v>30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3">
          <cell r="C3" t="str">
            <v>Quarter 1</v>
          </cell>
          <cell r="D3" t="str">
            <v>Quarter 2</v>
          </cell>
          <cell r="E3" t="str">
            <v>Quarter 3</v>
          </cell>
          <cell r="F3" t="str">
            <v>Quarter 4</v>
          </cell>
        </row>
        <row r="4">
          <cell r="B4" t="str">
            <v>Parameter 1</v>
          </cell>
          <cell r="C4">
            <v>5</v>
          </cell>
          <cell r="D4">
            <v>8</v>
          </cell>
          <cell r="E4">
            <v>6</v>
          </cell>
          <cell r="F4">
            <v>4</v>
          </cell>
        </row>
        <row r="5">
          <cell r="B5" t="str">
            <v>Parameter 2</v>
          </cell>
          <cell r="C5">
            <v>4</v>
          </cell>
          <cell r="D5">
            <v>9</v>
          </cell>
          <cell r="E5">
            <v>2</v>
          </cell>
          <cell r="F5">
            <v>7</v>
          </cell>
        </row>
        <row r="6">
          <cell r="B6" t="str">
            <v>Parameter 3</v>
          </cell>
          <cell r="C6">
            <v>5</v>
          </cell>
          <cell r="D6">
            <v>7</v>
          </cell>
          <cell r="E6">
            <v>3</v>
          </cell>
          <cell r="F6">
            <v>8</v>
          </cell>
        </row>
        <row r="7">
          <cell r="B7" t="str">
            <v>Parameter 4</v>
          </cell>
          <cell r="C7">
            <v>6</v>
          </cell>
          <cell r="D7">
            <v>5</v>
          </cell>
          <cell r="E7">
            <v>6</v>
          </cell>
          <cell r="F7">
            <v>9</v>
          </cell>
        </row>
        <row r="8">
          <cell r="B8" t="str">
            <v>Parameter 5</v>
          </cell>
          <cell r="C8">
            <v>7</v>
          </cell>
          <cell r="D8">
            <v>5</v>
          </cell>
          <cell r="E8">
            <v>5</v>
          </cell>
          <cell r="F8">
            <v>5</v>
          </cell>
        </row>
        <row r="14">
          <cell r="C14" t="str">
            <v>Quarter 1</v>
          </cell>
          <cell r="D14" t="str">
            <v>Quarter 2</v>
          </cell>
          <cell r="E14" t="str">
            <v>Quarter 3</v>
          </cell>
          <cell r="F14" t="str">
            <v>Quarter 4</v>
          </cell>
        </row>
        <row r="15">
          <cell r="B15" t="str">
            <v>Number of Security Attacks</v>
          </cell>
          <cell r="C15">
            <v>5</v>
          </cell>
          <cell r="D15">
            <v>8</v>
          </cell>
          <cell r="E15">
            <v>6</v>
          </cell>
          <cell r="F15">
            <v>4</v>
          </cell>
        </row>
        <row r="16">
          <cell r="B16" t="str">
            <v>Number of Security Incidents</v>
          </cell>
          <cell r="C16">
            <v>2</v>
          </cell>
          <cell r="D16">
            <v>3</v>
          </cell>
          <cell r="E16">
            <v>4</v>
          </cell>
          <cell r="F16">
            <v>1</v>
          </cell>
        </row>
        <row r="17">
          <cell r="B17" t="str">
            <v>Resolution time (in hrs)</v>
          </cell>
          <cell r="C17">
            <v>4</v>
          </cell>
          <cell r="D17">
            <v>9</v>
          </cell>
          <cell r="E17">
            <v>2</v>
          </cell>
          <cell r="F17">
            <v>7</v>
          </cell>
        </row>
        <row r="22">
          <cell r="C22" t="str">
            <v>Year 1</v>
          </cell>
          <cell r="D22" t="str">
            <v>Year 2</v>
          </cell>
          <cell r="E22" t="str">
            <v>Year 3</v>
          </cell>
          <cell r="F22" t="str">
            <v>Year 4</v>
          </cell>
        </row>
        <row r="23">
          <cell r="B23" t="str">
            <v>RFP's won because of Tech advantage</v>
          </cell>
          <cell r="C23">
            <v>15</v>
          </cell>
          <cell r="D23">
            <v>10</v>
          </cell>
          <cell r="E23">
            <v>9</v>
          </cell>
          <cell r="F23">
            <v>7</v>
          </cell>
        </row>
        <row r="24">
          <cell r="B24" t="str">
            <v>Revenue from this RFP's (in lacs)</v>
          </cell>
          <cell r="C24">
            <v>5</v>
          </cell>
          <cell r="D24">
            <v>7</v>
          </cell>
          <cell r="E24">
            <v>6</v>
          </cell>
          <cell r="F24">
            <v>9</v>
          </cell>
        </row>
        <row r="25">
          <cell r="B25" t="str">
            <v xml:space="preserve">No of leads </v>
          </cell>
          <cell r="C25">
            <v>15</v>
          </cell>
          <cell r="D25">
            <v>10</v>
          </cell>
          <cell r="E25">
            <v>12</v>
          </cell>
          <cell r="F25">
            <v>16</v>
          </cell>
        </row>
        <row r="26">
          <cell r="B26" t="str">
            <v>Revenue from leads (in lacs)</v>
          </cell>
          <cell r="C26">
            <v>7</v>
          </cell>
          <cell r="D26">
            <v>10</v>
          </cell>
          <cell r="E26">
            <v>15</v>
          </cell>
          <cell r="F26">
            <v>18</v>
          </cell>
        </row>
      </sheetData>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GAURAVMISHRA/AppData/Local/Microsoft/Windows/INetCache/Content.Outlook/7CC0OOFE/CEO%20Dashboard_10122019.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2" Type="http://schemas.microsoft.com/office/2006/relationships/xlExternalLinkPath/xlPathMissing" Target="MIS%20Dashboard%2018092019.xlsx" TargetMode="External"/><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2" Type="http://schemas.microsoft.com/office/2006/relationships/xlExternalLinkPath/xlPathMissing" Target="MIS%20Dashboard%2018092019.xlsx" TargetMode="External"/><Relationship Id="rId1" Type="http://schemas.openxmlformats.org/officeDocument/2006/relationships/pivotCacheRecords" Target="pivotCacheRecords7.xml"/></Relationships>
</file>

<file path=xl/pivotCache/_rels/pivotCacheDefinition8.xml.rels><?xml version="1.0" encoding="UTF-8" standalone="yes"?>
<Relationships xmlns="http://schemas.openxmlformats.org/package/2006/relationships"><Relationship Id="rId2" Type="http://schemas.openxmlformats.org/officeDocument/2006/relationships/externalLinkPath" Target="/Nikhil/Projects/Proposals/Vishnu%20Yadav/JWIL/Post%20Award/Process%20Development/HR/MIS%20Dashboard_%20HR%2017122019.xlsx" TargetMode="External"/><Relationship Id="rId1" Type="http://schemas.openxmlformats.org/officeDocument/2006/relationships/pivotCacheRecords" Target="pivotCacheRecords8.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810.523270370373" createdVersion="6" refreshedVersion="6" minRefreshableVersion="3" recordCount="12" xr:uid="{8EACAA8C-5828-4ACB-9C91-46F1CD99398A}">
  <cacheSource type="worksheet">
    <worksheetSource ref="I3:K15" sheet="Stakeholder-&gt;Litigation" r:id="rId2"/>
  </cacheSource>
  <cacheFields count="3">
    <cacheField name="Project Name" numFmtId="0">
      <sharedItems count="3">
        <s v="Adityapur"/>
        <s v="Parwan"/>
        <s v="Baymar"/>
      </sharedItems>
    </cacheField>
    <cacheField name="Month" numFmtId="0">
      <sharedItems count="7">
        <s v="Jan"/>
        <s v="Feb"/>
        <s v="Mar"/>
        <s v="May"/>
        <s v="June"/>
        <s v="July"/>
        <s v="April"/>
      </sharedItems>
    </cacheField>
    <cacheField name="Litigation Claimed By" numFmtId="0">
      <sharedItems count="4">
        <s v="Client"/>
        <s v="Partner"/>
        <s v="Vendor"/>
        <s v="FI"/>
      </sharedItems>
    </cacheField>
  </cacheFields>
  <extLst>
    <ext xmlns:x14="http://schemas.microsoft.com/office/spreadsheetml/2009/9/main" uri="{725AE2AE-9491-48be-B2B4-4EB974FC3084}">
      <x14:pivotCacheDefinition pivotCacheId="1963355892"/>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815.401260995372" createdVersion="6" refreshedVersion="6" minRefreshableVersion="3" recordCount="43" xr:uid="{ECD9085D-8ED2-4CE8-B2F9-2122F7A3F724}">
  <cacheSource type="worksheet">
    <worksheetSource ref="B6:E49" sheet="HR"/>
  </cacheSource>
  <cacheFields count="4">
    <cacheField name="Name" numFmtId="0">
      <sharedItems/>
    </cacheField>
    <cacheField name="Designation" numFmtId="0">
      <sharedItems count="5">
        <s v="D1"/>
        <s v="D2"/>
        <s v="D3"/>
        <s v="D4"/>
        <s v="D5"/>
      </sharedItems>
    </cacheField>
    <cacheField name="Project" numFmtId="0">
      <sharedItems count="12">
        <s v="Project 1"/>
        <s v="Project 2"/>
        <s v="Project 3"/>
        <s v="Project 4"/>
        <s v="Project 5"/>
        <s v="Project 6"/>
        <s v="Project 7"/>
        <s v="Project 8"/>
        <s v="Project 9"/>
        <s v="Project 10"/>
        <s v="Project 11"/>
        <s v="Project 12"/>
      </sharedItems>
    </cacheField>
    <cacheField name="Employee Score" numFmtId="0">
      <sharedItems containsSemiMixedTypes="0" containsString="0" containsNumber="1" containsInteger="1" minValue="45" maxValue="98"/>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815.53131377315" createdVersion="6" refreshedVersion="6" minRefreshableVersion="3" recordCount="22" xr:uid="{0176EAD4-ACF9-4DD7-BAC9-9D5FD5CC5F50}">
  <cacheSource type="worksheet">
    <worksheetSource ref="B2:G24" sheet="IA- Observations"/>
  </cacheSource>
  <cacheFields count="6">
    <cacheField name="Quarter " numFmtId="0">
      <sharedItems count="4">
        <s v="Q3"/>
        <s v="Q2"/>
        <s v="Q4"/>
        <s v="Q1"/>
      </sharedItems>
    </cacheField>
    <cacheField name="Report " numFmtId="0">
      <sharedItems count="11">
        <s v="Report 1"/>
        <s v="Report 2"/>
        <s v="Report 3"/>
        <s v="Report 4"/>
        <s v="Report 5"/>
        <s v="Report 6"/>
        <s v="Report 7"/>
        <s v="Report 8"/>
        <s v="Report 9"/>
        <s v="Report 10"/>
        <s v="Report 11"/>
      </sharedItems>
    </cacheField>
    <cacheField name="Low Obs" numFmtId="0">
      <sharedItems containsSemiMixedTypes="0" containsString="0" containsNumber="1" containsInteger="1" minValue="1" maxValue="8"/>
    </cacheField>
    <cacheField name="Med Obs" numFmtId="0">
      <sharedItems containsSemiMixedTypes="0" containsString="0" containsNumber="1" containsInteger="1" minValue="2" maxValue="6"/>
    </cacheField>
    <cacheField name="High Obs" numFmtId="0">
      <sharedItems containsSemiMixedTypes="0" containsString="0" containsNumber="1" containsInteger="1" minValue="0" maxValue="7"/>
    </cacheField>
    <cacheField name="Repeat Observations" numFmtId="0">
      <sharedItems containsSemiMixedTypes="0" containsString="0" containsNumber="1" containsInteger="1" minValue="1" maxValue="6"/>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815.534909722221" createdVersion="6" refreshedVersion="6" minRefreshableVersion="3" recordCount="22" xr:uid="{25C68268-538B-427F-91EB-944804DD03B2}">
  <cacheSource type="worksheet">
    <worksheetSource ref="B2:F24" sheet="IA- Action taken"/>
  </cacheSource>
  <cacheFields count="5">
    <cacheField name="Quarter " numFmtId="0">
      <sharedItems count="4">
        <s v="Q3"/>
        <s v="Q2"/>
        <s v="Q4"/>
        <s v="Q1"/>
      </sharedItems>
    </cacheField>
    <cacheField name="Report " numFmtId="0">
      <sharedItems count="11">
        <s v="Report 1"/>
        <s v="Report 2"/>
        <s v="Report 3"/>
        <s v="Report 4"/>
        <s v="Report 5"/>
        <s v="Report 6"/>
        <s v="Report 7"/>
        <s v="Report 8"/>
        <s v="Report 9"/>
        <s v="Report 10"/>
        <s v="Report 11"/>
      </sharedItems>
    </cacheField>
    <cacheField name="Open observations" numFmtId="0">
      <sharedItems containsSemiMixedTypes="0" containsString="0" containsNumber="1" containsInteger="1" minValue="1" maxValue="8"/>
    </cacheField>
    <cacheField name="Closed Observations" numFmtId="0">
      <sharedItems containsSemiMixedTypes="0" containsString="0" containsNumber="1" containsInteger="1" minValue="2" maxValue="6"/>
    </cacheField>
    <cacheField name="Ageing days" numFmtId="0">
      <sharedItems containsSemiMixedTypes="0" containsString="0" containsNumber="1" containsInteger="1" minValue="1" maxValue="6" count="6">
        <n v="1"/>
        <n v="2"/>
        <n v="3"/>
        <n v="4"/>
        <n v="5"/>
        <n v="6"/>
      </sharedItems>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815.545237500002" createdVersion="6" refreshedVersion="6" minRefreshableVersion="3" recordCount="11" xr:uid="{FE6951FF-442E-44EB-ACD4-61FC8F1237F9}">
  <cacheSource type="worksheet">
    <worksheetSource ref="B2:F13" sheet="Control testing status"/>
  </cacheSource>
  <cacheFields count="5">
    <cacheField name="Workflows" numFmtId="0">
      <sharedItems count="11">
        <s v="Tender to Contract "/>
        <s v="Contract To Plan "/>
        <s v="Plan To Execution "/>
        <s v="Execution to O&amp;M "/>
        <s v="Source to pay - V"/>
        <s v="Source to pay -SC"/>
        <s v="Contract Award to Closure"/>
        <s v="Billing to collection"/>
        <s v="Internal Audit "/>
        <s v="Employee onboarding to exit "/>
        <s v="F&amp;A"/>
      </sharedItems>
    </cacheField>
    <cacheField name="No of control points " numFmtId="0">
      <sharedItems containsSemiMixedTypes="0" containsString="0" containsNumber="1" containsInteger="1" minValue="3" maxValue="30"/>
    </cacheField>
    <cacheField name="Control points adhered " numFmtId="0">
      <sharedItems containsSemiMixedTypes="0" containsString="0" containsNumber="1" containsInteger="1" minValue="1" maxValue="25"/>
    </cacheField>
    <cacheField name="Total Templates " numFmtId="0">
      <sharedItems containsSemiMixedTypes="0" containsString="0" containsNumber="1" containsInteger="1" minValue="4" maxValue="18"/>
    </cacheField>
    <cacheField name="Templates adhered " numFmtId="0">
      <sharedItems containsSemiMixedTypes="0" containsString="0" containsNumber="1" containsInteger="1" minValue="2" maxValue="10"/>
    </cacheField>
  </cacheFields>
  <extLst>
    <ext xmlns:x14="http://schemas.microsoft.com/office/spreadsheetml/2009/9/main" uri="{725AE2AE-9491-48be-B2B4-4EB974FC3084}">
      <x14:pivotCacheDefinition pivotCacheId="821709978"/>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727.552185995373" createdVersion="5" refreshedVersion="5" minRefreshableVersion="3" recordCount="10" xr:uid="{00000000-000A-0000-FFFF-FFFF06000000}">
  <cacheSource type="worksheet">
    <worksheetSource ref="B13:K23" sheet="Collection Overview" r:id="rId2"/>
  </cacheSource>
  <cacheFields count="10">
    <cacheField name="Region" numFmtId="0">
      <sharedItems count="6">
        <s v="Maharashtra, Rajasthan"/>
        <s v="HP, Chandigarh, Haryana, Punjab"/>
        <s v="West Bengal, Jharkhand"/>
        <s v="Uttar Pradesh"/>
        <s v="Delhi + Bihar + International "/>
        <s v="Southern Region"/>
      </sharedItems>
    </cacheField>
    <cacheField name="Project Name" numFmtId="0">
      <sharedItems count="10">
        <s v="Project 1"/>
        <s v="Project 2"/>
        <s v="Project 3"/>
        <s v="Project 4"/>
        <s v="Project 5"/>
        <s v="Project 6"/>
        <s v="Project 7"/>
        <s v="Project 8"/>
        <s v="Project 9"/>
        <s v="Project 10"/>
      </sharedItems>
    </cacheField>
    <cacheField name="Value of Project (Rs.)" numFmtId="3">
      <sharedItems containsSemiMixedTypes="0" containsString="0" containsNumber="1" containsInteger="1" minValue="1133205307" maxValue="4550000000"/>
    </cacheField>
    <cacheField name="Bills Raised (Rs.) " numFmtId="3">
      <sharedItems containsSemiMixedTypes="0" containsString="0" containsNumber="1" minValue="9912965" maxValue="100744925"/>
    </cacheField>
    <cacheField name="Date of Last Bill Raised" numFmtId="15">
      <sharedItems containsSemiMixedTypes="0" containsNonDate="0" containsDate="1" containsString="0" minDate="2018-12-31T00:00:00" maxDate="2019-03-06T00:00:00"/>
    </cacheField>
    <cacheField name="Certified Bill (Rs.) " numFmtId="3">
      <sharedItems containsNonDate="0" containsString="0" containsBlank="1" count="1">
        <m/>
      </sharedItems>
    </cacheField>
    <cacheField name="Paid Amount (Rs.)" numFmtId="3">
      <sharedItems containsString="0" containsBlank="1" containsNumber="1" minValue="0" maxValue="87144360" count="8">
        <n v="12750000"/>
        <n v="0"/>
        <n v="87144360"/>
        <n v="36437140"/>
        <n v="7794161"/>
        <n v="11222379.5"/>
        <n v="6400000"/>
        <m/>
      </sharedItems>
    </cacheField>
    <cacheField name="Certified but not paid _x000a_(Rs.)" numFmtId="3">
      <sharedItems containsNonDate="0" containsString="0" containsBlank="1" count="1">
        <m/>
      </sharedItems>
    </cacheField>
    <cacheField name="Date of payment receipt" numFmtId="0">
      <sharedItems containsSemiMixedTypes="0" containsNonDate="0" containsDate="1" containsString="0" minDate="2019-01-10T00:00:00" maxDate="2019-08-01T00:00:00"/>
    </cacheField>
    <cacheField name="Time taken to release of payment (days)" numFmtId="1">
      <sharedItems containsSemiMixedTypes="0" containsString="0" containsNumber="1" containsInteger="1" minValue="0" maxValue="43677" count="13">
        <n v="10"/>
        <n v="36"/>
        <n v="47"/>
        <n v="42"/>
        <n v="55"/>
        <n v="85"/>
        <n v="148"/>
        <n v="0" u="1"/>
        <n v="43614" u="1"/>
        <n v="43677" u="1"/>
        <n v="43584" u="1"/>
        <n v="43553" u="1"/>
        <n v="43571" u="1"/>
      </sharedItems>
    </cacheField>
  </cacheFields>
  <extLst>
    <ext xmlns:x14="http://schemas.microsoft.com/office/spreadsheetml/2009/9/main" uri="{725AE2AE-9491-48be-B2B4-4EB974FC3084}">
      <x14:pivotCacheDefinition pivotCacheId="2"/>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728.319357291664" createdVersion="5" refreshedVersion="5" minRefreshableVersion="3" recordCount="18" xr:uid="{00000000-000A-0000-FFFF-FFFF0E000000}">
  <cacheSource type="worksheet">
    <worksheetSource ref="B12:H30" sheet="List of Competitor" r:id="rId2"/>
  </cacheSource>
  <cacheFields count="7">
    <cacheField name="Name of Competitor" numFmtId="0">
      <sharedItems count="11">
        <s v="L&amp;T"/>
        <s v="Megha"/>
        <s v="JMC"/>
        <s v="Swach Infra"/>
        <s v="Offshore"/>
        <s v="Shapoorji Pallonji"/>
        <s v="NCC Ltd"/>
        <s v="J. Kumar"/>
        <s v="Company 3" u="1"/>
        <s v="Company 2" u="1"/>
        <s v="Company 1" u="1"/>
      </sharedItems>
    </cacheField>
    <cacheField name="Region" numFmtId="0">
      <sharedItems containsBlank="1" count="8">
        <s v="HP, Chandigarh, Haryana, Punjab"/>
        <s v="Uttar Pradesh"/>
        <s v="Southern Region"/>
        <s v="West Bengal, Jharkhand"/>
        <s v="Maharashtra, Rajasthan"/>
        <s v="Delhi + Bihar + International "/>
        <s v="Gujarat, Madhya Pradesh"/>
        <m u="1"/>
      </sharedItems>
    </cacheField>
    <cacheField name="State" numFmtId="0">
      <sharedItems containsNonDate="0" containsString="0" containsBlank="1"/>
    </cacheField>
    <cacheField name="Value of Projects Completed" numFmtId="166">
      <sharedItems containsSemiMixedTypes="0" containsString="0" containsNumber="1" containsInteger="1" minValue="5000" maxValue="5000" count="1">
        <n v="5000"/>
      </sharedItems>
    </cacheField>
    <cacheField name="Value of Ongoing Projects" numFmtId="166">
      <sharedItems containsSemiMixedTypes="0" containsString="0" containsNumber="1" containsInteger="1" minValue="200" maxValue="200" count="1">
        <n v="200"/>
      </sharedItems>
    </cacheField>
    <cacheField name="No of Completed Projects" numFmtId="166">
      <sharedItems containsSemiMixedTypes="0" containsString="0" containsNumber="1" containsInteger="1" minValue="4" maxValue="4" count="1">
        <n v="4"/>
      </sharedItems>
    </cacheField>
    <cacheField name="No of Ongoing Projects" numFmtId="166">
      <sharedItems containsSemiMixedTypes="0" containsString="0" containsNumber="1" containsInteger="1" minValue="1" maxValue="1" count="1">
        <n v="1"/>
      </sharedItems>
    </cacheField>
  </cacheFields>
  <extLst>
    <ext xmlns:x14="http://schemas.microsoft.com/office/spreadsheetml/2009/9/main" uri="{725AE2AE-9491-48be-B2B4-4EB974FC3084}">
      <x14:pivotCacheDefinition pivotCacheId="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3804.496634606483" createdVersion="6" refreshedVersion="6" minRefreshableVersion="3" recordCount="102" xr:uid="{820ADECE-AF08-4190-8B9C-41C9D2D5009E}">
  <cacheSource type="worksheet">
    <worksheetSource ref="B1:F103" sheet="Employee Record" r:id="rId2"/>
  </cacheSource>
  <cacheFields count="8">
    <cacheField name="Name" numFmtId="0">
      <sharedItems/>
    </cacheField>
    <cacheField name="Designation" numFmtId="0">
      <sharedItems count="5">
        <s v="D1"/>
        <s v="D2"/>
        <s v="D3"/>
        <s v="D4"/>
        <s v="D5"/>
      </sharedItems>
    </cacheField>
    <cacheField name="Project" numFmtId="0">
      <sharedItems count="12">
        <s v="Project 1"/>
        <s v="Project 2"/>
        <s v="Project 3"/>
        <s v="Project 4"/>
        <s v="Project 5"/>
        <s v="Project 6"/>
        <s v="Project 7"/>
        <s v="Project 8"/>
        <s v="Project 9"/>
        <s v="Project 10"/>
        <s v="Project 11"/>
        <s v="Project 12"/>
      </sharedItems>
    </cacheField>
    <cacheField name="Alloted Leaves" numFmtId="0">
      <sharedItems containsSemiMixedTypes="0" containsString="0" containsNumber="1" containsInteger="1" minValue="45" maxValue="45"/>
    </cacheField>
    <cacheField name="Balance Leaves" numFmtId="0">
      <sharedItems containsSemiMixedTypes="0" containsString="0" containsNumber="1" containsInteger="1" minValue="4" maxValue="42"/>
    </cacheField>
    <cacheField name="Availled Leaves" numFmtId="0">
      <sharedItems containsSemiMixedTypes="0" containsString="0" containsNumber="1" containsInteger="1" minValue="3" maxValue="41"/>
    </cacheField>
    <cacheField name="Mandatory Training Hours" numFmtId="0">
      <sharedItems containsSemiMixedTypes="0" containsString="0" containsNumber="1" containsInteger="1" minValue="80" maxValue="80"/>
    </cacheField>
    <cacheField name="Training Hours Completed" numFmtId="0">
      <sharedItems containsSemiMixedTypes="0" containsString="0" containsNumber="1" containsInteger="1" minValue="20" maxValue="60"/>
    </cacheField>
  </cacheFields>
  <extLst>
    <ext xmlns:x14="http://schemas.microsoft.com/office/spreadsheetml/2009/9/main" uri="{725AE2AE-9491-48be-B2B4-4EB974FC3084}">
      <x14:pivotCacheDefinition pivotCacheId="1779916257"/>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
  <r>
    <x v="0"/>
    <x v="0"/>
    <x v="0"/>
  </r>
  <r>
    <x v="1"/>
    <x v="1"/>
    <x v="1"/>
  </r>
  <r>
    <x v="2"/>
    <x v="2"/>
    <x v="2"/>
  </r>
  <r>
    <x v="0"/>
    <x v="3"/>
    <x v="3"/>
  </r>
  <r>
    <x v="1"/>
    <x v="4"/>
    <x v="0"/>
  </r>
  <r>
    <x v="2"/>
    <x v="5"/>
    <x v="1"/>
  </r>
  <r>
    <x v="0"/>
    <x v="0"/>
    <x v="2"/>
  </r>
  <r>
    <x v="1"/>
    <x v="1"/>
    <x v="1"/>
  </r>
  <r>
    <x v="2"/>
    <x v="6"/>
    <x v="2"/>
  </r>
  <r>
    <x v="0"/>
    <x v="4"/>
    <x v="1"/>
  </r>
  <r>
    <x v="1"/>
    <x v="5"/>
    <x v="2"/>
  </r>
  <r>
    <x v="2"/>
    <x v="0"/>
    <x v="3"/>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3">
  <r>
    <s v="Name 1"/>
    <x v="0"/>
    <x v="0"/>
    <n v="45"/>
  </r>
  <r>
    <s v="Name 2"/>
    <x v="1"/>
    <x v="1"/>
    <n v="85"/>
  </r>
  <r>
    <s v="Name 3"/>
    <x v="2"/>
    <x v="2"/>
    <n v="90"/>
  </r>
  <r>
    <s v="Name 4"/>
    <x v="3"/>
    <x v="3"/>
    <n v="60"/>
  </r>
  <r>
    <s v="Name 5"/>
    <x v="4"/>
    <x v="4"/>
    <n v="76"/>
  </r>
  <r>
    <s v="Name 6"/>
    <x v="0"/>
    <x v="5"/>
    <n v="87"/>
  </r>
  <r>
    <s v="Name 7"/>
    <x v="1"/>
    <x v="6"/>
    <n v="92"/>
  </r>
  <r>
    <s v="Name 8"/>
    <x v="2"/>
    <x v="7"/>
    <n v="73"/>
  </r>
  <r>
    <s v="Name 9"/>
    <x v="3"/>
    <x v="8"/>
    <n v="67"/>
  </r>
  <r>
    <s v="Name 10"/>
    <x v="4"/>
    <x v="9"/>
    <n v="75"/>
  </r>
  <r>
    <s v="Name 11"/>
    <x v="0"/>
    <x v="10"/>
    <n v="79"/>
  </r>
  <r>
    <s v="Name 12"/>
    <x v="1"/>
    <x v="11"/>
    <n v="59"/>
  </r>
  <r>
    <s v="Name 13"/>
    <x v="2"/>
    <x v="2"/>
    <n v="69"/>
  </r>
  <r>
    <s v="Name 14"/>
    <x v="3"/>
    <x v="3"/>
    <n v="98"/>
  </r>
  <r>
    <s v="Name 15"/>
    <x v="4"/>
    <x v="4"/>
    <n v="76"/>
  </r>
  <r>
    <s v="Name 16"/>
    <x v="0"/>
    <x v="5"/>
    <n v="78"/>
  </r>
  <r>
    <s v="Name 17"/>
    <x v="1"/>
    <x v="6"/>
    <n v="98"/>
  </r>
  <r>
    <s v="Name 18"/>
    <x v="2"/>
    <x v="7"/>
    <n v="65"/>
  </r>
  <r>
    <s v="Name 19"/>
    <x v="3"/>
    <x v="8"/>
    <n v="78"/>
  </r>
  <r>
    <s v="Name 20"/>
    <x v="4"/>
    <x v="9"/>
    <n v="45"/>
  </r>
  <r>
    <s v="Name 21"/>
    <x v="0"/>
    <x v="10"/>
    <n v="85"/>
  </r>
  <r>
    <s v="Name 22"/>
    <x v="1"/>
    <x v="11"/>
    <n v="90"/>
  </r>
  <r>
    <s v="Name 23"/>
    <x v="2"/>
    <x v="2"/>
    <n v="60"/>
  </r>
  <r>
    <s v="Name 24"/>
    <x v="3"/>
    <x v="3"/>
    <n v="76"/>
  </r>
  <r>
    <s v="Name 25"/>
    <x v="4"/>
    <x v="2"/>
    <n v="87"/>
  </r>
  <r>
    <s v="Name 26"/>
    <x v="0"/>
    <x v="3"/>
    <n v="92"/>
  </r>
  <r>
    <s v="Name 27"/>
    <x v="1"/>
    <x v="4"/>
    <n v="73"/>
  </r>
  <r>
    <s v="Name 28"/>
    <x v="2"/>
    <x v="5"/>
    <n v="67"/>
  </r>
  <r>
    <s v="Name 29"/>
    <x v="3"/>
    <x v="6"/>
    <n v="75"/>
  </r>
  <r>
    <s v="Name 30"/>
    <x v="4"/>
    <x v="7"/>
    <n v="79"/>
  </r>
  <r>
    <s v="Name 31"/>
    <x v="0"/>
    <x v="8"/>
    <n v="59"/>
  </r>
  <r>
    <s v="Name 32"/>
    <x v="1"/>
    <x v="9"/>
    <n v="69"/>
  </r>
  <r>
    <s v="Name 33"/>
    <x v="2"/>
    <x v="10"/>
    <n v="98"/>
  </r>
  <r>
    <s v="Name 34"/>
    <x v="3"/>
    <x v="11"/>
    <n v="76"/>
  </r>
  <r>
    <s v="Name 35"/>
    <x v="4"/>
    <x v="2"/>
    <n v="78"/>
  </r>
  <r>
    <s v="Name 36"/>
    <x v="0"/>
    <x v="3"/>
    <n v="98"/>
  </r>
  <r>
    <s v="Name 37"/>
    <x v="1"/>
    <x v="4"/>
    <n v="65"/>
  </r>
  <r>
    <s v="Name 38"/>
    <x v="2"/>
    <x v="5"/>
    <n v="78"/>
  </r>
  <r>
    <s v="Name 39"/>
    <x v="3"/>
    <x v="6"/>
    <n v="87"/>
  </r>
  <r>
    <s v="Name 40"/>
    <x v="4"/>
    <x v="7"/>
    <n v="79"/>
  </r>
  <r>
    <s v="Name 41"/>
    <x v="0"/>
    <x v="8"/>
    <n v="88"/>
  </r>
  <r>
    <s v="Name 42"/>
    <x v="1"/>
    <x v="9"/>
    <n v="70"/>
  </r>
  <r>
    <s v="Name 43"/>
    <x v="2"/>
    <x v="10"/>
    <n v="80"/>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
  <r>
    <x v="0"/>
    <x v="0"/>
    <n v="1"/>
    <n v="2"/>
    <n v="3"/>
    <n v="3"/>
  </r>
  <r>
    <x v="0"/>
    <x v="1"/>
    <n v="3"/>
    <n v="2"/>
    <n v="1"/>
    <n v="2"/>
  </r>
  <r>
    <x v="0"/>
    <x v="2"/>
    <n v="2"/>
    <n v="4"/>
    <n v="6"/>
    <n v="4"/>
  </r>
  <r>
    <x v="1"/>
    <x v="3"/>
    <n v="1"/>
    <n v="3"/>
    <n v="5"/>
    <n v="1"/>
  </r>
  <r>
    <x v="0"/>
    <x v="4"/>
    <n v="5"/>
    <n v="3"/>
    <n v="1"/>
    <n v="6"/>
  </r>
  <r>
    <x v="2"/>
    <x v="5"/>
    <n v="3"/>
    <n v="5"/>
    <n v="1"/>
    <n v="3"/>
  </r>
  <r>
    <x v="2"/>
    <x v="6"/>
    <n v="1"/>
    <n v="4"/>
    <n v="7"/>
    <n v="2"/>
  </r>
  <r>
    <x v="3"/>
    <x v="7"/>
    <n v="6"/>
    <n v="3"/>
    <n v="0"/>
    <n v="4"/>
  </r>
  <r>
    <x v="3"/>
    <x v="8"/>
    <n v="8"/>
    <n v="2"/>
    <n v="3"/>
    <n v="1"/>
  </r>
  <r>
    <x v="0"/>
    <x v="9"/>
    <n v="2"/>
    <n v="4"/>
    <n v="5"/>
    <n v="3"/>
  </r>
  <r>
    <x v="2"/>
    <x v="10"/>
    <n v="4"/>
    <n v="6"/>
    <n v="2"/>
    <n v="4"/>
  </r>
  <r>
    <x v="0"/>
    <x v="0"/>
    <n v="1"/>
    <n v="2"/>
    <n v="3"/>
    <n v="3"/>
  </r>
  <r>
    <x v="0"/>
    <x v="1"/>
    <n v="3"/>
    <n v="2"/>
    <n v="1"/>
    <n v="2"/>
  </r>
  <r>
    <x v="0"/>
    <x v="2"/>
    <n v="2"/>
    <n v="4"/>
    <n v="6"/>
    <n v="4"/>
  </r>
  <r>
    <x v="1"/>
    <x v="3"/>
    <n v="1"/>
    <n v="3"/>
    <n v="5"/>
    <n v="1"/>
  </r>
  <r>
    <x v="0"/>
    <x v="4"/>
    <n v="5"/>
    <n v="3"/>
    <n v="1"/>
    <n v="6"/>
  </r>
  <r>
    <x v="2"/>
    <x v="5"/>
    <n v="3"/>
    <n v="5"/>
    <n v="1"/>
    <n v="3"/>
  </r>
  <r>
    <x v="2"/>
    <x v="6"/>
    <n v="1"/>
    <n v="4"/>
    <n v="7"/>
    <n v="2"/>
  </r>
  <r>
    <x v="3"/>
    <x v="7"/>
    <n v="6"/>
    <n v="3"/>
    <n v="0"/>
    <n v="4"/>
  </r>
  <r>
    <x v="3"/>
    <x v="8"/>
    <n v="8"/>
    <n v="2"/>
    <n v="3"/>
    <n v="1"/>
  </r>
  <r>
    <x v="0"/>
    <x v="9"/>
    <n v="2"/>
    <n v="4"/>
    <n v="5"/>
    <n v="3"/>
  </r>
  <r>
    <x v="2"/>
    <x v="10"/>
    <n v="4"/>
    <n v="6"/>
    <n v="2"/>
    <n v="4"/>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
  <r>
    <x v="0"/>
    <x v="0"/>
    <n v="1"/>
    <n v="2"/>
    <x v="0"/>
  </r>
  <r>
    <x v="0"/>
    <x v="1"/>
    <n v="3"/>
    <n v="2"/>
    <x v="1"/>
  </r>
  <r>
    <x v="0"/>
    <x v="2"/>
    <n v="2"/>
    <n v="4"/>
    <x v="2"/>
  </r>
  <r>
    <x v="1"/>
    <x v="3"/>
    <n v="1"/>
    <n v="3"/>
    <x v="3"/>
  </r>
  <r>
    <x v="0"/>
    <x v="4"/>
    <n v="5"/>
    <n v="3"/>
    <x v="4"/>
  </r>
  <r>
    <x v="2"/>
    <x v="5"/>
    <n v="3"/>
    <n v="5"/>
    <x v="5"/>
  </r>
  <r>
    <x v="2"/>
    <x v="6"/>
    <n v="1"/>
    <n v="4"/>
    <x v="0"/>
  </r>
  <r>
    <x v="3"/>
    <x v="7"/>
    <n v="6"/>
    <n v="3"/>
    <x v="1"/>
  </r>
  <r>
    <x v="3"/>
    <x v="8"/>
    <n v="8"/>
    <n v="2"/>
    <x v="2"/>
  </r>
  <r>
    <x v="0"/>
    <x v="9"/>
    <n v="2"/>
    <n v="4"/>
    <x v="3"/>
  </r>
  <r>
    <x v="2"/>
    <x v="10"/>
    <n v="4"/>
    <n v="6"/>
    <x v="4"/>
  </r>
  <r>
    <x v="0"/>
    <x v="0"/>
    <n v="1"/>
    <n v="2"/>
    <x v="0"/>
  </r>
  <r>
    <x v="0"/>
    <x v="1"/>
    <n v="3"/>
    <n v="2"/>
    <x v="1"/>
  </r>
  <r>
    <x v="0"/>
    <x v="2"/>
    <n v="2"/>
    <n v="4"/>
    <x v="2"/>
  </r>
  <r>
    <x v="1"/>
    <x v="3"/>
    <n v="1"/>
    <n v="3"/>
    <x v="3"/>
  </r>
  <r>
    <x v="0"/>
    <x v="4"/>
    <n v="5"/>
    <n v="3"/>
    <x v="4"/>
  </r>
  <r>
    <x v="2"/>
    <x v="5"/>
    <n v="3"/>
    <n v="5"/>
    <x v="5"/>
  </r>
  <r>
    <x v="2"/>
    <x v="6"/>
    <n v="1"/>
    <n v="4"/>
    <x v="0"/>
  </r>
  <r>
    <x v="3"/>
    <x v="7"/>
    <n v="6"/>
    <n v="3"/>
    <x v="1"/>
  </r>
  <r>
    <x v="3"/>
    <x v="8"/>
    <n v="8"/>
    <n v="2"/>
    <x v="2"/>
  </r>
  <r>
    <x v="0"/>
    <x v="9"/>
    <n v="2"/>
    <n v="4"/>
    <x v="3"/>
  </r>
  <r>
    <x v="2"/>
    <x v="10"/>
    <n v="4"/>
    <n v="6"/>
    <x v="4"/>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
  <r>
    <x v="0"/>
    <n v="15"/>
    <n v="1"/>
    <n v="18"/>
    <n v="10"/>
  </r>
  <r>
    <x v="1"/>
    <n v="5"/>
    <n v="2"/>
    <n v="10"/>
    <n v="7"/>
  </r>
  <r>
    <x v="2"/>
    <n v="30"/>
    <n v="22"/>
    <n v="7"/>
    <n v="5"/>
  </r>
  <r>
    <x v="3"/>
    <n v="10"/>
    <n v="7"/>
    <n v="6"/>
    <n v="4"/>
  </r>
  <r>
    <x v="4"/>
    <n v="30"/>
    <n v="25"/>
    <n v="7"/>
    <n v="5"/>
  </r>
  <r>
    <x v="5"/>
    <n v="28"/>
    <n v="22"/>
    <n v="5"/>
    <n v="3"/>
  </r>
  <r>
    <x v="6"/>
    <n v="5"/>
    <n v="6"/>
    <n v="4"/>
    <n v="3"/>
  </r>
  <r>
    <x v="7"/>
    <n v="8"/>
    <n v="1"/>
    <n v="7"/>
    <n v="5"/>
  </r>
  <r>
    <x v="8"/>
    <n v="3"/>
    <n v="2"/>
    <n v="8"/>
    <n v="6"/>
  </r>
  <r>
    <x v="9"/>
    <n v="25"/>
    <n v="3"/>
    <n v="7"/>
    <n v="5"/>
  </r>
  <r>
    <x v="10"/>
    <n v="4"/>
    <n v="4"/>
    <n v="6"/>
    <n v="2"/>
  </r>
</pivotCacheRecords>
</file>

<file path=xl/pivotCache/pivotCacheRecords6.xml><?xml version="1.0" encoding="utf-8"?>
<pivotCacheRecords xmlns="http://schemas.openxmlformats.org/spreadsheetml/2006/main" xmlns:r="http://schemas.openxmlformats.org/officeDocument/2006/relationships" count="10">
  <r>
    <x v="0"/>
    <x v="0"/>
    <n v="4550000000"/>
    <n v="15000000"/>
    <d v="2018-12-31T00:00:00"/>
    <x v="0"/>
    <x v="0"/>
    <x v="0"/>
    <d v="2019-01-10T00:00:00"/>
    <x v="0"/>
  </r>
  <r>
    <x v="1"/>
    <x v="1"/>
    <n v="3900000000"/>
    <n v="32987143"/>
    <d v="2019-02-20T00:00:00"/>
    <x v="0"/>
    <x v="1"/>
    <x v="0"/>
    <d v="2019-03-28T00:00:00"/>
    <x v="1"/>
  </r>
  <r>
    <x v="2"/>
    <x v="2"/>
    <n v="2000000000"/>
    <n v="100744925"/>
    <d v="2019-02-10T00:00:00"/>
    <x v="0"/>
    <x v="2"/>
    <x v="0"/>
    <d v="2019-03-29T00:00:00"/>
    <x v="2"/>
  </r>
  <r>
    <x v="3"/>
    <x v="3"/>
    <n v="1500000000"/>
    <n v="42123866"/>
    <d v="2019-03-05T00:00:00"/>
    <x v="0"/>
    <x v="3"/>
    <x v="0"/>
    <d v="2019-04-16T00:00:00"/>
    <x v="3"/>
  </r>
  <r>
    <x v="4"/>
    <x v="4"/>
    <n v="3100000000"/>
    <n v="9912965"/>
    <d v="2019-03-05T00:00:00"/>
    <x v="0"/>
    <x v="4"/>
    <x v="0"/>
    <d v="2019-04-29T00:00:00"/>
    <x v="4"/>
  </r>
  <r>
    <x v="0"/>
    <x v="5"/>
    <n v="3900000000"/>
    <n v="13202798.5"/>
    <d v="2019-03-05T00:00:00"/>
    <x v="0"/>
    <x v="5"/>
    <x v="0"/>
    <d v="2019-05-29T00:00:00"/>
    <x v="5"/>
  </r>
  <r>
    <x v="1"/>
    <x v="6"/>
    <n v="2000000000"/>
    <n v="85740803.5"/>
    <d v="2019-03-05T00:00:00"/>
    <x v="0"/>
    <x v="6"/>
    <x v="0"/>
    <d v="2019-07-31T00:00:00"/>
    <x v="6"/>
  </r>
  <r>
    <x v="2"/>
    <x v="7"/>
    <n v="1500000000"/>
    <n v="42123866"/>
    <d v="2019-03-05T00:00:00"/>
    <x v="0"/>
    <x v="7"/>
    <x v="0"/>
    <d v="2019-05-29T00:00:00"/>
    <x v="5"/>
  </r>
  <r>
    <x v="3"/>
    <x v="8"/>
    <n v="3100000000"/>
    <n v="9912965"/>
    <d v="2019-03-05T00:00:00"/>
    <x v="0"/>
    <x v="7"/>
    <x v="0"/>
    <d v="2019-05-29T00:00:00"/>
    <x v="5"/>
  </r>
  <r>
    <x v="5"/>
    <x v="9"/>
    <n v="1133205307"/>
    <n v="32987143"/>
    <d v="2019-03-05T00:00:00"/>
    <x v="0"/>
    <x v="7"/>
    <x v="0"/>
    <d v="2019-05-29T00:00:00"/>
    <x v="5"/>
  </r>
</pivotCacheRecords>
</file>

<file path=xl/pivotCache/pivotCacheRecords7.xml><?xml version="1.0" encoding="utf-8"?>
<pivotCacheRecords xmlns="http://schemas.openxmlformats.org/spreadsheetml/2006/main" xmlns:r="http://schemas.openxmlformats.org/officeDocument/2006/relationships" count="18">
  <r>
    <x v="0"/>
    <x v="0"/>
    <m/>
    <x v="0"/>
    <x v="0"/>
    <x v="0"/>
    <x v="0"/>
  </r>
  <r>
    <x v="1"/>
    <x v="1"/>
    <m/>
    <x v="0"/>
    <x v="0"/>
    <x v="0"/>
    <x v="0"/>
  </r>
  <r>
    <x v="2"/>
    <x v="1"/>
    <m/>
    <x v="0"/>
    <x v="0"/>
    <x v="0"/>
    <x v="0"/>
  </r>
  <r>
    <x v="3"/>
    <x v="2"/>
    <m/>
    <x v="0"/>
    <x v="0"/>
    <x v="0"/>
    <x v="0"/>
  </r>
  <r>
    <x v="4"/>
    <x v="3"/>
    <m/>
    <x v="0"/>
    <x v="0"/>
    <x v="0"/>
    <x v="0"/>
  </r>
  <r>
    <x v="5"/>
    <x v="4"/>
    <m/>
    <x v="0"/>
    <x v="0"/>
    <x v="0"/>
    <x v="0"/>
  </r>
  <r>
    <x v="6"/>
    <x v="5"/>
    <m/>
    <x v="0"/>
    <x v="0"/>
    <x v="0"/>
    <x v="0"/>
  </r>
  <r>
    <x v="7"/>
    <x v="2"/>
    <m/>
    <x v="0"/>
    <x v="0"/>
    <x v="0"/>
    <x v="0"/>
  </r>
  <r>
    <x v="0"/>
    <x v="0"/>
    <m/>
    <x v="0"/>
    <x v="0"/>
    <x v="0"/>
    <x v="0"/>
  </r>
  <r>
    <x v="1"/>
    <x v="6"/>
    <m/>
    <x v="0"/>
    <x v="0"/>
    <x v="0"/>
    <x v="0"/>
  </r>
  <r>
    <x v="2"/>
    <x v="6"/>
    <m/>
    <x v="0"/>
    <x v="0"/>
    <x v="0"/>
    <x v="0"/>
  </r>
  <r>
    <x v="3"/>
    <x v="4"/>
    <m/>
    <x v="0"/>
    <x v="0"/>
    <x v="0"/>
    <x v="0"/>
  </r>
  <r>
    <x v="4"/>
    <x v="4"/>
    <m/>
    <x v="0"/>
    <x v="0"/>
    <x v="0"/>
    <x v="0"/>
  </r>
  <r>
    <x v="5"/>
    <x v="2"/>
    <m/>
    <x v="0"/>
    <x v="0"/>
    <x v="0"/>
    <x v="0"/>
  </r>
  <r>
    <x v="6"/>
    <x v="6"/>
    <m/>
    <x v="0"/>
    <x v="0"/>
    <x v="0"/>
    <x v="0"/>
  </r>
  <r>
    <x v="7"/>
    <x v="4"/>
    <m/>
    <x v="0"/>
    <x v="0"/>
    <x v="0"/>
    <x v="0"/>
  </r>
  <r>
    <x v="0"/>
    <x v="5"/>
    <m/>
    <x v="0"/>
    <x v="0"/>
    <x v="0"/>
    <x v="0"/>
  </r>
  <r>
    <x v="1"/>
    <x v="0"/>
    <m/>
    <x v="0"/>
    <x v="0"/>
    <x v="0"/>
    <x v="0"/>
  </r>
</pivotCacheRecords>
</file>

<file path=xl/pivotCache/pivotCacheRecords8.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2">
  <r>
    <s v="Name 1"/>
    <x v="0"/>
    <x v="0"/>
    <n v="45"/>
    <n v="30"/>
    <n v="15"/>
    <n v="80"/>
    <n v="20"/>
  </r>
  <r>
    <s v="Name 2"/>
    <x v="1"/>
    <x v="1"/>
    <n v="45"/>
    <n v="40"/>
    <n v="5"/>
    <n v="80"/>
    <n v="30"/>
  </r>
  <r>
    <s v="Name 3"/>
    <x v="2"/>
    <x v="2"/>
    <n v="45"/>
    <n v="32"/>
    <n v="13"/>
    <n v="80"/>
    <n v="25"/>
  </r>
  <r>
    <s v="Name 4"/>
    <x v="3"/>
    <x v="3"/>
    <n v="45"/>
    <n v="28"/>
    <n v="17"/>
    <n v="80"/>
    <n v="35"/>
  </r>
  <r>
    <s v="Name 5"/>
    <x v="4"/>
    <x v="4"/>
    <n v="45"/>
    <n v="41"/>
    <n v="4"/>
    <n v="80"/>
    <n v="60"/>
  </r>
  <r>
    <s v="Name 6"/>
    <x v="0"/>
    <x v="5"/>
    <n v="45"/>
    <n v="22"/>
    <n v="23"/>
    <n v="80"/>
    <n v="20"/>
  </r>
  <r>
    <s v="Name 7"/>
    <x v="1"/>
    <x v="6"/>
    <n v="45"/>
    <n v="8"/>
    <n v="37"/>
    <n v="80"/>
    <n v="30"/>
  </r>
  <r>
    <s v="Name 8"/>
    <x v="2"/>
    <x v="7"/>
    <n v="45"/>
    <n v="4"/>
    <n v="41"/>
    <n v="80"/>
    <n v="25"/>
  </r>
  <r>
    <s v="Name 9"/>
    <x v="3"/>
    <x v="8"/>
    <n v="45"/>
    <n v="34"/>
    <n v="11"/>
    <n v="80"/>
    <n v="35"/>
  </r>
  <r>
    <s v="Name 10"/>
    <x v="4"/>
    <x v="9"/>
    <n v="45"/>
    <n v="29"/>
    <n v="16"/>
    <n v="80"/>
    <n v="60"/>
  </r>
  <r>
    <s v="Name 11"/>
    <x v="0"/>
    <x v="10"/>
    <n v="45"/>
    <n v="23"/>
    <n v="22"/>
    <n v="80"/>
    <n v="20"/>
  </r>
  <r>
    <s v="Name 12"/>
    <x v="1"/>
    <x v="11"/>
    <n v="45"/>
    <n v="26"/>
    <n v="19"/>
    <n v="80"/>
    <n v="30"/>
  </r>
  <r>
    <s v="Name 13"/>
    <x v="2"/>
    <x v="2"/>
    <n v="45"/>
    <n v="42"/>
    <n v="3"/>
    <n v="80"/>
    <n v="25"/>
  </r>
  <r>
    <s v="Name 14"/>
    <x v="3"/>
    <x v="3"/>
    <n v="45"/>
    <n v="12"/>
    <n v="33"/>
    <n v="80"/>
    <n v="35"/>
  </r>
  <r>
    <s v="Name 15"/>
    <x v="4"/>
    <x v="4"/>
    <n v="45"/>
    <n v="24"/>
    <n v="21"/>
    <n v="80"/>
    <n v="60"/>
  </r>
  <r>
    <s v="Name 16"/>
    <x v="0"/>
    <x v="5"/>
    <n v="45"/>
    <n v="34"/>
    <n v="11"/>
    <n v="80"/>
    <n v="20"/>
  </r>
  <r>
    <s v="Name 17"/>
    <x v="1"/>
    <x v="6"/>
    <n v="45"/>
    <n v="12"/>
    <n v="33"/>
    <n v="80"/>
    <n v="30"/>
  </r>
  <r>
    <s v="Name 18"/>
    <x v="2"/>
    <x v="7"/>
    <n v="45"/>
    <n v="22"/>
    <n v="23"/>
    <n v="80"/>
    <n v="25"/>
  </r>
  <r>
    <s v="Name 19"/>
    <x v="3"/>
    <x v="8"/>
    <n v="45"/>
    <n v="21"/>
    <n v="24"/>
    <n v="80"/>
    <n v="35"/>
  </r>
  <r>
    <s v="Name 20"/>
    <x v="4"/>
    <x v="9"/>
    <n v="45"/>
    <n v="36"/>
    <n v="9"/>
    <n v="80"/>
    <n v="60"/>
  </r>
  <r>
    <s v="Name 21"/>
    <x v="0"/>
    <x v="10"/>
    <n v="45"/>
    <n v="30"/>
    <n v="15"/>
    <n v="80"/>
    <n v="20"/>
  </r>
  <r>
    <s v="Name 22"/>
    <x v="1"/>
    <x v="11"/>
    <n v="45"/>
    <n v="40"/>
    <n v="5"/>
    <n v="80"/>
    <n v="30"/>
  </r>
  <r>
    <s v="Name 23"/>
    <x v="2"/>
    <x v="2"/>
    <n v="45"/>
    <n v="32"/>
    <n v="13"/>
    <n v="80"/>
    <n v="25"/>
  </r>
  <r>
    <s v="Name 24"/>
    <x v="3"/>
    <x v="3"/>
    <n v="45"/>
    <n v="28"/>
    <n v="17"/>
    <n v="80"/>
    <n v="35"/>
  </r>
  <r>
    <s v="Name 25"/>
    <x v="4"/>
    <x v="2"/>
    <n v="45"/>
    <n v="41"/>
    <n v="4"/>
    <n v="80"/>
    <n v="60"/>
  </r>
  <r>
    <s v="Name 26"/>
    <x v="0"/>
    <x v="3"/>
    <n v="45"/>
    <n v="22"/>
    <n v="23"/>
    <n v="80"/>
    <n v="20"/>
  </r>
  <r>
    <s v="Name 27"/>
    <x v="1"/>
    <x v="4"/>
    <n v="45"/>
    <n v="8"/>
    <n v="37"/>
    <n v="80"/>
    <n v="30"/>
  </r>
  <r>
    <s v="Name 28"/>
    <x v="2"/>
    <x v="5"/>
    <n v="45"/>
    <n v="4"/>
    <n v="41"/>
    <n v="80"/>
    <n v="25"/>
  </r>
  <r>
    <s v="Name 29"/>
    <x v="3"/>
    <x v="6"/>
    <n v="45"/>
    <n v="34"/>
    <n v="11"/>
    <n v="80"/>
    <n v="35"/>
  </r>
  <r>
    <s v="Name 30"/>
    <x v="4"/>
    <x v="7"/>
    <n v="45"/>
    <n v="29"/>
    <n v="16"/>
    <n v="80"/>
    <n v="60"/>
  </r>
  <r>
    <s v="Name 31"/>
    <x v="0"/>
    <x v="8"/>
    <n v="45"/>
    <n v="23"/>
    <n v="22"/>
    <n v="80"/>
    <n v="20"/>
  </r>
  <r>
    <s v="Name 32"/>
    <x v="1"/>
    <x v="9"/>
    <n v="45"/>
    <n v="26"/>
    <n v="19"/>
    <n v="80"/>
    <n v="30"/>
  </r>
  <r>
    <s v="Name 33"/>
    <x v="2"/>
    <x v="10"/>
    <n v="45"/>
    <n v="42"/>
    <n v="3"/>
    <n v="80"/>
    <n v="25"/>
  </r>
  <r>
    <s v="Name 34"/>
    <x v="3"/>
    <x v="11"/>
    <n v="45"/>
    <n v="12"/>
    <n v="33"/>
    <n v="80"/>
    <n v="35"/>
  </r>
  <r>
    <s v="Name 35"/>
    <x v="4"/>
    <x v="2"/>
    <n v="45"/>
    <n v="24"/>
    <n v="21"/>
    <n v="80"/>
    <n v="60"/>
  </r>
  <r>
    <s v="Name 36"/>
    <x v="0"/>
    <x v="3"/>
    <n v="45"/>
    <n v="34"/>
    <n v="11"/>
    <n v="80"/>
    <n v="20"/>
  </r>
  <r>
    <s v="Name 37"/>
    <x v="1"/>
    <x v="4"/>
    <n v="45"/>
    <n v="12"/>
    <n v="33"/>
    <n v="80"/>
    <n v="30"/>
  </r>
  <r>
    <s v="Name 38"/>
    <x v="2"/>
    <x v="5"/>
    <n v="45"/>
    <n v="22"/>
    <n v="23"/>
    <n v="80"/>
    <n v="25"/>
  </r>
  <r>
    <s v="Name 39"/>
    <x v="3"/>
    <x v="6"/>
    <n v="45"/>
    <n v="21"/>
    <n v="24"/>
    <n v="80"/>
    <n v="35"/>
  </r>
  <r>
    <s v="Name 40"/>
    <x v="4"/>
    <x v="7"/>
    <n v="45"/>
    <n v="36"/>
    <n v="9"/>
    <n v="80"/>
    <n v="60"/>
  </r>
  <r>
    <s v="Name 41"/>
    <x v="0"/>
    <x v="8"/>
    <n v="45"/>
    <n v="26"/>
    <n v="19"/>
    <n v="80"/>
    <n v="25"/>
  </r>
  <r>
    <s v="Name 42"/>
    <x v="1"/>
    <x v="9"/>
    <n v="45"/>
    <n v="42"/>
    <n v="3"/>
    <n v="80"/>
    <n v="35"/>
  </r>
  <r>
    <s v="Name 43"/>
    <x v="2"/>
    <x v="10"/>
    <n v="45"/>
    <n v="12"/>
    <n v="33"/>
    <n v="80"/>
    <n v="60"/>
  </r>
  <r>
    <s v="Name 44"/>
    <x v="3"/>
    <x v="11"/>
    <n v="45"/>
    <n v="24"/>
    <n v="21"/>
    <n v="80"/>
    <n v="20"/>
  </r>
  <r>
    <s v="Name 45"/>
    <x v="4"/>
    <x v="0"/>
    <n v="45"/>
    <n v="34"/>
    <n v="11"/>
    <n v="80"/>
    <n v="30"/>
  </r>
  <r>
    <s v="Name 46"/>
    <x v="0"/>
    <x v="1"/>
    <n v="45"/>
    <n v="12"/>
    <n v="33"/>
    <n v="80"/>
    <n v="25"/>
  </r>
  <r>
    <s v="Name 47"/>
    <x v="1"/>
    <x v="2"/>
    <n v="45"/>
    <n v="22"/>
    <n v="23"/>
    <n v="80"/>
    <n v="35"/>
  </r>
  <r>
    <s v="Name 48"/>
    <x v="2"/>
    <x v="3"/>
    <n v="45"/>
    <n v="21"/>
    <n v="24"/>
    <n v="80"/>
    <n v="60"/>
  </r>
  <r>
    <s v="Name 49"/>
    <x v="3"/>
    <x v="4"/>
    <n v="45"/>
    <n v="36"/>
    <n v="9"/>
    <n v="80"/>
    <n v="20"/>
  </r>
  <r>
    <s v="Name 50"/>
    <x v="4"/>
    <x v="5"/>
    <n v="45"/>
    <n v="30"/>
    <n v="15"/>
    <n v="80"/>
    <n v="30"/>
  </r>
  <r>
    <s v="Name 51"/>
    <x v="0"/>
    <x v="6"/>
    <n v="45"/>
    <n v="40"/>
    <n v="5"/>
    <n v="80"/>
    <n v="25"/>
  </r>
  <r>
    <s v="Name 52"/>
    <x v="1"/>
    <x v="7"/>
    <n v="45"/>
    <n v="32"/>
    <n v="13"/>
    <n v="80"/>
    <n v="35"/>
  </r>
  <r>
    <s v="Name 53"/>
    <x v="2"/>
    <x v="8"/>
    <n v="45"/>
    <n v="34"/>
    <n v="11"/>
    <n v="80"/>
    <n v="60"/>
  </r>
  <r>
    <s v="Name 54"/>
    <x v="3"/>
    <x v="9"/>
    <n v="45"/>
    <n v="29"/>
    <n v="16"/>
    <n v="80"/>
    <n v="20"/>
  </r>
  <r>
    <s v="Name 55"/>
    <x v="4"/>
    <x v="10"/>
    <n v="45"/>
    <n v="23"/>
    <n v="22"/>
    <n v="80"/>
    <n v="30"/>
  </r>
  <r>
    <s v="Name 56"/>
    <x v="0"/>
    <x v="11"/>
    <n v="45"/>
    <n v="26"/>
    <n v="19"/>
    <n v="80"/>
    <n v="25"/>
  </r>
  <r>
    <s v="Name 57"/>
    <x v="1"/>
    <x v="2"/>
    <n v="45"/>
    <n v="42"/>
    <n v="3"/>
    <n v="80"/>
    <n v="35"/>
  </r>
  <r>
    <s v="Name 58"/>
    <x v="2"/>
    <x v="3"/>
    <n v="45"/>
    <n v="12"/>
    <n v="33"/>
    <n v="80"/>
    <n v="60"/>
  </r>
  <r>
    <s v="Name 59"/>
    <x v="3"/>
    <x v="4"/>
    <n v="45"/>
    <n v="24"/>
    <n v="21"/>
    <n v="80"/>
    <n v="20"/>
  </r>
  <r>
    <s v="Name 60"/>
    <x v="4"/>
    <x v="5"/>
    <n v="45"/>
    <n v="34"/>
    <n v="11"/>
    <n v="80"/>
    <n v="30"/>
  </r>
  <r>
    <s v="Name 61"/>
    <x v="0"/>
    <x v="6"/>
    <n v="45"/>
    <n v="12"/>
    <n v="33"/>
    <n v="80"/>
    <n v="25"/>
  </r>
  <r>
    <s v="Name 62"/>
    <x v="1"/>
    <x v="7"/>
    <n v="45"/>
    <n v="22"/>
    <n v="23"/>
    <n v="80"/>
    <n v="35"/>
  </r>
  <r>
    <s v="Name 63"/>
    <x v="2"/>
    <x v="8"/>
    <n v="45"/>
    <n v="21"/>
    <n v="24"/>
    <n v="80"/>
    <n v="60"/>
  </r>
  <r>
    <s v="Name 64"/>
    <x v="3"/>
    <x v="9"/>
    <n v="45"/>
    <n v="36"/>
    <n v="9"/>
    <n v="80"/>
    <n v="20"/>
  </r>
  <r>
    <s v="Name 65"/>
    <x v="4"/>
    <x v="10"/>
    <n v="45"/>
    <n v="26"/>
    <n v="19"/>
    <n v="80"/>
    <n v="30"/>
  </r>
  <r>
    <s v="Name 66"/>
    <x v="0"/>
    <x v="11"/>
    <n v="45"/>
    <n v="42"/>
    <n v="3"/>
    <n v="80"/>
    <n v="25"/>
  </r>
  <r>
    <s v="Name 67"/>
    <x v="1"/>
    <x v="2"/>
    <n v="45"/>
    <n v="12"/>
    <n v="33"/>
    <n v="80"/>
    <n v="35"/>
  </r>
  <r>
    <s v="Name 68"/>
    <x v="2"/>
    <x v="3"/>
    <n v="45"/>
    <n v="24"/>
    <n v="21"/>
    <n v="80"/>
    <n v="60"/>
  </r>
  <r>
    <s v="Name 69"/>
    <x v="3"/>
    <x v="4"/>
    <n v="45"/>
    <n v="34"/>
    <n v="11"/>
    <n v="80"/>
    <n v="20"/>
  </r>
  <r>
    <s v="Name 70"/>
    <x v="4"/>
    <x v="5"/>
    <n v="45"/>
    <n v="12"/>
    <n v="33"/>
    <n v="80"/>
    <n v="30"/>
  </r>
  <r>
    <s v="Name 71"/>
    <x v="0"/>
    <x v="6"/>
    <n v="45"/>
    <n v="22"/>
    <n v="23"/>
    <n v="80"/>
    <n v="25"/>
  </r>
  <r>
    <s v="Name 72"/>
    <x v="1"/>
    <x v="7"/>
    <n v="45"/>
    <n v="26"/>
    <n v="19"/>
    <n v="80"/>
    <n v="35"/>
  </r>
  <r>
    <s v="Name 73"/>
    <x v="2"/>
    <x v="8"/>
    <n v="45"/>
    <n v="42"/>
    <n v="3"/>
    <n v="80"/>
    <n v="60"/>
  </r>
  <r>
    <s v="Name 74"/>
    <x v="3"/>
    <x v="9"/>
    <n v="45"/>
    <n v="12"/>
    <n v="33"/>
    <n v="80"/>
    <n v="20"/>
  </r>
  <r>
    <s v="Name 75"/>
    <x v="4"/>
    <x v="10"/>
    <n v="45"/>
    <n v="24"/>
    <n v="21"/>
    <n v="80"/>
    <n v="30"/>
  </r>
  <r>
    <s v="Name 76"/>
    <x v="0"/>
    <x v="11"/>
    <n v="45"/>
    <n v="34"/>
    <n v="11"/>
    <n v="80"/>
    <n v="25"/>
  </r>
  <r>
    <s v="Name 77"/>
    <x v="1"/>
    <x v="2"/>
    <n v="45"/>
    <n v="12"/>
    <n v="33"/>
    <n v="80"/>
    <n v="35"/>
  </r>
  <r>
    <s v="Name 78"/>
    <x v="2"/>
    <x v="3"/>
    <n v="45"/>
    <n v="22"/>
    <n v="23"/>
    <n v="80"/>
    <n v="60"/>
  </r>
  <r>
    <s v="Name 79"/>
    <x v="3"/>
    <x v="4"/>
    <n v="45"/>
    <n v="26"/>
    <n v="19"/>
    <n v="80"/>
    <n v="20"/>
  </r>
  <r>
    <s v="Name 80"/>
    <x v="4"/>
    <x v="5"/>
    <n v="45"/>
    <n v="42"/>
    <n v="3"/>
    <n v="80"/>
    <n v="30"/>
  </r>
  <r>
    <s v="Name 81"/>
    <x v="3"/>
    <x v="6"/>
    <n v="45"/>
    <n v="12"/>
    <n v="33"/>
    <n v="80"/>
    <n v="25"/>
  </r>
  <r>
    <s v="Name 82"/>
    <x v="4"/>
    <x v="7"/>
    <n v="45"/>
    <n v="24"/>
    <n v="21"/>
    <n v="80"/>
    <n v="35"/>
  </r>
  <r>
    <s v="Name 83"/>
    <x v="0"/>
    <x v="8"/>
    <n v="45"/>
    <n v="34"/>
    <n v="11"/>
    <n v="80"/>
    <n v="60"/>
  </r>
  <r>
    <s v="Name 84"/>
    <x v="1"/>
    <x v="9"/>
    <n v="45"/>
    <n v="12"/>
    <n v="33"/>
    <n v="80"/>
    <n v="20"/>
  </r>
  <r>
    <s v="Name 85"/>
    <x v="2"/>
    <x v="10"/>
    <n v="45"/>
    <n v="22"/>
    <n v="23"/>
    <n v="80"/>
    <n v="30"/>
  </r>
  <r>
    <s v="Name 86"/>
    <x v="3"/>
    <x v="11"/>
    <n v="45"/>
    <n v="21"/>
    <n v="24"/>
    <n v="80"/>
    <n v="25"/>
  </r>
  <r>
    <s v="Name 87"/>
    <x v="4"/>
    <x v="0"/>
    <n v="45"/>
    <n v="36"/>
    <n v="9"/>
    <n v="80"/>
    <n v="35"/>
  </r>
  <r>
    <s v="Name 88"/>
    <x v="3"/>
    <x v="1"/>
    <n v="45"/>
    <n v="30"/>
    <n v="15"/>
    <n v="80"/>
    <n v="60"/>
  </r>
  <r>
    <s v="Name 89"/>
    <x v="4"/>
    <x v="2"/>
    <n v="45"/>
    <n v="40"/>
    <n v="5"/>
    <n v="80"/>
    <n v="20"/>
  </r>
  <r>
    <s v="Name 90"/>
    <x v="0"/>
    <x v="3"/>
    <n v="45"/>
    <n v="32"/>
    <n v="13"/>
    <n v="80"/>
    <n v="30"/>
  </r>
  <r>
    <s v="Name 91"/>
    <x v="1"/>
    <x v="4"/>
    <n v="45"/>
    <n v="34"/>
    <n v="11"/>
    <n v="80"/>
    <n v="25"/>
  </r>
  <r>
    <s v="Name 92"/>
    <x v="2"/>
    <x v="5"/>
    <n v="45"/>
    <n v="29"/>
    <n v="16"/>
    <n v="80"/>
    <n v="35"/>
  </r>
  <r>
    <s v="Name 93"/>
    <x v="3"/>
    <x v="6"/>
    <n v="45"/>
    <n v="23"/>
    <n v="22"/>
    <n v="80"/>
    <n v="60"/>
  </r>
  <r>
    <s v="Name 94"/>
    <x v="4"/>
    <x v="7"/>
    <n v="45"/>
    <n v="26"/>
    <n v="19"/>
    <n v="80"/>
    <n v="20"/>
  </r>
  <r>
    <s v="Name 95"/>
    <x v="0"/>
    <x v="8"/>
    <n v="45"/>
    <n v="42"/>
    <n v="3"/>
    <n v="80"/>
    <n v="30"/>
  </r>
  <r>
    <s v="Name 96"/>
    <x v="1"/>
    <x v="9"/>
    <n v="45"/>
    <n v="12"/>
    <n v="33"/>
    <n v="80"/>
    <n v="25"/>
  </r>
  <r>
    <s v="Name 97"/>
    <x v="2"/>
    <x v="10"/>
    <n v="45"/>
    <n v="24"/>
    <n v="21"/>
    <n v="80"/>
    <n v="35"/>
  </r>
  <r>
    <s v="Name 98"/>
    <x v="3"/>
    <x v="11"/>
    <n v="45"/>
    <n v="34"/>
    <n v="11"/>
    <n v="80"/>
    <n v="60"/>
  </r>
  <r>
    <s v="Name 99"/>
    <x v="4"/>
    <x v="2"/>
    <n v="45"/>
    <n v="32"/>
    <n v="13"/>
    <n v="80"/>
    <n v="20"/>
  </r>
  <r>
    <s v="Name 100"/>
    <x v="3"/>
    <x v="3"/>
    <n v="45"/>
    <n v="34"/>
    <n v="11"/>
    <n v="80"/>
    <n v="30"/>
  </r>
  <r>
    <s v="Name 101"/>
    <x v="4"/>
    <x v="4"/>
    <n v="45"/>
    <n v="29"/>
    <n v="16"/>
    <n v="80"/>
    <n v="25"/>
  </r>
  <r>
    <s v="Name 102"/>
    <x v="0"/>
    <x v="5"/>
    <n v="45"/>
    <n v="23"/>
    <n v="22"/>
    <n v="80"/>
    <n v="3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C00C2DA-54FF-47D8-8E36-89D2DA6F2D62}" name="PivotTable4" cacheId="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9">
  <location ref="A3:E15" firstHeaderRow="0" firstDataRow="1" firstDataCol="1" rowPageCount="1" colPageCount="1"/>
  <pivotFields count="6">
    <pivotField axis="axisPage" showAll="0">
      <items count="5">
        <item x="3"/>
        <item x="1"/>
        <item x="0"/>
        <item x="2"/>
        <item t="default"/>
      </items>
    </pivotField>
    <pivotField axis="axisRow" showAll="0">
      <items count="12">
        <item x="0"/>
        <item x="9"/>
        <item x="10"/>
        <item x="1"/>
        <item x="2"/>
        <item x="3"/>
        <item x="4"/>
        <item x="5"/>
        <item x="6"/>
        <item x="7"/>
        <item x="8"/>
        <item t="default"/>
      </items>
    </pivotField>
    <pivotField dataField="1" showAll="0"/>
    <pivotField dataField="1" showAll="0"/>
    <pivotField dataField="1" showAll="0"/>
    <pivotField dataField="1" showAll="0"/>
  </pivotFields>
  <rowFields count="1">
    <field x="1"/>
  </rowFields>
  <rowItems count="12">
    <i>
      <x/>
    </i>
    <i>
      <x v="1"/>
    </i>
    <i>
      <x v="2"/>
    </i>
    <i>
      <x v="3"/>
    </i>
    <i>
      <x v="4"/>
    </i>
    <i>
      <x v="5"/>
    </i>
    <i>
      <x v="6"/>
    </i>
    <i>
      <x v="7"/>
    </i>
    <i>
      <x v="8"/>
    </i>
    <i>
      <x v="9"/>
    </i>
    <i>
      <x v="10"/>
    </i>
    <i t="grand">
      <x/>
    </i>
  </rowItems>
  <colFields count="1">
    <field x="-2"/>
  </colFields>
  <colItems count="4">
    <i>
      <x/>
    </i>
    <i i="1">
      <x v="1"/>
    </i>
    <i i="2">
      <x v="2"/>
    </i>
    <i i="3">
      <x v="3"/>
    </i>
  </colItems>
  <pageFields count="1">
    <pageField fld="0" hier="-1"/>
  </pageFields>
  <dataFields count="4">
    <dataField name="Sum of Low Obs" fld="2" baseField="0" baseItem="0"/>
    <dataField name="Sum of Med Obs" fld="3" baseField="0" baseItem="0"/>
    <dataField name="Sum of High Obs" fld="4" baseField="0" baseItem="0"/>
    <dataField name="Sum of Repeat Observations" fld="5" baseField="0" baseItem="0"/>
  </dataFields>
  <chartFormats count="8">
    <chartFormat chart="4" format="8" series="1">
      <pivotArea type="data" outline="0" fieldPosition="0">
        <references count="1">
          <reference field="4294967294" count="1" selected="0">
            <x v="0"/>
          </reference>
        </references>
      </pivotArea>
    </chartFormat>
    <chartFormat chart="4" format="9" series="1">
      <pivotArea type="data" outline="0" fieldPosition="0">
        <references count="1">
          <reference field="4294967294" count="1" selected="0">
            <x v="1"/>
          </reference>
        </references>
      </pivotArea>
    </chartFormat>
    <chartFormat chart="4" format="10" series="1">
      <pivotArea type="data" outline="0" fieldPosition="0">
        <references count="1">
          <reference field="4294967294" count="1" selected="0">
            <x v="2"/>
          </reference>
        </references>
      </pivotArea>
    </chartFormat>
    <chartFormat chart="4" format="11" series="1">
      <pivotArea type="data" outline="0" fieldPosition="0">
        <references count="1">
          <reference field="4294967294" count="1" selected="0">
            <x v="3"/>
          </reference>
        </references>
      </pivotArea>
    </chartFormat>
    <chartFormat chart="6" format="16" series="1">
      <pivotArea type="data" outline="0" fieldPosition="0">
        <references count="1">
          <reference field="4294967294" count="1" selected="0">
            <x v="0"/>
          </reference>
        </references>
      </pivotArea>
    </chartFormat>
    <chartFormat chart="6" format="17" series="1">
      <pivotArea type="data" outline="0" fieldPosition="0">
        <references count="1">
          <reference field="4294967294" count="1" selected="0">
            <x v="1"/>
          </reference>
        </references>
      </pivotArea>
    </chartFormat>
    <chartFormat chart="6" format="18" series="1">
      <pivotArea type="data" outline="0" fieldPosition="0">
        <references count="1">
          <reference field="4294967294" count="1" selected="0">
            <x v="2"/>
          </reference>
        </references>
      </pivotArea>
    </chartFormat>
    <chartFormat chart="6" format="19" series="1">
      <pivotArea type="data" outline="0" fieldPosition="0">
        <references count="1">
          <reference field="4294967294" count="1" selected="0">
            <x v="3"/>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5204A7C-7E1B-4830-BC71-550F0492B45A}" name="PivotTable5" cacheId="3"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9">
  <location ref="A4:C16" firstHeaderRow="0" firstDataRow="1" firstDataCol="1" rowPageCount="2" colPageCount="1"/>
  <pivotFields count="5">
    <pivotField axis="axisPage" showAll="0">
      <items count="5">
        <item x="3"/>
        <item x="1"/>
        <item x="0"/>
        <item x="2"/>
        <item t="default"/>
      </items>
    </pivotField>
    <pivotField axis="axisRow" showAll="0">
      <items count="12">
        <item x="0"/>
        <item x="9"/>
        <item x="10"/>
        <item x="1"/>
        <item x="2"/>
        <item x="3"/>
        <item x="4"/>
        <item x="5"/>
        <item x="6"/>
        <item x="7"/>
        <item x="8"/>
        <item t="default"/>
      </items>
    </pivotField>
    <pivotField dataField="1" showAll="0"/>
    <pivotField dataField="1" showAll="0"/>
    <pivotField axis="axisPage" showAll="0">
      <items count="7">
        <item x="0"/>
        <item x="1"/>
        <item x="2"/>
        <item x="3"/>
        <item x="4"/>
        <item x="5"/>
        <item t="default"/>
      </items>
    </pivotField>
  </pivotFields>
  <rowFields count="1">
    <field x="1"/>
  </rowFields>
  <rowItems count="12">
    <i>
      <x/>
    </i>
    <i>
      <x v="1"/>
    </i>
    <i>
      <x v="2"/>
    </i>
    <i>
      <x v="3"/>
    </i>
    <i>
      <x v="4"/>
    </i>
    <i>
      <x v="5"/>
    </i>
    <i>
      <x v="6"/>
    </i>
    <i>
      <x v="7"/>
    </i>
    <i>
      <x v="8"/>
    </i>
    <i>
      <x v="9"/>
    </i>
    <i>
      <x v="10"/>
    </i>
    <i t="grand">
      <x/>
    </i>
  </rowItems>
  <colFields count="1">
    <field x="-2"/>
  </colFields>
  <colItems count="2">
    <i>
      <x/>
    </i>
    <i i="1">
      <x v="1"/>
    </i>
  </colItems>
  <pageFields count="2">
    <pageField fld="0" hier="-1"/>
    <pageField fld="4" hier="-1"/>
  </pageFields>
  <dataFields count="2">
    <dataField name="Sum of Open observations" fld="2" baseField="0" baseItem="0"/>
    <dataField name="Sum of Closed Observations" fld="3" baseField="0" baseItem="0"/>
  </dataFields>
  <chartFormats count="3">
    <chartFormat chart="0" format="2" series="1">
      <pivotArea type="data" outline="0" fieldPosition="0">
        <references count="1">
          <reference field="4294967294" count="1" selected="0">
            <x v="0"/>
          </reference>
        </references>
      </pivotArea>
    </chartFormat>
    <chartFormat chart="8" format="10" series="1">
      <pivotArea type="data" outline="0" fieldPosition="0">
        <references count="1">
          <reference field="4294967294" count="1" selected="0">
            <x v="0"/>
          </reference>
        </references>
      </pivotArea>
    </chartFormat>
    <chartFormat chart="8" format="11" series="1">
      <pivotArea type="data" outline="0" fieldPosition="0">
        <references count="1">
          <reference field="4294967294" count="1" selected="0">
            <x v="1"/>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C8F4414C-640F-49E5-BFEE-01A32EC1B929}" name="PivotTable6" cacheId="4"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E15" firstHeaderRow="0" firstDataRow="1" firstDataCol="1"/>
  <pivotFields count="5">
    <pivotField axis="axisRow" showAll="0">
      <items count="12">
        <item x="7"/>
        <item x="6"/>
        <item x="1"/>
        <item x="9"/>
        <item x="3"/>
        <item x="10"/>
        <item x="8"/>
        <item x="2"/>
        <item x="4"/>
        <item x="5"/>
        <item x="0"/>
        <item t="default"/>
      </items>
    </pivotField>
    <pivotField dataField="1" showAll="0"/>
    <pivotField dataField="1" showAll="0"/>
    <pivotField dataField="1" showAll="0"/>
    <pivotField dataField="1" showAll="0"/>
  </pivotFields>
  <rowFields count="1">
    <field x="0"/>
  </rowFields>
  <rowItems count="12">
    <i>
      <x/>
    </i>
    <i>
      <x v="1"/>
    </i>
    <i>
      <x v="2"/>
    </i>
    <i>
      <x v="3"/>
    </i>
    <i>
      <x v="4"/>
    </i>
    <i>
      <x v="5"/>
    </i>
    <i>
      <x v="6"/>
    </i>
    <i>
      <x v="7"/>
    </i>
    <i>
      <x v="8"/>
    </i>
    <i>
      <x v="9"/>
    </i>
    <i>
      <x v="10"/>
    </i>
    <i t="grand">
      <x/>
    </i>
  </rowItems>
  <colFields count="1">
    <field x="-2"/>
  </colFields>
  <colItems count="4">
    <i>
      <x/>
    </i>
    <i i="1">
      <x v="1"/>
    </i>
    <i i="2">
      <x v="2"/>
    </i>
    <i i="3">
      <x v="3"/>
    </i>
  </colItems>
  <dataFields count="4">
    <dataField name="Sum of No of control points " fld="1" baseField="0" baseItem="0"/>
    <dataField name="Sum of Control points adhered " fld="2" baseField="0" baseItem="0"/>
    <dataField name="Sum of Total Templates " fld="3" baseField="0" baseItem="0"/>
    <dataField name="Sum of Templates adhered " fld="4"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74A47575-ECE4-47C4-AD5B-64AD8AEC3B4E}" name="PivotTable2"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8">
  <location ref="A3:B16" firstHeaderRow="1" firstDataRow="1" firstDataCol="1"/>
  <pivotFields count="4">
    <pivotField showAll="0"/>
    <pivotField showAll="0"/>
    <pivotField axis="axisRow" showAll="0">
      <items count="13">
        <item x="0"/>
        <item x="9"/>
        <item x="10"/>
        <item x="11"/>
        <item x="1"/>
        <item x="2"/>
        <item x="3"/>
        <item x="4"/>
        <item x="5"/>
        <item x="6"/>
        <item x="7"/>
        <item x="8"/>
        <item t="default"/>
      </items>
    </pivotField>
    <pivotField dataField="1" showAll="0"/>
  </pivotFields>
  <rowFields count="1">
    <field x="2"/>
  </rowFields>
  <rowItems count="13">
    <i>
      <x/>
    </i>
    <i>
      <x v="1"/>
    </i>
    <i>
      <x v="2"/>
    </i>
    <i>
      <x v="3"/>
    </i>
    <i>
      <x v="4"/>
    </i>
    <i>
      <x v="5"/>
    </i>
    <i>
      <x v="6"/>
    </i>
    <i>
      <x v="7"/>
    </i>
    <i>
      <x v="8"/>
    </i>
    <i>
      <x v="9"/>
    </i>
    <i>
      <x v="10"/>
    </i>
    <i>
      <x v="11"/>
    </i>
    <i t="grand">
      <x/>
    </i>
  </rowItems>
  <colItems count="1">
    <i/>
  </colItems>
  <dataFields count="1">
    <dataField name="Average of Employee Score" fld="3" subtotal="average" baseField="2" baseItem="0"/>
  </dataFields>
  <chartFormats count="2">
    <chartFormat chart="1" format="0" series="1">
      <pivotArea type="data" outline="0" fieldPosition="0">
        <references count="1">
          <reference field="4294967294" count="1" selected="0">
            <x v="0"/>
          </reference>
        </references>
      </pivotArea>
    </chartFormat>
    <chartFormat chart="7" format="4" series="1">
      <pivotArea type="data" outline="0" fieldPosition="0">
        <references count="1">
          <reference field="4294967294" count="1" selected="0">
            <x v="0"/>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3D39B747-470E-45CB-956E-6CC0B519DC17}" name="PivotTable8"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16">
  <location ref="A3:D28" firstHeaderRow="1" firstDataRow="1" firstDataCol="3"/>
  <pivotFields count="3">
    <pivotField axis="axisRow" outline="0" showAll="0">
      <items count="4">
        <item x="0"/>
        <item x="2"/>
        <item x="1"/>
        <item t="default"/>
      </items>
    </pivotField>
    <pivotField axis="axisRow" outline="0" showAll="0">
      <items count="8">
        <item x="6"/>
        <item x="0"/>
        <item x="1"/>
        <item x="2"/>
        <item x="3"/>
        <item x="4"/>
        <item x="5"/>
        <item t="default"/>
      </items>
    </pivotField>
    <pivotField axis="axisRow" dataField="1" showAll="0">
      <items count="5">
        <item x="0"/>
        <item x="3"/>
        <item x="1"/>
        <item x="2"/>
        <item t="default"/>
      </items>
    </pivotField>
  </pivotFields>
  <rowFields count="3">
    <field x="0"/>
    <field x="1"/>
    <field x="2"/>
  </rowFields>
  <rowItems count="25">
    <i>
      <x/>
      <x v="1"/>
      <x/>
    </i>
    <i r="2">
      <x v="3"/>
    </i>
    <i t="default" r="1">
      <x v="1"/>
    </i>
    <i r="1">
      <x v="4"/>
      <x v="1"/>
    </i>
    <i t="default" r="1">
      <x v="4"/>
    </i>
    <i r="1">
      <x v="5"/>
      <x v="2"/>
    </i>
    <i t="default" r="1">
      <x v="5"/>
    </i>
    <i t="default">
      <x/>
    </i>
    <i>
      <x v="1"/>
      <x/>
      <x v="3"/>
    </i>
    <i t="default" r="1">
      <x/>
    </i>
    <i r="1">
      <x v="1"/>
      <x v="1"/>
    </i>
    <i t="default" r="1">
      <x v="1"/>
    </i>
    <i r="1">
      <x v="3"/>
      <x v="3"/>
    </i>
    <i t="default" r="1">
      <x v="3"/>
    </i>
    <i r="1">
      <x v="6"/>
      <x v="2"/>
    </i>
    <i t="default" r="1">
      <x v="6"/>
    </i>
    <i t="default">
      <x v="1"/>
    </i>
    <i>
      <x v="2"/>
      <x v="2"/>
      <x v="2"/>
    </i>
    <i t="default" r="1">
      <x v="2"/>
    </i>
    <i r="1">
      <x v="5"/>
      <x/>
    </i>
    <i t="default" r="1">
      <x v="5"/>
    </i>
    <i r="1">
      <x v="6"/>
      <x v="3"/>
    </i>
    <i t="default" r="1">
      <x v="6"/>
    </i>
    <i t="default">
      <x v="2"/>
    </i>
    <i t="grand">
      <x/>
    </i>
  </rowItems>
  <colItems count="1">
    <i/>
  </colItems>
  <dataFields count="1">
    <dataField name="Count of Litigation Claimed By" fld="2" subtotal="count" baseField="0" baseItem="0"/>
  </dataFields>
  <chartFormats count="7">
    <chartFormat chart="1"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5" format="3" series="1">
      <pivotArea type="data" outline="0" fieldPosition="0">
        <references count="1">
          <reference field="4294967294" count="1" selected="0">
            <x v="0"/>
          </reference>
        </references>
      </pivotArea>
    </chartFormat>
    <chartFormat chart="6" format="1" series="1">
      <pivotArea type="data" outline="0" fieldPosition="0">
        <references count="1">
          <reference field="4294967294" count="1" selected="0">
            <x v="0"/>
          </reference>
        </references>
      </pivotArea>
    </chartFormat>
    <chartFormat chart="8" format="3" series="1">
      <pivotArea type="data" outline="0" fieldPosition="0">
        <references count="1">
          <reference field="4294967294" count="1" selected="0">
            <x v="0"/>
          </reference>
        </references>
      </pivotArea>
    </chartFormat>
    <chartFormat chart="11" format="5" series="1">
      <pivotArea type="data" outline="0" fieldPosition="0">
        <references count="1">
          <reference field="4294967294" count="1" selected="0">
            <x v="0"/>
          </reference>
        </references>
      </pivotArea>
    </chartFormat>
    <chartFormat chart="15" format="5" series="1">
      <pivotArea type="data" outline="0" fieldPosition="0">
        <references count="1">
          <reference field="4294967294" count="1" selected="0">
            <x v="0"/>
          </reference>
        </references>
      </pivotArea>
    </chartFormat>
  </chart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_of_Competitor" xr10:uid="{00000000-0013-0000-FFFF-FFFF01000000}" sourceName="Name of Competitor">
  <data>
    <tabular pivotCacheId="1">
      <items count="11">
        <i x="7" s="1"/>
        <i x="2" s="1"/>
        <i x="0" s="1"/>
        <i x="1" s="1"/>
        <i x="6" s="1"/>
        <i x="4" s="1"/>
        <i x="5" s="1"/>
        <i x="3" s="1"/>
        <i x="10" s="1" nd="1"/>
        <i x="9" s="1" nd="1"/>
        <i x="8"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gion" xr10:uid="{00000000-0013-0000-FFFF-FFFF02000000}" sourceName="Region">
  <data>
    <tabular pivotCacheId="1">
      <items count="8">
        <i x="5" s="1"/>
        <i x="6" s="1"/>
        <i x="0" s="1"/>
        <i x="4" s="1"/>
        <i x="2" s="1"/>
        <i x="1" s="1"/>
        <i x="3" s="1"/>
        <i x="7"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gion1" xr10:uid="{00000000-0013-0000-FFFF-FFFF03000000}" sourceName="Region">
  <data>
    <tabular pivotCacheId="2">
      <items count="6">
        <i x="4" s="1"/>
        <i x="1" s="1"/>
        <i x="0" s="1"/>
        <i x="5" s="1"/>
        <i x="3" s="1"/>
        <i x="2" s="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roject_Name" xr10:uid="{00000000-0013-0000-FFFF-FFFF04000000}" sourceName="Project Name">
  <data>
    <tabular pivotCacheId="2">
      <items count="10">
        <i x="0" s="1"/>
        <i x="9" s="1"/>
        <i x="1" s="1"/>
        <i x="2" s="1"/>
        <i x="3" s="1"/>
        <i x="4" s="1"/>
        <i x="5" s="1"/>
        <i x="6" s="1"/>
        <i x="7" s="1"/>
        <i x="8"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orkflows" xr10:uid="{226BF36F-1986-4036-8915-72BF14790642}" sourceName="Workflows">
  <pivotTables>
    <pivotTable tabId="48" name="PivotTable6"/>
  </pivotTables>
  <data>
    <tabular pivotCacheId="821709978">
      <items count="11">
        <i x="7" s="1"/>
        <i x="6" s="1"/>
        <i x="1" s="1"/>
        <i x="9" s="1"/>
        <i x="3" s="1"/>
        <i x="10" s="1"/>
        <i x="8" s="1"/>
        <i x="2" s="1"/>
        <i x="4" s="1"/>
        <i x="5" s="1"/>
        <i x="0"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esignation1" xr10:uid="{39BBBD48-C3DF-4B52-81E0-593CDF4D86FD}" sourceName="Designation">
  <data>
    <tabular pivotCacheId="1779916257">
      <items count="5">
        <i x="0" s="1"/>
        <i x="1" s="1"/>
        <i x="2" s="1"/>
        <i x="3" s="1"/>
        <i x="4" s="1"/>
      </items>
    </tabular>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roject1" xr10:uid="{F69B0DF6-4A7B-46D0-9881-29C48BD66A29}" sourceName="Project">
  <data>
    <tabular pivotCacheId="1779916257">
      <items count="12">
        <i x="0" s="1"/>
        <i x="9" s="1"/>
        <i x="10" s="1"/>
        <i x="11" s="1"/>
        <i x="1" s="1"/>
        <i x="2" s="1"/>
        <i x="3" s="1"/>
        <i x="4" s="1"/>
        <i x="5" s="1"/>
        <i x="6" s="1"/>
        <i x="7" s="1"/>
        <i x="8"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of Competitor 1" xr10:uid="{00000000-0014-0000-FFFF-FFFF01000000}" cache="Slicer_Name_of_Competitor" caption="Name of Competitor" rowHeight="241300"/>
  <slicer name="Region 1" xr10:uid="{00000000-0014-0000-FFFF-FFFF02000000}" cache="Slicer_Region" caption="Region" rowHeight="241300"/>
  <slicer name="Region 3" xr10:uid="{00000000-0014-0000-FFFF-FFFF03000000}" cache="Slicer_Region1" caption="Region" rowHeight="241300"/>
  <slicer name="Project Name 1" xr10:uid="{00000000-0014-0000-FFFF-FFFF04000000}" cache="Slicer_Project_Name" caption="Project Name"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Workflows 2" xr10:uid="{5BA7F789-E673-4827-84DE-BDF6C6EB0908}" cache="Slicer_Workflows" caption="Workflows" columnCount="3"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Workflows 1" xr10:uid="{6A68072B-752B-47E3-A5E9-FBE27465D105}" cache="Slicer_Workflows" caption="Workflows" columnCount="2" rowHeight="2413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Workflows" xr10:uid="{2E448C64-F8C1-4BE5-A465-48B22840BC11}" cache="Slicer_Workflows" caption="Workflows" columnCount="3" rowHeight="241300"/>
  <slicer name="Designation 1" xr10:uid="{83FE18A5-7979-4306-B223-2F7AE4D82664}" cache="Slicer_Designation1" caption="Designation" rowHeight="241300"/>
  <slicer name="Project 1" xr10:uid="{5EF2F891-C84F-4B9C-BFE3-18D21D544B16}" cache="Slicer_Project1" caption="Projec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ivotTable" Target="../pivotTables/pivotTable4.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ivotTable" Target="../pivotTables/pivotTable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21"/>
  <sheetViews>
    <sheetView workbookViewId="0">
      <selection activeCell="B17" sqref="B17:C18"/>
    </sheetView>
  </sheetViews>
  <sheetFormatPr defaultRowHeight="15" x14ac:dyDescent="0.25"/>
  <cols>
    <col min="1" max="1" width="43.5703125" customWidth="1"/>
    <col min="2" max="2" width="21.42578125" customWidth="1"/>
    <col min="3" max="3" width="12" customWidth="1"/>
  </cols>
  <sheetData>
    <row r="2" spans="1:3" x14ac:dyDescent="0.25">
      <c r="B2" s="1" t="s">
        <v>1</v>
      </c>
      <c r="C2" s="1" t="s">
        <v>2</v>
      </c>
    </row>
    <row r="3" spans="1:3" x14ac:dyDescent="0.25">
      <c r="A3" t="s">
        <v>3</v>
      </c>
      <c r="B3" t="e">
        <f>#REF!</f>
        <v>#REF!</v>
      </c>
      <c r="C3" t="e">
        <f>#REF!</f>
        <v>#REF!</v>
      </c>
    </row>
    <row r="4" spans="1:3" x14ac:dyDescent="0.25">
      <c r="A4" t="s">
        <v>4</v>
      </c>
      <c r="B4" t="e">
        <f>#REF!</f>
        <v>#REF!</v>
      </c>
      <c r="C4" t="e">
        <f>#REF!</f>
        <v>#REF!</v>
      </c>
    </row>
    <row r="5" spans="1:3" x14ac:dyDescent="0.25">
      <c r="A5" t="s">
        <v>5</v>
      </c>
      <c r="B5" t="e">
        <f>#REF!</f>
        <v>#REF!</v>
      </c>
      <c r="C5" t="e">
        <f>#REF!</f>
        <v>#REF!</v>
      </c>
    </row>
    <row r="6" spans="1:3" x14ac:dyDescent="0.25">
      <c r="A6" t="s">
        <v>6</v>
      </c>
      <c r="B6" t="e">
        <f>#REF!</f>
        <v>#REF!</v>
      </c>
      <c r="C6" t="e">
        <f>#REF!</f>
        <v>#REF!</v>
      </c>
    </row>
    <row r="7" spans="1:3" x14ac:dyDescent="0.25">
      <c r="A7" t="s">
        <v>7</v>
      </c>
      <c r="B7">
        <v>0</v>
      </c>
      <c r="C7" t="e">
        <f>#REF!</f>
        <v>#REF!</v>
      </c>
    </row>
    <row r="8" spans="1:3" x14ac:dyDescent="0.25">
      <c r="A8" t="s">
        <v>8</v>
      </c>
      <c r="B8">
        <v>0</v>
      </c>
      <c r="C8" t="e">
        <f>#REF!</f>
        <v>#REF!</v>
      </c>
    </row>
    <row r="11" spans="1:3" x14ac:dyDescent="0.25">
      <c r="B11" t="s">
        <v>9</v>
      </c>
      <c r="C11" t="s">
        <v>10</v>
      </c>
    </row>
    <row r="12" spans="1:3" x14ac:dyDescent="0.25">
      <c r="A12" t="s">
        <v>11</v>
      </c>
      <c r="B12" t="e">
        <f>C3</f>
        <v>#REF!</v>
      </c>
      <c r="C12" t="e">
        <f>C4</f>
        <v>#REF!</v>
      </c>
    </row>
    <row r="13" spans="1:3" x14ac:dyDescent="0.25">
      <c r="A13" t="s">
        <v>12</v>
      </c>
      <c r="B13" t="e">
        <f>C5</f>
        <v>#REF!</v>
      </c>
      <c r="C13" t="e">
        <f>C6</f>
        <v>#REF!</v>
      </c>
    </row>
    <row r="14" spans="1:3" x14ac:dyDescent="0.25">
      <c r="A14" t="s">
        <v>13</v>
      </c>
      <c r="B14" t="e">
        <f>C7</f>
        <v>#REF!</v>
      </c>
      <c r="C14" t="e">
        <f>C8</f>
        <v>#REF!</v>
      </c>
    </row>
    <row r="15" spans="1:3" x14ac:dyDescent="0.25">
      <c r="B15" s="248" t="s">
        <v>14</v>
      </c>
      <c r="C15" s="248"/>
    </row>
    <row r="16" spans="1:3" x14ac:dyDescent="0.25">
      <c r="B16" s="3"/>
      <c r="C16" s="3"/>
    </row>
    <row r="17" spans="1:3" x14ac:dyDescent="0.25">
      <c r="B17" s="3" t="s">
        <v>2</v>
      </c>
      <c r="C17" s="3">
        <v>0.4</v>
      </c>
    </row>
    <row r="18" spans="1:3" x14ac:dyDescent="0.25">
      <c r="B18" s="3" t="s">
        <v>134</v>
      </c>
      <c r="C18" s="3">
        <v>0.5</v>
      </c>
    </row>
    <row r="19" spans="1:3" x14ac:dyDescent="0.25">
      <c r="A19" s="6"/>
    </row>
    <row r="20" spans="1:3" x14ac:dyDescent="0.25">
      <c r="A20" s="4"/>
    </row>
    <row r="21" spans="1:3" x14ac:dyDescent="0.25">
      <c r="A21" s="5"/>
    </row>
  </sheetData>
  <mergeCells count="1">
    <mergeCell ref="B15:C1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P176"/>
  <sheetViews>
    <sheetView zoomScale="70" zoomScaleNormal="70" workbookViewId="0">
      <selection activeCell="AC55" sqref="AC55"/>
    </sheetView>
  </sheetViews>
  <sheetFormatPr defaultRowHeight="15" x14ac:dyDescent="0.2"/>
  <cols>
    <col min="1" max="1" width="1.7109375" style="18" customWidth="1"/>
    <col min="2" max="2" width="9.140625" style="18"/>
    <col min="3" max="3" width="9.140625" style="18" customWidth="1"/>
    <col min="4" max="4" width="9.140625" style="18"/>
    <col min="5" max="5" width="2.140625" style="18" customWidth="1"/>
    <col min="6" max="6" width="4.5703125" style="18" customWidth="1"/>
    <col min="7" max="8" width="4.28515625" style="18" customWidth="1"/>
    <col min="9" max="9" width="14.42578125" style="18" customWidth="1"/>
    <col min="10" max="10" width="16.5703125" style="18" customWidth="1"/>
    <col min="11" max="11" width="6.7109375" style="18" customWidth="1"/>
    <col min="12" max="12" width="9.28515625" style="18" customWidth="1"/>
    <col min="13" max="13" width="2.140625" style="18" customWidth="1"/>
    <col min="14" max="14" width="2.7109375" style="18" customWidth="1"/>
    <col min="15" max="15" width="3.7109375" style="18" customWidth="1"/>
    <col min="16" max="16" width="13.28515625" style="18" customWidth="1"/>
    <col min="17" max="17" width="4.5703125" style="18" customWidth="1"/>
    <col min="18" max="18" width="15.85546875" style="18" customWidth="1"/>
    <col min="19" max="19" width="2.5703125" style="18" customWidth="1"/>
    <col min="20" max="20" width="24.42578125" style="18" customWidth="1"/>
    <col min="21" max="21" width="10.5703125" style="18" customWidth="1"/>
    <col min="22" max="22" width="14.140625" style="18" customWidth="1"/>
    <col min="23" max="23" width="14" style="18" customWidth="1"/>
    <col min="24" max="24" width="2" style="18" customWidth="1"/>
    <col min="25" max="16384" width="9.140625" style="18"/>
  </cols>
  <sheetData>
    <row r="1" spans="1:42" x14ac:dyDescent="0.2">
      <c r="A1" s="13"/>
      <c r="B1" s="14"/>
      <c r="C1" s="14"/>
      <c r="D1" s="14"/>
      <c r="E1" s="14"/>
      <c r="F1" s="14"/>
      <c r="G1" s="14"/>
      <c r="H1" s="14"/>
      <c r="I1" s="14"/>
      <c r="J1" s="14"/>
      <c r="K1" s="14"/>
      <c r="L1" s="14"/>
      <c r="M1" s="14"/>
      <c r="N1" s="14"/>
      <c r="O1" s="14"/>
      <c r="P1" s="14"/>
      <c r="Q1" s="14"/>
      <c r="R1" s="14"/>
      <c r="S1" s="14"/>
      <c r="T1" s="14"/>
      <c r="U1" s="14"/>
      <c r="V1" s="14"/>
      <c r="W1" s="14"/>
      <c r="X1" s="15"/>
      <c r="Y1" s="16"/>
      <c r="Z1" s="16"/>
      <c r="AA1" s="16"/>
      <c r="AB1" s="16"/>
      <c r="AC1" s="16"/>
      <c r="AD1" s="16"/>
      <c r="AE1" s="16"/>
      <c r="AF1" s="16"/>
      <c r="AG1" s="16"/>
      <c r="AH1" s="16"/>
      <c r="AI1" s="16"/>
      <c r="AJ1" s="16"/>
      <c r="AK1" s="16"/>
      <c r="AL1" s="16"/>
      <c r="AM1" s="16"/>
      <c r="AN1" s="16"/>
      <c r="AO1" s="16"/>
      <c r="AP1" s="17"/>
    </row>
    <row r="2" spans="1:42" ht="24.75" customHeight="1" x14ac:dyDescent="0.2">
      <c r="A2" s="249" t="s">
        <v>60</v>
      </c>
      <c r="B2" s="250"/>
      <c r="C2" s="250"/>
      <c r="D2" s="250"/>
      <c r="E2" s="250"/>
      <c r="F2" s="250"/>
      <c r="G2" s="250"/>
      <c r="H2" s="250"/>
      <c r="I2" s="250"/>
      <c r="J2" s="250"/>
      <c r="K2" s="250"/>
      <c r="L2" s="250"/>
      <c r="M2" s="250"/>
      <c r="N2" s="250"/>
      <c r="O2" s="250"/>
      <c r="P2" s="250"/>
      <c r="Q2" s="250"/>
      <c r="R2" s="250"/>
      <c r="S2" s="250"/>
      <c r="T2" s="250"/>
      <c r="U2" s="250"/>
      <c r="V2" s="250"/>
      <c r="W2" s="250"/>
      <c r="X2" s="251"/>
      <c r="Y2" s="16"/>
      <c r="Z2" s="16"/>
      <c r="AA2" s="16"/>
      <c r="AB2" s="16"/>
      <c r="AC2" s="16"/>
      <c r="AD2" s="16"/>
      <c r="AE2" s="16"/>
      <c r="AF2" s="16"/>
      <c r="AG2" s="16"/>
      <c r="AH2" s="16"/>
      <c r="AI2" s="16"/>
      <c r="AJ2" s="16"/>
      <c r="AK2" s="16"/>
      <c r="AL2" s="16"/>
      <c r="AM2" s="16"/>
      <c r="AN2" s="16"/>
      <c r="AO2" s="16"/>
      <c r="AP2" s="17"/>
    </row>
    <row r="3" spans="1:42" ht="15" customHeight="1" x14ac:dyDescent="0.2">
      <c r="A3" s="19"/>
      <c r="B3" s="16"/>
      <c r="C3" s="16"/>
      <c r="D3" s="16"/>
      <c r="E3" s="16"/>
      <c r="F3" s="16"/>
      <c r="G3" s="16"/>
      <c r="H3" s="16"/>
      <c r="I3" s="16"/>
      <c r="J3" s="16"/>
      <c r="K3" s="16"/>
      <c r="L3" s="16"/>
      <c r="M3" s="16"/>
      <c r="N3" s="16"/>
      <c r="O3" s="16"/>
      <c r="P3" s="16"/>
      <c r="Q3" s="16"/>
      <c r="R3" s="16"/>
      <c r="S3" s="16"/>
      <c r="T3" s="16"/>
      <c r="U3" s="16"/>
      <c r="V3" s="16" t="s">
        <v>56</v>
      </c>
      <c r="W3" s="16"/>
      <c r="X3" s="20"/>
      <c r="Y3" s="16"/>
      <c r="Z3" s="16"/>
      <c r="AA3" s="16"/>
      <c r="AB3" s="16"/>
      <c r="AC3" s="16"/>
      <c r="AD3" s="16"/>
      <c r="AE3" s="16"/>
      <c r="AF3" s="16"/>
      <c r="AG3" s="16"/>
      <c r="AH3" s="16"/>
      <c r="AI3" s="16"/>
      <c r="AJ3" s="16"/>
      <c r="AK3" s="16"/>
      <c r="AL3" s="16"/>
      <c r="AM3" s="16"/>
      <c r="AN3" s="16"/>
      <c r="AO3" s="16"/>
      <c r="AP3" s="17"/>
    </row>
    <row r="4" spans="1:42" ht="7.5" customHeight="1" x14ac:dyDescent="0.2">
      <c r="A4" s="19"/>
      <c r="B4" s="16"/>
      <c r="C4" s="16"/>
      <c r="D4" s="16"/>
      <c r="E4" s="16"/>
      <c r="F4" s="16"/>
      <c r="G4" s="16"/>
      <c r="H4" s="16"/>
      <c r="I4" s="16"/>
      <c r="J4" s="16"/>
      <c r="K4" s="16"/>
      <c r="L4" s="16"/>
      <c r="M4" s="16"/>
      <c r="N4" s="16"/>
      <c r="O4" s="16"/>
      <c r="P4" s="16"/>
      <c r="Q4" s="16"/>
      <c r="R4" s="16"/>
      <c r="S4" s="16"/>
      <c r="T4" s="16"/>
      <c r="U4" s="16"/>
      <c r="V4" s="16"/>
      <c r="W4" s="16"/>
      <c r="X4" s="20"/>
      <c r="Y4" s="16"/>
      <c r="Z4" s="16"/>
      <c r="AA4" s="16"/>
      <c r="AB4" s="16"/>
      <c r="AC4" s="16"/>
      <c r="AD4" s="16"/>
      <c r="AE4" s="16"/>
      <c r="AF4" s="16"/>
      <c r="AG4" s="16"/>
      <c r="AH4" s="16"/>
      <c r="AI4" s="16"/>
      <c r="AJ4" s="16"/>
      <c r="AK4" s="16"/>
      <c r="AL4" s="16"/>
      <c r="AM4" s="16"/>
      <c r="AN4" s="16"/>
      <c r="AO4" s="16"/>
      <c r="AP4" s="17"/>
    </row>
    <row r="5" spans="1:42" x14ac:dyDescent="0.2">
      <c r="A5" s="19"/>
      <c r="B5" s="16"/>
      <c r="C5" s="16"/>
      <c r="D5" s="16"/>
      <c r="E5" s="16"/>
      <c r="F5" s="16"/>
      <c r="G5" s="16"/>
      <c r="H5" s="16"/>
      <c r="I5" s="16"/>
      <c r="J5" s="16"/>
      <c r="K5" s="16"/>
      <c r="L5" s="16"/>
      <c r="M5" s="16"/>
      <c r="N5" s="16"/>
      <c r="O5" s="16"/>
      <c r="P5" s="16"/>
      <c r="Q5" s="16"/>
      <c r="R5" s="16"/>
      <c r="S5" s="16"/>
      <c r="T5" s="16"/>
      <c r="U5" s="16"/>
      <c r="V5" s="16"/>
      <c r="W5" s="16"/>
      <c r="X5" s="20"/>
      <c r="Y5" s="16"/>
      <c r="Z5" s="16"/>
      <c r="AA5" s="16"/>
      <c r="AB5" s="16"/>
      <c r="AC5" s="16"/>
      <c r="AD5" s="16"/>
      <c r="AE5" s="16"/>
      <c r="AF5" s="16"/>
      <c r="AG5" s="16"/>
      <c r="AH5" s="16"/>
      <c r="AI5" s="16"/>
      <c r="AJ5" s="16"/>
      <c r="AK5" s="16"/>
      <c r="AL5" s="16"/>
      <c r="AM5" s="16"/>
      <c r="AN5" s="16"/>
      <c r="AO5" s="16"/>
      <c r="AP5" s="17"/>
    </row>
    <row r="6" spans="1:42" x14ac:dyDescent="0.2">
      <c r="A6" s="19"/>
      <c r="B6" s="16"/>
      <c r="C6" s="16"/>
      <c r="D6" s="16"/>
      <c r="E6" s="16"/>
      <c r="F6" s="16"/>
      <c r="G6" s="16"/>
      <c r="H6" s="16"/>
      <c r="I6" s="16"/>
      <c r="J6" s="16"/>
      <c r="K6" s="16"/>
      <c r="L6" s="16"/>
      <c r="M6" s="16"/>
      <c r="N6" s="16"/>
      <c r="O6" s="16"/>
      <c r="P6" s="16"/>
      <c r="Q6" s="16"/>
      <c r="R6" s="16"/>
      <c r="S6" s="16"/>
      <c r="T6" s="16"/>
      <c r="U6" s="16"/>
      <c r="V6" s="16"/>
      <c r="W6" s="16"/>
      <c r="X6" s="20"/>
      <c r="Y6" s="16"/>
      <c r="Z6" s="16"/>
      <c r="AA6" s="16"/>
      <c r="AB6" s="16"/>
      <c r="AC6" s="16"/>
      <c r="AD6" s="16"/>
      <c r="AE6" s="16"/>
      <c r="AF6" s="16"/>
      <c r="AG6" s="16"/>
      <c r="AH6" s="16"/>
      <c r="AI6" s="16"/>
      <c r="AJ6" s="16"/>
      <c r="AK6" s="16"/>
      <c r="AL6" s="16"/>
      <c r="AM6" s="16"/>
      <c r="AN6" s="16"/>
      <c r="AO6" s="16"/>
      <c r="AP6" s="17"/>
    </row>
    <row r="7" spans="1:42" x14ac:dyDescent="0.2">
      <c r="A7" s="19"/>
      <c r="B7" s="16"/>
      <c r="C7" s="16"/>
      <c r="D7" s="16"/>
      <c r="E7" s="16"/>
      <c r="F7" s="16"/>
      <c r="G7" s="16"/>
      <c r="H7" s="16"/>
      <c r="I7" s="16"/>
      <c r="J7" s="16"/>
      <c r="K7" s="16"/>
      <c r="L7" s="16"/>
      <c r="M7" s="16"/>
      <c r="N7" s="16"/>
      <c r="O7" s="16"/>
      <c r="P7" s="16"/>
      <c r="Q7" s="16"/>
      <c r="R7" s="16"/>
      <c r="S7" s="16"/>
      <c r="T7" s="16"/>
      <c r="U7" s="16"/>
      <c r="V7" s="16"/>
      <c r="W7" s="16"/>
      <c r="X7" s="20"/>
      <c r="Y7" s="16"/>
      <c r="Z7" s="16"/>
      <c r="AA7" s="16"/>
      <c r="AB7" s="16"/>
      <c r="AC7" s="16"/>
      <c r="AD7" s="16"/>
      <c r="AE7" s="16"/>
      <c r="AF7" s="16"/>
      <c r="AG7" s="16"/>
      <c r="AH7" s="16"/>
      <c r="AI7" s="16"/>
      <c r="AJ7" s="16"/>
      <c r="AK7" s="16"/>
      <c r="AL7" s="16"/>
      <c r="AM7" s="16"/>
      <c r="AN7" s="16"/>
      <c r="AO7" s="16"/>
      <c r="AP7" s="17"/>
    </row>
    <row r="8" spans="1:42" x14ac:dyDescent="0.2">
      <c r="A8" s="19"/>
      <c r="B8" s="16"/>
      <c r="C8" s="16"/>
      <c r="D8" s="16"/>
      <c r="E8" s="16"/>
      <c r="F8" s="16"/>
      <c r="G8" s="16"/>
      <c r="H8" s="16"/>
      <c r="I8" s="16"/>
      <c r="J8" s="16"/>
      <c r="K8" s="16"/>
      <c r="L8" s="16"/>
      <c r="M8" s="16"/>
      <c r="N8" s="16"/>
      <c r="O8" s="16"/>
      <c r="P8" s="16"/>
      <c r="Q8" s="16"/>
      <c r="R8" s="16"/>
      <c r="S8" s="16"/>
      <c r="T8" s="16"/>
      <c r="U8" s="16"/>
      <c r="V8" s="16"/>
      <c r="W8" s="16"/>
      <c r="X8" s="20"/>
      <c r="Y8" s="16"/>
      <c r="Z8" s="16"/>
      <c r="AA8" s="16"/>
      <c r="AB8" s="16"/>
      <c r="AC8" s="16"/>
      <c r="AD8" s="16"/>
      <c r="AE8" s="16"/>
      <c r="AF8" s="16"/>
      <c r="AG8" s="16"/>
      <c r="AH8" s="16"/>
      <c r="AI8" s="16"/>
      <c r="AJ8" s="16"/>
      <c r="AK8" s="16"/>
      <c r="AL8" s="16"/>
      <c r="AM8" s="16"/>
      <c r="AN8" s="16"/>
      <c r="AO8" s="16"/>
      <c r="AP8" s="17"/>
    </row>
    <row r="9" spans="1:42" x14ac:dyDescent="0.2">
      <c r="A9" s="19"/>
      <c r="B9" s="16"/>
      <c r="C9" s="16"/>
      <c r="D9" s="16"/>
      <c r="E9" s="16"/>
      <c r="F9" s="16"/>
      <c r="G9" s="16"/>
      <c r="H9" s="16"/>
      <c r="I9" s="16"/>
      <c r="J9" s="16"/>
      <c r="K9" s="16"/>
      <c r="L9" s="16"/>
      <c r="M9" s="16"/>
      <c r="N9" s="16"/>
      <c r="O9" s="16"/>
      <c r="P9" s="16"/>
      <c r="Q9" s="16"/>
      <c r="R9" s="16"/>
      <c r="S9" s="16"/>
      <c r="T9" s="16"/>
      <c r="U9" s="16"/>
      <c r="V9" s="16"/>
      <c r="W9" s="16"/>
      <c r="X9" s="20"/>
      <c r="Y9" s="16"/>
      <c r="Z9" s="16"/>
      <c r="AA9" s="16"/>
      <c r="AB9" s="16"/>
      <c r="AC9" s="16"/>
      <c r="AD9" s="16"/>
      <c r="AE9" s="16"/>
      <c r="AF9" s="16"/>
      <c r="AG9" s="16"/>
      <c r="AH9" s="16"/>
      <c r="AI9" s="16"/>
      <c r="AJ9" s="16"/>
      <c r="AK9" s="16"/>
      <c r="AL9" s="16"/>
      <c r="AM9" s="16"/>
      <c r="AN9" s="16"/>
      <c r="AO9" s="16"/>
      <c r="AP9" s="17"/>
    </row>
    <row r="10" spans="1:42" x14ac:dyDescent="0.2">
      <c r="A10" s="19"/>
      <c r="B10" s="16"/>
      <c r="C10" s="16"/>
      <c r="D10" s="16"/>
      <c r="E10" s="16"/>
      <c r="F10" s="16"/>
      <c r="G10" s="16"/>
      <c r="H10" s="16"/>
      <c r="I10" s="16"/>
      <c r="J10" s="16"/>
      <c r="K10" s="16"/>
      <c r="L10" s="16"/>
      <c r="M10" s="16"/>
      <c r="N10" s="16"/>
      <c r="O10" s="16"/>
      <c r="P10" s="16"/>
      <c r="Q10" s="16"/>
      <c r="R10" s="16"/>
      <c r="S10" s="16"/>
      <c r="T10" s="16"/>
      <c r="U10" s="16"/>
      <c r="V10" s="16"/>
      <c r="W10" s="16"/>
      <c r="X10" s="20"/>
      <c r="Y10" s="16"/>
      <c r="Z10" s="16"/>
      <c r="AA10" s="16"/>
      <c r="AB10" s="16"/>
      <c r="AC10" s="16"/>
      <c r="AD10" s="16"/>
      <c r="AE10" s="16"/>
      <c r="AF10" s="16"/>
      <c r="AG10" s="16"/>
      <c r="AH10" s="16"/>
      <c r="AI10" s="16"/>
      <c r="AJ10" s="16"/>
      <c r="AK10" s="16"/>
      <c r="AL10" s="16"/>
      <c r="AM10" s="16"/>
      <c r="AN10" s="16"/>
      <c r="AO10" s="16"/>
      <c r="AP10" s="17"/>
    </row>
    <row r="11" spans="1:42" x14ac:dyDescent="0.2">
      <c r="A11" s="19"/>
      <c r="B11" s="16"/>
      <c r="C11" s="16"/>
      <c r="D11" s="16"/>
      <c r="E11" s="16"/>
      <c r="F11" s="16"/>
      <c r="G11" s="16"/>
      <c r="H11" s="16"/>
      <c r="I11" s="16"/>
      <c r="J11" s="16"/>
      <c r="K11" s="16"/>
      <c r="L11" s="16"/>
      <c r="M11" s="16"/>
      <c r="N11" s="16"/>
      <c r="O11" s="16"/>
      <c r="P11" s="16"/>
      <c r="Q11" s="16"/>
      <c r="R11" s="16"/>
      <c r="S11" s="16"/>
      <c r="T11" s="16"/>
      <c r="U11" s="16"/>
      <c r="V11" s="16"/>
      <c r="W11" s="16"/>
      <c r="X11" s="20"/>
      <c r="Y11" s="16"/>
      <c r="Z11" s="16"/>
      <c r="AA11" s="16"/>
      <c r="AB11" s="16"/>
      <c r="AC11" s="16"/>
      <c r="AD11" s="16"/>
      <c r="AE11" s="16"/>
      <c r="AF11" s="16"/>
      <c r="AG11" s="16"/>
      <c r="AH11" s="16"/>
      <c r="AI11" s="16"/>
      <c r="AJ11" s="16"/>
      <c r="AK11" s="16"/>
      <c r="AL11" s="16"/>
      <c r="AM11" s="16"/>
      <c r="AN11" s="16"/>
      <c r="AO11" s="16"/>
      <c r="AP11" s="17"/>
    </row>
    <row r="12" spans="1:42" x14ac:dyDescent="0.2">
      <c r="A12" s="19"/>
      <c r="B12" s="16"/>
      <c r="C12" s="16"/>
      <c r="D12" s="16"/>
      <c r="E12" s="16"/>
      <c r="F12" s="16"/>
      <c r="G12" s="16"/>
      <c r="H12" s="16"/>
      <c r="I12" s="16"/>
      <c r="J12" s="16"/>
      <c r="K12" s="16"/>
      <c r="L12" s="16"/>
      <c r="M12" s="16"/>
      <c r="N12" s="16"/>
      <c r="O12" s="16"/>
      <c r="P12" s="16"/>
      <c r="Q12" s="16"/>
      <c r="R12" s="16"/>
      <c r="S12" s="16"/>
      <c r="T12" s="16"/>
      <c r="U12" s="16"/>
      <c r="V12" s="16"/>
      <c r="W12" s="16"/>
      <c r="X12" s="20"/>
      <c r="Y12" s="16"/>
      <c r="Z12" s="16"/>
      <c r="AA12" s="16"/>
      <c r="AB12" s="16"/>
      <c r="AC12" s="16"/>
      <c r="AD12" s="16"/>
      <c r="AE12" s="16"/>
      <c r="AF12" s="16"/>
      <c r="AG12" s="16"/>
      <c r="AH12" s="16"/>
      <c r="AI12" s="16"/>
      <c r="AJ12" s="16"/>
      <c r="AK12" s="16"/>
      <c r="AL12" s="16"/>
      <c r="AM12" s="16"/>
      <c r="AN12" s="16"/>
      <c r="AO12" s="16"/>
      <c r="AP12" s="17"/>
    </row>
    <row r="13" spans="1:42" ht="20.25" x14ac:dyDescent="0.2">
      <c r="A13" s="249" t="s">
        <v>64</v>
      </c>
      <c r="B13" s="250"/>
      <c r="C13" s="250"/>
      <c r="D13" s="250"/>
      <c r="E13" s="250"/>
      <c r="F13" s="250"/>
      <c r="G13" s="250"/>
      <c r="H13" s="250"/>
      <c r="I13" s="250"/>
      <c r="J13" s="250"/>
      <c r="K13" s="250"/>
      <c r="L13" s="250"/>
      <c r="M13" s="250"/>
      <c r="N13" s="250"/>
      <c r="O13" s="250"/>
      <c r="P13" s="250"/>
      <c r="Q13" s="250"/>
      <c r="R13" s="250"/>
      <c r="S13" s="250"/>
      <c r="T13" s="250"/>
      <c r="U13" s="250"/>
      <c r="V13" s="250"/>
      <c r="W13" s="250"/>
      <c r="X13" s="251"/>
      <c r="Y13" s="16"/>
      <c r="Z13" s="16"/>
      <c r="AA13" s="16"/>
      <c r="AB13" s="16"/>
      <c r="AC13" s="16"/>
      <c r="AD13" s="16"/>
      <c r="AE13" s="16"/>
      <c r="AF13" s="16"/>
      <c r="AG13" s="16"/>
      <c r="AH13" s="16"/>
      <c r="AI13" s="16"/>
      <c r="AJ13" s="16"/>
      <c r="AK13" s="16"/>
      <c r="AL13" s="16"/>
      <c r="AM13" s="16"/>
      <c r="AN13" s="16"/>
      <c r="AO13" s="16"/>
      <c r="AP13" s="17"/>
    </row>
    <row r="14" spans="1:42" ht="5.25" customHeight="1" x14ac:dyDescent="0.2">
      <c r="A14" s="19"/>
      <c r="B14" s="16"/>
      <c r="C14" s="16"/>
      <c r="D14" s="16"/>
      <c r="E14" s="16"/>
      <c r="F14" s="16"/>
      <c r="G14" s="16"/>
      <c r="H14" s="16"/>
      <c r="I14" s="16"/>
      <c r="J14" s="16"/>
      <c r="K14" s="16"/>
      <c r="L14" s="16"/>
      <c r="M14" s="16"/>
      <c r="N14" s="16"/>
      <c r="O14" s="16"/>
      <c r="P14" s="16"/>
      <c r="Q14" s="16"/>
      <c r="R14" s="16"/>
      <c r="S14" s="16"/>
      <c r="T14" s="16"/>
      <c r="U14" s="16"/>
      <c r="V14" s="16"/>
      <c r="W14" s="16"/>
      <c r="X14" s="20"/>
      <c r="Y14" s="16"/>
      <c r="Z14" s="16"/>
      <c r="AA14" s="16"/>
      <c r="AB14" s="16"/>
      <c r="AC14" s="16"/>
      <c r="AD14" s="16"/>
      <c r="AE14" s="16"/>
      <c r="AF14" s="16"/>
      <c r="AG14" s="16"/>
      <c r="AH14" s="16"/>
      <c r="AI14" s="16"/>
      <c r="AJ14" s="16"/>
      <c r="AK14" s="16"/>
      <c r="AL14" s="16"/>
      <c r="AM14" s="16"/>
      <c r="AN14" s="16"/>
      <c r="AO14" s="16"/>
      <c r="AP14" s="17"/>
    </row>
    <row r="15" spans="1:42" ht="24" customHeight="1" x14ac:dyDescent="0.2">
      <c r="A15" s="19"/>
      <c r="B15" s="16"/>
      <c r="C15" s="16"/>
      <c r="D15" s="16"/>
      <c r="E15" s="16"/>
      <c r="F15" s="16"/>
      <c r="G15" s="16"/>
      <c r="H15" s="16"/>
      <c r="I15" s="16"/>
      <c r="J15" s="16"/>
      <c r="K15" s="16"/>
      <c r="L15" s="16"/>
      <c r="M15" s="16"/>
      <c r="N15" s="16"/>
      <c r="O15" s="16"/>
      <c r="P15" s="16"/>
      <c r="Q15" s="16"/>
      <c r="R15" s="16"/>
      <c r="S15" s="16"/>
      <c r="T15" s="16"/>
      <c r="U15" s="16"/>
      <c r="V15" s="16"/>
      <c r="W15" s="16"/>
      <c r="X15" s="20"/>
      <c r="Y15" s="16"/>
      <c r="Z15" s="16"/>
      <c r="AA15" s="16"/>
      <c r="AB15" s="16"/>
      <c r="AC15" s="16"/>
      <c r="AD15" s="16"/>
      <c r="AE15" s="16"/>
      <c r="AF15" s="16"/>
      <c r="AG15" s="16"/>
      <c r="AH15" s="16"/>
      <c r="AI15" s="16"/>
      <c r="AJ15" s="16"/>
      <c r="AK15" s="16"/>
      <c r="AL15" s="16"/>
      <c r="AM15" s="16"/>
      <c r="AN15" s="16"/>
      <c r="AO15" s="16"/>
      <c r="AP15" s="17"/>
    </row>
    <row r="16" spans="1:42" ht="9.75" customHeight="1" x14ac:dyDescent="0.2">
      <c r="A16" s="19"/>
      <c r="B16" s="16"/>
      <c r="C16" s="16"/>
      <c r="D16" s="16"/>
      <c r="E16" s="16"/>
      <c r="F16" s="16"/>
      <c r="G16" s="16"/>
      <c r="H16" s="16"/>
      <c r="I16" s="16"/>
      <c r="J16" s="16"/>
      <c r="K16" s="16"/>
      <c r="L16" s="16"/>
      <c r="M16" s="16"/>
      <c r="N16" s="16"/>
      <c r="O16" s="16"/>
      <c r="P16" s="16"/>
      <c r="Q16" s="16"/>
      <c r="R16" s="16"/>
      <c r="S16" s="16"/>
      <c r="T16" s="16"/>
      <c r="U16" s="16"/>
      <c r="V16" s="16"/>
      <c r="W16" s="16"/>
      <c r="X16" s="20"/>
      <c r="Y16" s="16"/>
      <c r="Z16" s="16"/>
      <c r="AA16" s="16"/>
      <c r="AB16" s="16"/>
      <c r="AC16" s="16"/>
      <c r="AD16" s="16"/>
      <c r="AE16" s="16"/>
      <c r="AF16" s="16"/>
      <c r="AG16" s="16"/>
      <c r="AH16" s="16"/>
      <c r="AI16" s="16"/>
      <c r="AJ16" s="16"/>
      <c r="AK16" s="16"/>
      <c r="AL16" s="16"/>
      <c r="AM16" s="16"/>
      <c r="AN16" s="16"/>
      <c r="AO16" s="16"/>
      <c r="AP16" s="17"/>
    </row>
    <row r="17" spans="1:42" ht="21" customHeight="1" x14ac:dyDescent="0.2">
      <c r="A17" s="19"/>
      <c r="B17" s="16"/>
      <c r="C17" s="16"/>
      <c r="D17" s="16"/>
      <c r="E17" s="16"/>
      <c r="F17" s="16"/>
      <c r="G17" s="16"/>
      <c r="H17" s="16"/>
      <c r="I17" s="16"/>
      <c r="J17" s="16"/>
      <c r="K17" s="16"/>
      <c r="L17" s="16"/>
      <c r="M17" s="16"/>
      <c r="N17" s="16"/>
      <c r="O17" s="252" t="s">
        <v>61</v>
      </c>
      <c r="P17" s="253"/>
      <c r="Q17" s="270" t="s">
        <v>25</v>
      </c>
      <c r="R17" s="270"/>
      <c r="S17" s="271"/>
      <c r="T17" s="16"/>
      <c r="U17" s="16"/>
      <c r="V17" s="16"/>
      <c r="W17" s="16"/>
      <c r="X17" s="20"/>
      <c r="Y17" s="16"/>
      <c r="Z17" s="16"/>
      <c r="AA17" s="16"/>
      <c r="AB17" s="16"/>
      <c r="AC17" s="16"/>
      <c r="AD17" s="16"/>
      <c r="AE17" s="16"/>
      <c r="AF17" s="16"/>
      <c r="AG17" s="16"/>
      <c r="AH17" s="16"/>
      <c r="AI17" s="16"/>
      <c r="AJ17" s="16"/>
      <c r="AK17" s="16"/>
      <c r="AL17" s="16"/>
      <c r="AM17" s="16"/>
      <c r="AN17" s="16"/>
      <c r="AO17" s="16"/>
      <c r="AP17" s="17"/>
    </row>
    <row r="18" spans="1:42" ht="15" customHeight="1" x14ac:dyDescent="0.2">
      <c r="A18" s="19"/>
      <c r="B18" s="16"/>
      <c r="C18" s="16"/>
      <c r="D18" s="16"/>
      <c r="E18" s="16"/>
      <c r="F18" s="16"/>
      <c r="G18" s="16"/>
      <c r="H18" s="16"/>
      <c r="I18" s="16"/>
      <c r="J18" s="16"/>
      <c r="K18" s="16"/>
      <c r="L18" s="16"/>
      <c r="M18" s="16"/>
      <c r="N18" s="16"/>
      <c r="O18" s="254"/>
      <c r="P18" s="255"/>
      <c r="Q18" s="272" t="e">
        <f>'Leads Summary-Region Wise'!#REF!</f>
        <v>#REF!</v>
      </c>
      <c r="R18" s="272"/>
      <c r="S18" s="273"/>
      <c r="T18" s="16"/>
      <c r="U18" s="16"/>
      <c r="V18" s="16"/>
      <c r="W18" s="16"/>
      <c r="X18" s="20"/>
      <c r="Y18" s="16"/>
      <c r="Z18" s="16"/>
      <c r="AA18" s="16"/>
      <c r="AB18" s="16"/>
      <c r="AC18" s="16"/>
      <c r="AD18" s="16"/>
      <c r="AE18" s="16"/>
      <c r="AF18" s="16"/>
      <c r="AG18" s="16"/>
      <c r="AH18" s="16"/>
      <c r="AI18" s="16"/>
      <c r="AJ18" s="16"/>
      <c r="AK18" s="16"/>
      <c r="AL18" s="16"/>
      <c r="AM18" s="16"/>
      <c r="AN18" s="16"/>
      <c r="AO18" s="16"/>
      <c r="AP18" s="17"/>
    </row>
    <row r="19" spans="1:42" ht="15" customHeight="1" x14ac:dyDescent="0.2">
      <c r="A19" s="19"/>
      <c r="B19" s="16"/>
      <c r="C19" s="16"/>
      <c r="D19" s="16"/>
      <c r="E19" s="16"/>
      <c r="F19" s="16"/>
      <c r="G19" s="16"/>
      <c r="H19" s="16"/>
      <c r="I19" s="16"/>
      <c r="J19" s="16"/>
      <c r="K19" s="16"/>
      <c r="L19" s="16"/>
      <c r="M19" s="16"/>
      <c r="N19" s="16"/>
      <c r="O19" s="254"/>
      <c r="P19" s="255"/>
      <c r="Q19" s="272"/>
      <c r="R19" s="272"/>
      <c r="S19" s="273"/>
      <c r="T19" s="16"/>
      <c r="U19" s="16"/>
      <c r="V19" s="16"/>
      <c r="W19" s="16"/>
      <c r="X19" s="20"/>
      <c r="Y19" s="16"/>
      <c r="Z19" s="16"/>
      <c r="AA19" s="16"/>
      <c r="AB19" s="16"/>
      <c r="AC19" s="16"/>
      <c r="AD19" s="16"/>
      <c r="AE19" s="16"/>
      <c r="AF19" s="16"/>
      <c r="AG19" s="16"/>
      <c r="AH19" s="16"/>
      <c r="AI19" s="16"/>
      <c r="AJ19" s="16"/>
      <c r="AK19" s="16"/>
      <c r="AL19" s="16"/>
      <c r="AM19" s="16"/>
      <c r="AN19" s="16"/>
      <c r="AO19" s="16"/>
      <c r="AP19" s="17"/>
    </row>
    <row r="20" spans="1:42" ht="15.75" customHeight="1" x14ac:dyDescent="0.2">
      <c r="A20" s="19"/>
      <c r="B20" s="16"/>
      <c r="C20" s="16"/>
      <c r="D20" s="16"/>
      <c r="E20" s="16"/>
      <c r="F20" s="16"/>
      <c r="G20" s="16"/>
      <c r="H20" s="16"/>
      <c r="I20" s="16"/>
      <c r="J20" s="16"/>
      <c r="K20" s="16"/>
      <c r="L20" s="16"/>
      <c r="M20" s="16"/>
      <c r="N20" s="16"/>
      <c r="O20" s="254"/>
      <c r="P20" s="255"/>
      <c r="Q20" s="272"/>
      <c r="R20" s="272"/>
      <c r="S20" s="273"/>
      <c r="T20" s="16"/>
      <c r="U20" s="16"/>
      <c r="V20" s="16"/>
      <c r="W20" s="16"/>
      <c r="X20" s="20"/>
      <c r="Y20" s="16"/>
      <c r="Z20" s="16"/>
      <c r="AA20" s="16"/>
      <c r="AB20" s="16"/>
      <c r="AC20" s="16"/>
      <c r="AD20" s="16"/>
      <c r="AE20" s="16"/>
      <c r="AF20" s="16"/>
      <c r="AG20" s="16"/>
      <c r="AH20" s="16"/>
      <c r="AI20" s="16"/>
      <c r="AJ20" s="16"/>
      <c r="AK20" s="16"/>
      <c r="AL20" s="16"/>
      <c r="AM20" s="16"/>
      <c r="AN20" s="16"/>
      <c r="AO20" s="16"/>
      <c r="AP20" s="17"/>
    </row>
    <row r="21" spans="1:42" ht="7.5" customHeight="1" x14ac:dyDescent="0.2">
      <c r="A21" s="19"/>
      <c r="B21" s="16"/>
      <c r="C21" s="16"/>
      <c r="D21" s="16"/>
      <c r="E21" s="16"/>
      <c r="F21" s="16"/>
      <c r="G21" s="16"/>
      <c r="H21" s="16"/>
      <c r="I21" s="16"/>
      <c r="J21" s="16"/>
      <c r="K21" s="16"/>
      <c r="L21" s="16"/>
      <c r="M21" s="16"/>
      <c r="N21" s="16"/>
      <c r="O21" s="32"/>
      <c r="P21" s="16"/>
      <c r="Q21" s="16"/>
      <c r="R21" s="16"/>
      <c r="S21" s="33"/>
      <c r="T21" s="16"/>
      <c r="U21" s="16"/>
      <c r="V21" s="16"/>
      <c r="W21" s="16"/>
      <c r="X21" s="20"/>
      <c r="Y21" s="16"/>
      <c r="Z21" s="16"/>
      <c r="AA21" s="16"/>
      <c r="AB21" s="16"/>
      <c r="AC21" s="16"/>
      <c r="AD21" s="16"/>
      <c r="AE21" s="16"/>
      <c r="AF21" s="16"/>
      <c r="AG21" s="16"/>
      <c r="AH21" s="16"/>
      <c r="AI21" s="16"/>
      <c r="AJ21" s="16"/>
      <c r="AK21" s="16"/>
      <c r="AL21" s="16"/>
      <c r="AM21" s="16"/>
      <c r="AN21" s="16"/>
      <c r="AO21" s="16"/>
      <c r="AP21" s="17"/>
    </row>
    <row r="22" spans="1:42" ht="22.5" customHeight="1" x14ac:dyDescent="0.2">
      <c r="A22" s="19"/>
      <c r="B22" s="16"/>
      <c r="C22" s="16"/>
      <c r="D22" s="16"/>
      <c r="E22" s="16"/>
      <c r="F22" s="16"/>
      <c r="G22" s="16"/>
      <c r="H22" s="16"/>
      <c r="I22" s="16"/>
      <c r="J22" s="16"/>
      <c r="K22" s="16"/>
      <c r="L22" s="16"/>
      <c r="M22" s="16"/>
      <c r="N22" s="16"/>
      <c r="O22" s="274" t="s">
        <v>26</v>
      </c>
      <c r="P22" s="275"/>
      <c r="Q22" s="275"/>
      <c r="R22" s="275"/>
      <c r="S22" s="276"/>
      <c r="T22" s="16"/>
      <c r="U22" s="16"/>
      <c r="V22" s="16"/>
      <c r="W22" s="16"/>
      <c r="X22" s="20"/>
      <c r="Y22" s="16"/>
      <c r="Z22" s="16"/>
      <c r="AA22" s="16"/>
      <c r="AB22" s="16"/>
      <c r="AC22" s="16"/>
      <c r="AD22" s="16"/>
      <c r="AE22" s="16"/>
      <c r="AF22" s="16"/>
      <c r="AG22" s="16"/>
      <c r="AH22" s="16"/>
      <c r="AI22" s="16"/>
      <c r="AJ22" s="16"/>
      <c r="AK22" s="16"/>
      <c r="AL22" s="16"/>
      <c r="AM22" s="16"/>
      <c r="AN22" s="16"/>
      <c r="AO22" s="16"/>
      <c r="AP22" s="17"/>
    </row>
    <row r="23" spans="1:42" ht="15.75" customHeight="1" x14ac:dyDescent="0.2">
      <c r="A23" s="19"/>
      <c r="B23" s="16"/>
      <c r="C23" s="16"/>
      <c r="D23" s="16"/>
      <c r="E23" s="16"/>
      <c r="F23" s="16"/>
      <c r="G23" s="16"/>
      <c r="H23" s="16"/>
      <c r="I23" s="16"/>
      <c r="J23" s="16"/>
      <c r="K23" s="16"/>
      <c r="L23" s="16"/>
      <c r="M23" s="16"/>
      <c r="N23" s="16"/>
      <c r="O23" s="277" t="e">
        <f>'Leads Summary-Region Wise'!#REF!</f>
        <v>#REF!</v>
      </c>
      <c r="P23" s="278"/>
      <c r="Q23" s="278"/>
      <c r="R23" s="278"/>
      <c r="S23" s="279"/>
      <c r="T23" s="16"/>
      <c r="U23" s="16"/>
      <c r="V23" s="16"/>
      <c r="W23" s="16"/>
      <c r="X23" s="20"/>
      <c r="Y23" s="16"/>
      <c r="Z23" s="16"/>
      <c r="AA23" s="16"/>
      <c r="AB23" s="16"/>
      <c r="AC23" s="16"/>
      <c r="AD23" s="16"/>
      <c r="AE23" s="16"/>
      <c r="AF23" s="16"/>
      <c r="AG23" s="16"/>
      <c r="AH23" s="16"/>
      <c r="AI23" s="16"/>
      <c r="AJ23" s="16"/>
      <c r="AK23" s="16"/>
      <c r="AL23" s="16"/>
      <c r="AM23" s="16"/>
      <c r="AN23" s="16"/>
      <c r="AO23" s="16"/>
      <c r="AP23" s="17"/>
    </row>
    <row r="24" spans="1:42" ht="15" customHeight="1" x14ac:dyDescent="0.2">
      <c r="A24" s="19"/>
      <c r="B24" s="16"/>
      <c r="C24" s="16"/>
      <c r="D24" s="16"/>
      <c r="E24" s="16"/>
      <c r="F24" s="16"/>
      <c r="G24" s="16"/>
      <c r="H24" s="16"/>
      <c r="I24" s="16"/>
      <c r="J24" s="16"/>
      <c r="K24" s="16"/>
      <c r="L24" s="16"/>
      <c r="M24" s="16"/>
      <c r="N24" s="16"/>
      <c r="O24" s="277"/>
      <c r="P24" s="278"/>
      <c r="Q24" s="278"/>
      <c r="R24" s="278"/>
      <c r="S24" s="279"/>
      <c r="T24" s="16"/>
      <c r="U24" s="16"/>
      <c r="V24" s="16"/>
      <c r="W24" s="16"/>
      <c r="X24" s="20"/>
      <c r="Y24" s="16"/>
      <c r="Z24" s="16"/>
      <c r="AA24" s="16"/>
      <c r="AB24" s="16"/>
      <c r="AC24" s="16"/>
      <c r="AD24" s="16"/>
      <c r="AE24" s="16"/>
      <c r="AF24" s="16"/>
      <c r="AG24" s="16"/>
      <c r="AH24" s="16"/>
      <c r="AI24" s="16"/>
      <c r="AJ24" s="16"/>
      <c r="AK24" s="16"/>
      <c r="AL24" s="16"/>
      <c r="AM24" s="16"/>
      <c r="AN24" s="16"/>
      <c r="AO24" s="16"/>
      <c r="AP24" s="17"/>
    </row>
    <row r="25" spans="1:42" ht="22.5" customHeight="1" x14ac:dyDescent="0.2">
      <c r="A25" s="19"/>
      <c r="B25" s="16"/>
      <c r="C25" s="16"/>
      <c r="D25" s="16"/>
      <c r="E25" s="16"/>
      <c r="F25" s="16"/>
      <c r="G25" s="16"/>
      <c r="H25" s="16"/>
      <c r="I25" s="16"/>
      <c r="J25" s="16"/>
      <c r="K25" s="16"/>
      <c r="L25" s="16"/>
      <c r="M25" s="16"/>
      <c r="N25" s="16"/>
      <c r="O25" s="280" t="s">
        <v>27</v>
      </c>
      <c r="P25" s="281"/>
      <c r="Q25" s="281"/>
      <c r="R25" s="281"/>
      <c r="S25" s="282"/>
      <c r="T25" s="16"/>
      <c r="U25" s="16"/>
      <c r="V25" s="16"/>
      <c r="W25" s="16"/>
      <c r="X25" s="20"/>
      <c r="Y25" s="16"/>
      <c r="Z25" s="16"/>
      <c r="AA25" s="16"/>
      <c r="AB25" s="16"/>
      <c r="AC25" s="16"/>
      <c r="AD25" s="16"/>
      <c r="AE25" s="16"/>
      <c r="AF25" s="16"/>
      <c r="AG25" s="16"/>
      <c r="AH25" s="16"/>
      <c r="AI25" s="16"/>
      <c r="AJ25" s="16"/>
      <c r="AK25" s="16"/>
      <c r="AL25" s="16"/>
      <c r="AM25" s="16"/>
      <c r="AN25" s="16"/>
      <c r="AO25" s="16"/>
      <c r="AP25" s="17"/>
    </row>
    <row r="26" spans="1:42" ht="15.75" customHeight="1" x14ac:dyDescent="0.2">
      <c r="A26" s="19"/>
      <c r="B26" s="16"/>
      <c r="C26" s="16"/>
      <c r="D26" s="16"/>
      <c r="E26" s="16"/>
      <c r="F26" s="16"/>
      <c r="G26" s="16"/>
      <c r="H26" s="16"/>
      <c r="I26" s="16"/>
      <c r="J26" s="16"/>
      <c r="K26" s="16"/>
      <c r="L26" s="16"/>
      <c r="M26" s="16"/>
      <c r="N26" s="16"/>
      <c r="O26" s="258" t="e">
        <f>'Leads Summary-Region Wise'!#REF!</f>
        <v>#REF!</v>
      </c>
      <c r="P26" s="259"/>
      <c r="Q26" s="259"/>
      <c r="R26" s="259"/>
      <c r="S26" s="260"/>
      <c r="T26" s="16"/>
      <c r="U26" s="16"/>
      <c r="V26" s="16"/>
      <c r="W26" s="16"/>
      <c r="X26" s="20"/>
      <c r="Y26" s="16"/>
      <c r="Z26" s="16"/>
      <c r="AA26" s="16"/>
      <c r="AB26" s="16"/>
      <c r="AC26" s="16"/>
      <c r="AD26" s="16"/>
      <c r="AE26" s="16"/>
      <c r="AF26" s="16"/>
      <c r="AG26" s="16"/>
      <c r="AH26" s="16"/>
      <c r="AI26" s="16"/>
      <c r="AJ26" s="16"/>
      <c r="AK26" s="16"/>
      <c r="AL26" s="16"/>
      <c r="AM26" s="16"/>
      <c r="AN26" s="16"/>
      <c r="AO26" s="16"/>
      <c r="AP26" s="17"/>
    </row>
    <row r="27" spans="1:42" ht="15.75" customHeight="1" x14ac:dyDescent="0.2">
      <c r="A27" s="19"/>
      <c r="B27" s="16"/>
      <c r="C27" s="16"/>
      <c r="D27" s="16"/>
      <c r="E27" s="16"/>
      <c r="F27" s="16"/>
      <c r="G27" s="16"/>
      <c r="H27" s="16"/>
      <c r="I27" s="16"/>
      <c r="J27" s="16"/>
      <c r="K27" s="16"/>
      <c r="L27" s="16"/>
      <c r="M27" s="16"/>
      <c r="N27" s="16"/>
      <c r="O27" s="258"/>
      <c r="P27" s="259"/>
      <c r="Q27" s="259"/>
      <c r="R27" s="259"/>
      <c r="S27" s="260"/>
      <c r="T27" s="16"/>
      <c r="U27" s="16"/>
      <c r="V27" s="16"/>
      <c r="W27" s="16"/>
      <c r="X27" s="20"/>
      <c r="Y27" s="16"/>
      <c r="Z27" s="16"/>
      <c r="AA27" s="16"/>
      <c r="AB27" s="16"/>
      <c r="AC27" s="16"/>
      <c r="AD27" s="16"/>
      <c r="AE27" s="16"/>
      <c r="AF27" s="16"/>
      <c r="AG27" s="16"/>
      <c r="AH27" s="16"/>
      <c r="AI27" s="16"/>
      <c r="AJ27" s="16"/>
      <c r="AK27" s="16"/>
      <c r="AL27" s="16"/>
      <c r="AM27" s="16"/>
      <c r="AN27" s="16"/>
      <c r="AO27" s="16"/>
      <c r="AP27" s="17"/>
    </row>
    <row r="28" spans="1:42" ht="25.5" customHeight="1" x14ac:dyDescent="0.2">
      <c r="A28" s="19"/>
      <c r="B28" s="16"/>
      <c r="C28" s="16"/>
      <c r="D28" s="16"/>
      <c r="E28" s="16"/>
      <c r="F28" s="16"/>
      <c r="G28" s="16"/>
      <c r="H28" s="16"/>
      <c r="I28" s="16"/>
      <c r="J28" s="16"/>
      <c r="K28" s="16"/>
      <c r="L28" s="16"/>
      <c r="M28" s="16"/>
      <c r="N28" s="16"/>
      <c r="O28" s="261" t="s">
        <v>28</v>
      </c>
      <c r="P28" s="262"/>
      <c r="Q28" s="262"/>
      <c r="R28" s="262"/>
      <c r="S28" s="263"/>
      <c r="T28" s="16"/>
      <c r="U28" s="16"/>
      <c r="V28" s="16"/>
      <c r="W28" s="16"/>
      <c r="X28" s="20"/>
      <c r="Y28" s="16"/>
      <c r="Z28" s="16"/>
      <c r="AA28" s="16"/>
      <c r="AB28" s="16"/>
      <c r="AC28" s="16"/>
      <c r="AD28" s="16"/>
      <c r="AE28" s="16"/>
      <c r="AF28" s="16"/>
      <c r="AG28" s="16"/>
      <c r="AH28" s="16"/>
      <c r="AI28" s="16"/>
      <c r="AJ28" s="16"/>
      <c r="AK28" s="16"/>
      <c r="AL28" s="16"/>
      <c r="AM28" s="16"/>
      <c r="AN28" s="16"/>
      <c r="AO28" s="16"/>
      <c r="AP28" s="17"/>
    </row>
    <row r="29" spans="1:42" ht="15.75" customHeight="1" x14ac:dyDescent="0.2">
      <c r="A29" s="19"/>
      <c r="B29" s="16"/>
      <c r="C29" s="16"/>
      <c r="D29" s="16"/>
      <c r="E29" s="16"/>
      <c r="F29" s="16"/>
      <c r="G29" s="16"/>
      <c r="H29" s="16"/>
      <c r="I29" s="16"/>
      <c r="J29" s="16"/>
      <c r="K29" s="16"/>
      <c r="L29" s="16"/>
      <c r="M29" s="16"/>
      <c r="N29" s="16"/>
      <c r="O29" s="264" t="e">
        <f>'Leads Summary-Region Wise'!#REF!</f>
        <v>#REF!</v>
      </c>
      <c r="P29" s="265"/>
      <c r="Q29" s="265"/>
      <c r="R29" s="265"/>
      <c r="S29" s="266"/>
      <c r="T29" s="16"/>
      <c r="U29" s="16"/>
      <c r="V29" s="16"/>
      <c r="W29" s="16"/>
      <c r="X29" s="20"/>
      <c r="Y29" s="16"/>
      <c r="Z29" s="16"/>
      <c r="AA29" s="16"/>
      <c r="AB29" s="16"/>
      <c r="AC29" s="16"/>
      <c r="AD29" s="16"/>
      <c r="AE29" s="16"/>
      <c r="AF29" s="16"/>
      <c r="AG29" s="16"/>
      <c r="AH29" s="16"/>
      <c r="AI29" s="16"/>
      <c r="AJ29" s="16"/>
      <c r="AK29" s="16"/>
      <c r="AL29" s="16"/>
      <c r="AM29" s="16"/>
      <c r="AN29" s="16"/>
      <c r="AO29" s="16"/>
      <c r="AP29" s="17"/>
    </row>
    <row r="30" spans="1:42" ht="15.75" customHeight="1" x14ac:dyDescent="0.2">
      <c r="A30" s="19"/>
      <c r="B30" s="16"/>
      <c r="C30" s="16"/>
      <c r="D30" s="16"/>
      <c r="E30" s="16"/>
      <c r="F30" s="16"/>
      <c r="G30" s="16"/>
      <c r="H30" s="16"/>
      <c r="I30" s="16"/>
      <c r="J30" s="16"/>
      <c r="K30" s="16"/>
      <c r="L30" s="16"/>
      <c r="M30" s="16"/>
      <c r="N30" s="16"/>
      <c r="O30" s="267"/>
      <c r="P30" s="268"/>
      <c r="Q30" s="268"/>
      <c r="R30" s="268"/>
      <c r="S30" s="269"/>
      <c r="T30" s="16"/>
      <c r="U30" s="16"/>
      <c r="V30" s="16"/>
      <c r="W30" s="16"/>
      <c r="X30" s="20"/>
      <c r="Y30" s="16"/>
      <c r="Z30" s="16"/>
      <c r="AA30" s="16"/>
      <c r="AB30" s="16"/>
      <c r="AC30" s="16"/>
      <c r="AD30" s="16"/>
      <c r="AE30" s="16"/>
      <c r="AF30" s="16"/>
      <c r="AG30" s="16"/>
      <c r="AH30" s="16"/>
      <c r="AI30" s="16"/>
      <c r="AJ30" s="16"/>
      <c r="AK30" s="16"/>
      <c r="AL30" s="16"/>
      <c r="AM30" s="16"/>
      <c r="AN30" s="16"/>
      <c r="AO30" s="16"/>
      <c r="AP30" s="17"/>
    </row>
    <row r="31" spans="1:42" x14ac:dyDescent="0.2">
      <c r="A31" s="19"/>
      <c r="B31" s="16"/>
      <c r="C31" s="16"/>
      <c r="D31" s="16"/>
      <c r="E31" s="16"/>
      <c r="F31" s="16"/>
      <c r="G31" s="16"/>
      <c r="H31" s="16"/>
      <c r="I31" s="16"/>
      <c r="J31" s="16"/>
      <c r="K31" s="16"/>
      <c r="L31" s="16"/>
      <c r="M31" s="16"/>
      <c r="N31" s="16"/>
      <c r="O31" s="16"/>
      <c r="P31" s="16"/>
      <c r="Q31" s="16"/>
      <c r="R31" s="16"/>
      <c r="S31" s="16"/>
      <c r="T31" s="16"/>
      <c r="U31" s="16"/>
      <c r="V31" s="16"/>
      <c r="W31" s="16"/>
      <c r="X31" s="20"/>
      <c r="Y31" s="16"/>
      <c r="Z31" s="16"/>
      <c r="AA31" s="16"/>
      <c r="AB31" s="16"/>
      <c r="AC31" s="16"/>
      <c r="AD31" s="16"/>
      <c r="AE31" s="16"/>
      <c r="AF31" s="16"/>
      <c r="AG31" s="16"/>
      <c r="AH31" s="16"/>
      <c r="AI31" s="16"/>
      <c r="AJ31" s="16"/>
      <c r="AK31" s="16"/>
      <c r="AL31" s="16"/>
      <c r="AM31" s="16"/>
      <c r="AN31" s="16"/>
      <c r="AO31" s="16"/>
      <c r="AP31" s="17"/>
    </row>
    <row r="32" spans="1:42" ht="22.5" customHeight="1" x14ac:dyDescent="0.2">
      <c r="A32" s="249" t="s">
        <v>65</v>
      </c>
      <c r="B32" s="250"/>
      <c r="C32" s="250"/>
      <c r="D32" s="250"/>
      <c r="E32" s="250"/>
      <c r="F32" s="250"/>
      <c r="G32" s="250"/>
      <c r="H32" s="250"/>
      <c r="I32" s="250"/>
      <c r="J32" s="250"/>
      <c r="K32" s="250"/>
      <c r="L32" s="250"/>
      <c r="M32" s="250"/>
      <c r="N32" s="250"/>
      <c r="O32" s="250"/>
      <c r="P32" s="250"/>
      <c r="Q32" s="250"/>
      <c r="R32" s="250"/>
      <c r="S32" s="250"/>
      <c r="T32" s="250"/>
      <c r="U32" s="250"/>
      <c r="V32" s="250"/>
      <c r="W32" s="250"/>
      <c r="X32" s="251"/>
      <c r="Y32" s="16"/>
      <c r="Z32" s="16"/>
      <c r="AA32" s="16"/>
      <c r="AB32" s="16"/>
      <c r="AC32" s="16"/>
      <c r="AD32" s="16"/>
      <c r="AE32" s="16"/>
      <c r="AF32" s="16"/>
      <c r="AG32" s="16"/>
      <c r="AH32" s="16"/>
      <c r="AI32" s="16"/>
      <c r="AJ32" s="16"/>
      <c r="AK32" s="16"/>
      <c r="AL32" s="16"/>
      <c r="AM32" s="16"/>
      <c r="AN32" s="16"/>
      <c r="AO32" s="16"/>
      <c r="AP32" s="17"/>
    </row>
    <row r="33" spans="1:42" ht="12" customHeight="1" x14ac:dyDescent="0.2">
      <c r="A33" s="19"/>
      <c r="B33" s="16"/>
      <c r="C33" s="16"/>
      <c r="D33" s="16"/>
      <c r="E33" s="16"/>
      <c r="F33" s="16"/>
      <c r="G33" s="16"/>
      <c r="H33" s="16"/>
      <c r="I33" s="16"/>
      <c r="J33" s="16"/>
      <c r="K33" s="16"/>
      <c r="L33" s="16"/>
      <c r="M33" s="16"/>
      <c r="N33" s="16"/>
      <c r="O33" s="16"/>
      <c r="P33" s="16"/>
      <c r="Q33" s="16"/>
      <c r="R33" s="16"/>
      <c r="S33" s="16"/>
      <c r="T33" s="16"/>
      <c r="U33" s="16"/>
      <c r="V33" s="16"/>
      <c r="W33" s="16"/>
      <c r="X33" s="20"/>
      <c r="Y33" s="16"/>
      <c r="Z33" s="16"/>
      <c r="AA33" s="16"/>
      <c r="AB33" s="16"/>
      <c r="AC33" s="16"/>
      <c r="AD33" s="16"/>
      <c r="AE33" s="16"/>
      <c r="AF33" s="16"/>
      <c r="AG33" s="16"/>
      <c r="AH33" s="16"/>
      <c r="AI33" s="16"/>
      <c r="AJ33" s="16"/>
      <c r="AK33" s="16"/>
      <c r="AL33" s="16"/>
      <c r="AM33" s="16"/>
      <c r="AN33" s="16"/>
      <c r="AO33" s="16"/>
      <c r="AP33" s="17"/>
    </row>
    <row r="34" spans="1:42" x14ac:dyDescent="0.2">
      <c r="A34" s="19"/>
      <c r="B34" s="16"/>
      <c r="C34" s="16"/>
      <c r="D34" s="16"/>
      <c r="E34" s="16"/>
      <c r="F34" s="16"/>
      <c r="G34" s="16"/>
      <c r="H34" s="16"/>
      <c r="I34" s="16"/>
      <c r="J34" s="16"/>
      <c r="K34" s="16"/>
      <c r="L34" s="16"/>
      <c r="M34" s="16"/>
      <c r="N34" s="16"/>
      <c r="O34" s="16"/>
      <c r="P34" s="16"/>
      <c r="Q34" s="16"/>
      <c r="R34" s="16"/>
      <c r="S34" s="16"/>
      <c r="T34" s="16"/>
      <c r="U34" s="16"/>
      <c r="V34" s="16"/>
      <c r="W34" s="16"/>
      <c r="X34" s="20"/>
      <c r="Y34" s="16"/>
      <c r="Z34" s="16"/>
      <c r="AA34" s="16"/>
      <c r="AB34" s="16"/>
      <c r="AC34" s="16"/>
      <c r="AD34" s="16"/>
      <c r="AE34" s="16"/>
      <c r="AF34" s="16"/>
      <c r="AG34" s="16"/>
      <c r="AH34" s="16"/>
      <c r="AI34" s="16"/>
      <c r="AJ34" s="16"/>
      <c r="AK34" s="16"/>
      <c r="AL34" s="16"/>
      <c r="AM34" s="16"/>
      <c r="AN34" s="16"/>
      <c r="AO34" s="16"/>
      <c r="AP34" s="17"/>
    </row>
    <row r="35" spans="1:42" x14ac:dyDescent="0.2">
      <c r="A35" s="19"/>
      <c r="B35" s="16"/>
      <c r="C35" s="16"/>
      <c r="D35" s="16"/>
      <c r="E35" s="16"/>
      <c r="F35" s="16"/>
      <c r="G35" s="16"/>
      <c r="H35" s="16"/>
      <c r="I35" s="16"/>
      <c r="J35" s="16"/>
      <c r="K35" s="16"/>
      <c r="L35" s="16"/>
      <c r="M35" s="16"/>
      <c r="N35" s="16"/>
      <c r="O35" s="16"/>
      <c r="P35" s="16"/>
      <c r="Q35" s="16"/>
      <c r="R35" s="16"/>
      <c r="S35" s="16"/>
      <c r="T35" s="16"/>
      <c r="U35" s="16"/>
      <c r="V35" s="16"/>
      <c r="W35" s="16"/>
      <c r="X35" s="20"/>
      <c r="Y35" s="16"/>
      <c r="Z35" s="16"/>
      <c r="AA35" s="16"/>
      <c r="AB35" s="16"/>
      <c r="AC35" s="16"/>
      <c r="AD35" s="16"/>
      <c r="AE35" s="16"/>
      <c r="AF35" s="16"/>
      <c r="AG35" s="16"/>
      <c r="AH35" s="16"/>
      <c r="AI35" s="16"/>
      <c r="AJ35" s="16"/>
      <c r="AK35" s="16"/>
      <c r="AL35" s="16"/>
      <c r="AM35" s="16"/>
      <c r="AN35" s="16"/>
      <c r="AO35" s="16"/>
      <c r="AP35" s="17"/>
    </row>
    <row r="36" spans="1:42" x14ac:dyDescent="0.2">
      <c r="A36" s="19"/>
      <c r="B36" s="257" t="s">
        <v>22</v>
      </c>
      <c r="C36" s="257"/>
      <c r="D36" s="257"/>
      <c r="E36" s="34"/>
      <c r="F36" s="256" t="s">
        <v>42</v>
      </c>
      <c r="G36" s="256"/>
      <c r="H36" s="256"/>
      <c r="I36" s="256"/>
      <c r="J36" s="256"/>
      <c r="K36" s="16"/>
      <c r="L36" s="16"/>
      <c r="M36" s="16"/>
      <c r="N36" s="16"/>
      <c r="O36" s="16"/>
      <c r="P36" s="16"/>
      <c r="Q36" s="16"/>
      <c r="R36" s="16"/>
      <c r="S36" s="16"/>
      <c r="T36" s="16"/>
      <c r="U36" s="16"/>
      <c r="V36" s="16"/>
      <c r="W36" s="16"/>
      <c r="X36" s="20"/>
      <c r="Y36" s="16"/>
      <c r="Z36" s="16"/>
      <c r="AA36" s="16"/>
      <c r="AB36" s="16"/>
      <c r="AC36" s="16"/>
      <c r="AD36" s="16"/>
      <c r="AE36" s="16"/>
      <c r="AF36" s="16"/>
      <c r="AG36" s="16"/>
      <c r="AH36" s="16"/>
      <c r="AI36" s="16"/>
      <c r="AJ36" s="16"/>
      <c r="AK36" s="16"/>
      <c r="AL36" s="16"/>
      <c r="AM36" s="16"/>
      <c r="AN36" s="16"/>
      <c r="AO36" s="16"/>
      <c r="AP36" s="17"/>
    </row>
    <row r="37" spans="1:42" x14ac:dyDescent="0.2">
      <c r="A37" s="19"/>
      <c r="B37" s="257"/>
      <c r="C37" s="257"/>
      <c r="D37" s="257"/>
      <c r="E37" s="34"/>
      <c r="F37" s="256"/>
      <c r="G37" s="256"/>
      <c r="H37" s="256"/>
      <c r="I37" s="256"/>
      <c r="J37" s="256"/>
      <c r="K37" s="16"/>
      <c r="L37" s="16"/>
      <c r="M37" s="16"/>
      <c r="N37" s="16"/>
      <c r="O37" s="16"/>
      <c r="P37" s="16"/>
      <c r="Q37" s="16"/>
      <c r="R37" s="16"/>
      <c r="S37" s="16"/>
      <c r="T37" s="16"/>
      <c r="U37" s="16"/>
      <c r="V37" s="16"/>
      <c r="W37" s="16"/>
      <c r="X37" s="20"/>
      <c r="Y37" s="16"/>
      <c r="Z37" s="16"/>
      <c r="AA37" s="16"/>
      <c r="AB37" s="16"/>
      <c r="AC37" s="16"/>
      <c r="AD37" s="16"/>
      <c r="AE37" s="16"/>
      <c r="AF37" s="16"/>
      <c r="AG37" s="16"/>
      <c r="AH37" s="16"/>
      <c r="AI37" s="16"/>
      <c r="AJ37" s="16"/>
      <c r="AK37" s="16"/>
      <c r="AL37" s="16"/>
      <c r="AM37" s="16"/>
      <c r="AN37" s="16"/>
      <c r="AO37" s="16"/>
      <c r="AP37" s="17"/>
    </row>
    <row r="38" spans="1:42" x14ac:dyDescent="0.2">
      <c r="A38" s="19"/>
      <c r="B38" s="257"/>
      <c r="C38" s="257"/>
      <c r="D38" s="257"/>
      <c r="E38" s="34"/>
      <c r="F38" s="256"/>
      <c r="G38" s="256"/>
      <c r="H38" s="256"/>
      <c r="I38" s="256"/>
      <c r="J38" s="256"/>
      <c r="K38" s="16"/>
      <c r="L38" s="16"/>
      <c r="M38" s="16"/>
      <c r="N38" s="16"/>
      <c r="O38" s="16"/>
      <c r="P38" s="16"/>
      <c r="Q38" s="16"/>
      <c r="R38" s="16"/>
      <c r="S38" s="16"/>
      <c r="T38" s="16"/>
      <c r="U38" s="16"/>
      <c r="V38" s="16"/>
      <c r="W38" s="16"/>
      <c r="X38" s="20"/>
      <c r="Y38" s="16"/>
      <c r="Z38" s="16"/>
      <c r="AA38" s="16"/>
      <c r="AB38" s="16"/>
      <c r="AC38" s="16"/>
      <c r="AD38" s="16"/>
      <c r="AE38" s="16"/>
      <c r="AF38" s="16"/>
      <c r="AG38" s="16"/>
      <c r="AH38" s="16"/>
      <c r="AI38" s="16"/>
      <c r="AJ38" s="16"/>
      <c r="AK38" s="16"/>
      <c r="AL38" s="16"/>
      <c r="AM38" s="16"/>
      <c r="AN38" s="16"/>
      <c r="AO38" s="16"/>
      <c r="AP38" s="17"/>
    </row>
    <row r="39" spans="1:42" x14ac:dyDescent="0.2">
      <c r="A39" s="19"/>
      <c r="B39" s="257"/>
      <c r="C39" s="257"/>
      <c r="D39" s="257"/>
      <c r="E39" s="34"/>
      <c r="F39" s="256"/>
      <c r="G39" s="256"/>
      <c r="H39" s="256"/>
      <c r="I39" s="256"/>
      <c r="J39" s="256"/>
      <c r="K39" s="16"/>
      <c r="L39" s="16"/>
      <c r="M39" s="16"/>
      <c r="N39" s="16"/>
      <c r="O39" s="16"/>
      <c r="P39" s="16"/>
      <c r="Q39" s="16"/>
      <c r="R39" s="16"/>
      <c r="S39" s="16"/>
      <c r="T39" s="16"/>
      <c r="U39" s="16"/>
      <c r="V39" s="16"/>
      <c r="W39" s="16"/>
      <c r="X39" s="20"/>
      <c r="Y39" s="16"/>
      <c r="Z39" s="16"/>
      <c r="AA39" s="16"/>
      <c r="AB39" s="16"/>
      <c r="AC39" s="16"/>
      <c r="AD39" s="16"/>
      <c r="AE39" s="16"/>
      <c r="AF39" s="16"/>
      <c r="AG39" s="16"/>
      <c r="AH39" s="16"/>
      <c r="AI39" s="16"/>
      <c r="AJ39" s="16"/>
      <c r="AK39" s="16"/>
      <c r="AL39" s="16"/>
      <c r="AM39" s="16"/>
      <c r="AN39" s="16"/>
      <c r="AO39" s="16"/>
      <c r="AP39" s="17"/>
    </row>
    <row r="40" spans="1:42" x14ac:dyDescent="0.2">
      <c r="A40" s="19"/>
      <c r="B40" s="257"/>
      <c r="C40" s="257"/>
      <c r="D40" s="257"/>
      <c r="E40" s="34"/>
      <c r="F40" s="256"/>
      <c r="G40" s="256"/>
      <c r="H40" s="256"/>
      <c r="I40" s="256"/>
      <c r="J40" s="256"/>
      <c r="K40" s="16"/>
      <c r="L40" s="16"/>
      <c r="M40" s="16"/>
      <c r="N40" s="16"/>
      <c r="O40" s="16"/>
      <c r="P40" s="16"/>
      <c r="Q40" s="16"/>
      <c r="R40" s="16"/>
      <c r="S40" s="16"/>
      <c r="T40" s="16"/>
      <c r="U40" s="16"/>
      <c r="V40" s="16"/>
      <c r="W40" s="16"/>
      <c r="X40" s="20"/>
      <c r="Y40" s="16"/>
      <c r="Z40" s="16"/>
      <c r="AA40" s="16"/>
      <c r="AB40" s="16"/>
      <c r="AC40" s="16"/>
      <c r="AD40" s="16"/>
      <c r="AE40" s="16"/>
      <c r="AF40" s="16"/>
      <c r="AG40" s="16"/>
      <c r="AH40" s="16"/>
      <c r="AI40" s="16"/>
      <c r="AJ40" s="16"/>
      <c r="AK40" s="16"/>
      <c r="AL40" s="16"/>
      <c r="AM40" s="16"/>
      <c r="AN40" s="16"/>
      <c r="AO40" s="16"/>
      <c r="AP40" s="17"/>
    </row>
    <row r="41" spans="1:42" x14ac:dyDescent="0.2">
      <c r="A41" s="19"/>
      <c r="B41" s="16"/>
      <c r="C41" s="16"/>
      <c r="D41" s="16"/>
      <c r="E41" s="16"/>
      <c r="F41" s="16"/>
      <c r="G41" s="16"/>
      <c r="H41" s="16"/>
      <c r="I41" s="16"/>
      <c r="J41" s="16"/>
      <c r="K41" s="16"/>
      <c r="L41" s="16"/>
      <c r="M41" s="16"/>
      <c r="N41" s="16"/>
      <c r="O41" s="16"/>
      <c r="P41" s="16"/>
      <c r="Q41" s="16"/>
      <c r="R41" s="16"/>
      <c r="S41" s="16"/>
      <c r="T41" s="16"/>
      <c r="U41" s="16"/>
      <c r="V41" s="16"/>
      <c r="W41" s="16"/>
      <c r="X41" s="20"/>
      <c r="Y41" s="16"/>
      <c r="Z41" s="16"/>
      <c r="AA41" s="16"/>
      <c r="AB41" s="16"/>
      <c r="AC41" s="16"/>
      <c r="AD41" s="16"/>
      <c r="AE41" s="16"/>
      <c r="AF41" s="16"/>
      <c r="AG41" s="16"/>
      <c r="AH41" s="16"/>
      <c r="AI41" s="16"/>
      <c r="AJ41" s="16"/>
      <c r="AK41" s="16"/>
      <c r="AL41" s="16"/>
      <c r="AM41" s="16"/>
      <c r="AN41" s="16"/>
      <c r="AO41" s="16"/>
      <c r="AP41" s="17"/>
    </row>
    <row r="42" spans="1:42" ht="23.25" customHeight="1" x14ac:dyDescent="0.2">
      <c r="A42" s="249" t="s">
        <v>66</v>
      </c>
      <c r="B42" s="250"/>
      <c r="C42" s="250"/>
      <c r="D42" s="250"/>
      <c r="E42" s="250"/>
      <c r="F42" s="250"/>
      <c r="G42" s="250"/>
      <c r="H42" s="250"/>
      <c r="I42" s="250"/>
      <c r="J42" s="250"/>
      <c r="K42" s="250"/>
      <c r="L42" s="250"/>
      <c r="M42" s="250"/>
      <c r="N42" s="250"/>
      <c r="O42" s="250"/>
      <c r="P42" s="250"/>
      <c r="Q42" s="250"/>
      <c r="R42" s="250"/>
      <c r="S42" s="250"/>
      <c r="T42" s="250"/>
      <c r="U42" s="250"/>
      <c r="V42" s="250"/>
      <c r="W42" s="250"/>
      <c r="X42" s="251"/>
      <c r="Y42" s="16"/>
      <c r="Z42" s="16"/>
      <c r="AA42" s="16"/>
      <c r="AB42" s="16"/>
      <c r="AC42" s="16"/>
      <c r="AD42" s="16"/>
      <c r="AE42" s="16"/>
      <c r="AF42" s="16"/>
      <c r="AG42" s="16"/>
      <c r="AH42" s="16"/>
      <c r="AI42" s="16"/>
      <c r="AJ42" s="16"/>
      <c r="AK42" s="16"/>
      <c r="AL42" s="16"/>
      <c r="AM42" s="16"/>
      <c r="AN42" s="16"/>
      <c r="AO42" s="16"/>
      <c r="AP42" s="17"/>
    </row>
    <row r="43" spans="1:42" ht="15.75" thickBot="1" x14ac:dyDescent="0.25">
      <c r="A43" s="19"/>
      <c r="B43" s="16"/>
      <c r="C43" s="16"/>
      <c r="D43" s="16"/>
      <c r="E43" s="16"/>
      <c r="F43" s="16"/>
      <c r="G43" s="16"/>
      <c r="H43" s="16"/>
      <c r="I43" s="16"/>
      <c r="J43" s="16"/>
      <c r="K43" s="16"/>
      <c r="L43" s="16"/>
      <c r="M43" s="16"/>
      <c r="N43" s="16"/>
      <c r="O43" s="16"/>
      <c r="P43" s="16"/>
      <c r="Q43" s="16"/>
      <c r="R43" s="16"/>
      <c r="S43" s="16"/>
      <c r="T43" s="16"/>
      <c r="U43" s="16"/>
      <c r="V43" s="16"/>
      <c r="W43" s="16"/>
      <c r="X43" s="20"/>
      <c r="Y43" s="16"/>
      <c r="Z43" s="16"/>
      <c r="AA43" s="16"/>
      <c r="AB43" s="16"/>
      <c r="AC43" s="16"/>
      <c r="AD43" s="16"/>
      <c r="AE43" s="16"/>
      <c r="AF43" s="16"/>
      <c r="AG43" s="16"/>
      <c r="AH43" s="16"/>
      <c r="AI43" s="16"/>
      <c r="AJ43" s="16"/>
      <c r="AK43" s="16"/>
      <c r="AL43" s="16"/>
      <c r="AM43" s="16"/>
      <c r="AN43" s="16"/>
      <c r="AO43" s="16"/>
      <c r="AP43" s="17"/>
    </row>
    <row r="44" spans="1:42" ht="30" customHeight="1" x14ac:dyDescent="0.2">
      <c r="A44" s="19"/>
      <c r="B44" s="16"/>
      <c r="C44" s="16"/>
      <c r="D44" s="16"/>
      <c r="E44" s="16"/>
      <c r="F44" s="16"/>
      <c r="G44" s="16"/>
      <c r="H44" s="16"/>
      <c r="I44" s="16"/>
      <c r="J44" s="16"/>
      <c r="K44" s="16"/>
      <c r="L44" s="16"/>
      <c r="M44" s="16"/>
      <c r="N44" s="16"/>
      <c r="O44" s="16"/>
      <c r="P44" s="16"/>
      <c r="Q44" s="16"/>
      <c r="R44" s="16"/>
      <c r="S44" s="16"/>
      <c r="T44" s="284" t="s">
        <v>57</v>
      </c>
      <c r="U44" s="284"/>
      <c r="V44" s="31" t="s">
        <v>49</v>
      </c>
      <c r="W44" s="31" t="s">
        <v>59</v>
      </c>
      <c r="X44" s="20"/>
      <c r="Y44" s="16"/>
      <c r="Z44" s="16"/>
      <c r="AA44" s="16"/>
      <c r="AB44" s="16"/>
      <c r="AC44" s="16"/>
      <c r="AD44" s="16"/>
      <c r="AE44" s="16"/>
      <c r="AF44" s="16"/>
      <c r="AG44" s="16"/>
      <c r="AH44" s="16"/>
      <c r="AI44" s="16"/>
      <c r="AJ44" s="16"/>
      <c r="AK44" s="16"/>
      <c r="AL44" s="16"/>
      <c r="AM44" s="16"/>
      <c r="AN44" s="16"/>
      <c r="AO44" s="16"/>
      <c r="AP44" s="17"/>
    </row>
    <row r="45" spans="1:42" ht="18.75" customHeight="1" x14ac:dyDescent="0.25">
      <c r="A45" s="19"/>
      <c r="B45" s="16"/>
      <c r="C45" s="16"/>
      <c r="D45" s="16"/>
      <c r="E45" s="16"/>
      <c r="F45" s="16"/>
      <c r="G45" s="16"/>
      <c r="H45" s="16"/>
      <c r="I45" s="16"/>
      <c r="J45" s="16"/>
      <c r="K45" s="16"/>
      <c r="L45" s="16"/>
      <c r="M45" s="16"/>
      <c r="N45" s="16"/>
      <c r="O45" s="16"/>
      <c r="P45" s="16"/>
      <c r="Q45" s="16"/>
      <c r="R45" s="16"/>
      <c r="S45" s="16"/>
      <c r="T45" s="286" t="s">
        <v>45</v>
      </c>
      <c r="U45" s="286"/>
      <c r="V45" s="21">
        <v>1</v>
      </c>
      <c r="W45" s="22">
        <v>55.576999999999998</v>
      </c>
      <c r="X45" s="20"/>
      <c r="Y45" s="16"/>
      <c r="Z45" s="16"/>
      <c r="AA45" s="16"/>
      <c r="AB45" s="16"/>
      <c r="AC45" s="16"/>
      <c r="AD45" s="16"/>
      <c r="AE45" s="16"/>
      <c r="AF45" s="16"/>
      <c r="AG45" s="16"/>
      <c r="AH45" s="16"/>
      <c r="AI45" s="16"/>
      <c r="AJ45" s="16"/>
      <c r="AK45" s="16"/>
      <c r="AL45" s="16"/>
      <c r="AM45" s="16"/>
      <c r="AN45" s="16"/>
      <c r="AO45" s="16"/>
      <c r="AP45" s="17"/>
    </row>
    <row r="46" spans="1:42" ht="22.5" customHeight="1" x14ac:dyDescent="0.2">
      <c r="A46" s="19"/>
      <c r="B46" s="16"/>
      <c r="C46" s="16"/>
      <c r="D46" s="16"/>
      <c r="E46" s="16"/>
      <c r="F46" s="16"/>
      <c r="G46" s="16"/>
      <c r="H46" s="16"/>
      <c r="I46" s="16"/>
      <c r="J46" s="16"/>
      <c r="K46" s="16"/>
      <c r="L46" s="16"/>
      <c r="M46" s="16"/>
      <c r="N46" s="16"/>
      <c r="O46" s="16"/>
      <c r="P46" s="16"/>
      <c r="Q46" s="16"/>
      <c r="R46" s="16"/>
      <c r="S46" s="16"/>
      <c r="T46" s="285" t="s">
        <v>51</v>
      </c>
      <c r="U46" s="285"/>
      <c r="V46" s="23">
        <v>1</v>
      </c>
      <c r="W46" s="24">
        <v>55.576999999999998</v>
      </c>
      <c r="X46" s="20"/>
      <c r="Y46" s="16"/>
      <c r="Z46" s="16"/>
      <c r="AA46" s="16"/>
      <c r="AB46" s="16"/>
      <c r="AC46" s="16"/>
      <c r="AD46" s="16"/>
      <c r="AE46" s="16"/>
      <c r="AF46" s="16"/>
      <c r="AG46" s="16"/>
      <c r="AH46" s="16"/>
      <c r="AI46" s="16"/>
      <c r="AJ46" s="16"/>
      <c r="AK46" s="16"/>
      <c r="AL46" s="16"/>
      <c r="AM46" s="16"/>
      <c r="AN46" s="16"/>
      <c r="AO46" s="16"/>
      <c r="AP46" s="17"/>
    </row>
    <row r="47" spans="1:42" ht="15" customHeight="1" x14ac:dyDescent="0.25">
      <c r="A47" s="19"/>
      <c r="B47" s="16"/>
      <c r="C47" s="16"/>
      <c r="D47" s="16"/>
      <c r="E47" s="16"/>
      <c r="F47" s="16"/>
      <c r="G47" s="16"/>
      <c r="H47" s="16"/>
      <c r="I47" s="16"/>
      <c r="J47" s="287" t="s">
        <v>18</v>
      </c>
      <c r="K47" s="287"/>
      <c r="L47" s="287"/>
      <c r="M47" s="287"/>
      <c r="N47" s="16"/>
      <c r="O47" s="287" t="s">
        <v>63</v>
      </c>
      <c r="P47" s="287"/>
      <c r="Q47" s="287"/>
      <c r="R47" s="287"/>
      <c r="S47" s="16"/>
      <c r="T47" s="286" t="s">
        <v>39</v>
      </c>
      <c r="U47" s="286"/>
      <c r="V47" s="21">
        <v>1</v>
      </c>
      <c r="W47" s="22">
        <v>1210</v>
      </c>
      <c r="X47" s="20"/>
      <c r="Y47" s="16"/>
      <c r="Z47" s="16"/>
      <c r="AA47" s="16"/>
      <c r="AB47" s="16"/>
      <c r="AC47" s="16"/>
      <c r="AD47" s="16"/>
      <c r="AE47" s="16"/>
      <c r="AF47" s="16"/>
      <c r="AG47" s="16"/>
      <c r="AH47" s="16"/>
      <c r="AI47" s="16"/>
      <c r="AJ47" s="16"/>
      <c r="AK47" s="16"/>
      <c r="AL47" s="16"/>
      <c r="AM47" s="16"/>
      <c r="AN47" s="16"/>
      <c r="AO47" s="16"/>
      <c r="AP47" s="17"/>
    </row>
    <row r="48" spans="1:42" ht="17.25" customHeight="1" x14ac:dyDescent="0.2">
      <c r="A48" s="19"/>
      <c r="B48" s="16"/>
      <c r="C48" s="16"/>
      <c r="D48" s="16"/>
      <c r="E48" s="16"/>
      <c r="F48" s="16"/>
      <c r="G48" s="16"/>
      <c r="H48" s="16"/>
      <c r="I48" s="16"/>
      <c r="J48" s="287"/>
      <c r="K48" s="287"/>
      <c r="L48" s="287"/>
      <c r="M48" s="287"/>
      <c r="N48" s="16"/>
      <c r="O48" s="287"/>
      <c r="P48" s="287"/>
      <c r="Q48" s="287"/>
      <c r="R48" s="287"/>
      <c r="S48" s="16"/>
      <c r="T48" s="285" t="s">
        <v>52</v>
      </c>
      <c r="U48" s="285"/>
      <c r="V48" s="23">
        <v>1</v>
      </c>
      <c r="W48" s="24">
        <v>1210</v>
      </c>
      <c r="X48" s="20"/>
      <c r="Y48" s="16"/>
      <c r="Z48" s="16"/>
      <c r="AA48" s="16"/>
      <c r="AB48" s="16"/>
      <c r="AC48" s="16"/>
      <c r="AD48" s="16"/>
      <c r="AE48" s="16"/>
      <c r="AF48" s="16"/>
      <c r="AG48" s="16"/>
      <c r="AH48" s="16"/>
      <c r="AI48" s="16"/>
      <c r="AJ48" s="16"/>
      <c r="AK48" s="16"/>
      <c r="AL48" s="16"/>
      <c r="AM48" s="16"/>
      <c r="AN48" s="16"/>
      <c r="AO48" s="16"/>
      <c r="AP48" s="17"/>
    </row>
    <row r="49" spans="1:42" ht="19.5" customHeight="1" x14ac:dyDescent="0.25">
      <c r="A49" s="19"/>
      <c r="B49" s="16"/>
      <c r="C49" s="16"/>
      <c r="D49" s="16"/>
      <c r="E49" s="16"/>
      <c r="F49" s="16"/>
      <c r="G49" s="16"/>
      <c r="H49" s="16"/>
      <c r="I49" s="16"/>
      <c r="J49" s="287"/>
      <c r="K49" s="287"/>
      <c r="L49" s="287"/>
      <c r="M49" s="287"/>
      <c r="N49" s="16"/>
      <c r="O49" s="287"/>
      <c r="P49" s="287"/>
      <c r="Q49" s="287"/>
      <c r="R49" s="287"/>
      <c r="S49" s="16"/>
      <c r="T49" s="286" t="s">
        <v>43</v>
      </c>
      <c r="U49" s="286"/>
      <c r="V49" s="21">
        <v>3</v>
      </c>
      <c r="W49" s="22">
        <v>646.66599999999994</v>
      </c>
      <c r="X49" s="20"/>
      <c r="Y49" s="16"/>
      <c r="Z49" s="16"/>
      <c r="AA49" s="16"/>
      <c r="AB49" s="16"/>
      <c r="AC49" s="16"/>
      <c r="AD49" s="16"/>
      <c r="AE49" s="16"/>
      <c r="AF49" s="16"/>
      <c r="AG49" s="16"/>
      <c r="AH49" s="16"/>
      <c r="AI49" s="16"/>
      <c r="AJ49" s="16"/>
      <c r="AK49" s="16"/>
      <c r="AL49" s="16"/>
      <c r="AM49" s="16"/>
      <c r="AN49" s="16"/>
      <c r="AO49" s="16"/>
      <c r="AP49" s="17"/>
    </row>
    <row r="50" spans="1:42" ht="15.75" customHeight="1" x14ac:dyDescent="0.2">
      <c r="A50" s="19"/>
      <c r="B50" s="16"/>
      <c r="C50" s="16"/>
      <c r="D50" s="16"/>
      <c r="E50" s="16"/>
      <c r="F50" s="16"/>
      <c r="G50" s="16"/>
      <c r="H50" s="16"/>
      <c r="I50" s="16"/>
      <c r="J50" s="16"/>
      <c r="K50" s="16"/>
      <c r="L50" s="16"/>
      <c r="M50" s="16"/>
      <c r="N50" s="16"/>
      <c r="O50" s="16"/>
      <c r="P50" s="16"/>
      <c r="Q50" s="16"/>
      <c r="R50" s="16"/>
      <c r="S50" s="16"/>
      <c r="T50" s="285" t="s">
        <v>53</v>
      </c>
      <c r="U50" s="285"/>
      <c r="V50" s="23">
        <v>1</v>
      </c>
      <c r="W50" s="24">
        <v>167</v>
      </c>
      <c r="X50" s="20"/>
      <c r="Y50" s="16"/>
      <c r="Z50" s="16"/>
      <c r="AA50" s="16"/>
      <c r="AB50" s="16"/>
      <c r="AC50" s="16"/>
      <c r="AD50" s="16"/>
      <c r="AE50" s="16"/>
      <c r="AF50" s="16"/>
      <c r="AG50" s="16"/>
      <c r="AH50" s="16"/>
      <c r="AI50" s="16"/>
      <c r="AJ50" s="16"/>
      <c r="AK50" s="16"/>
      <c r="AL50" s="16"/>
      <c r="AM50" s="16"/>
      <c r="AN50" s="16"/>
      <c r="AO50" s="16"/>
      <c r="AP50" s="17"/>
    </row>
    <row r="51" spans="1:42" ht="15.75" customHeight="1" x14ac:dyDescent="0.2">
      <c r="A51" s="19"/>
      <c r="B51" s="16"/>
      <c r="C51" s="16"/>
      <c r="D51" s="16"/>
      <c r="E51" s="16"/>
      <c r="F51" s="16"/>
      <c r="G51" s="16"/>
      <c r="H51" s="16"/>
      <c r="I51" s="16"/>
      <c r="J51" s="16"/>
      <c r="K51" s="16"/>
      <c r="L51" s="16"/>
      <c r="M51" s="16"/>
      <c r="N51" s="16"/>
      <c r="O51" s="16"/>
      <c r="P51" s="16"/>
      <c r="Q51" s="16"/>
      <c r="R51" s="16"/>
      <c r="S51" s="16"/>
      <c r="T51" s="285" t="s">
        <v>54</v>
      </c>
      <c r="U51" s="285"/>
      <c r="V51" s="23">
        <v>1</v>
      </c>
      <c r="W51" s="24">
        <v>270</v>
      </c>
      <c r="X51" s="20"/>
      <c r="Y51" s="16"/>
      <c r="Z51" s="16"/>
      <c r="AA51" s="16"/>
      <c r="AB51" s="16"/>
      <c r="AC51" s="16"/>
      <c r="AD51" s="16"/>
      <c r="AE51" s="16"/>
      <c r="AF51" s="16"/>
      <c r="AG51" s="16"/>
      <c r="AH51" s="16"/>
      <c r="AI51" s="16"/>
      <c r="AJ51" s="16"/>
      <c r="AK51" s="16"/>
      <c r="AL51" s="16"/>
      <c r="AM51" s="16"/>
      <c r="AN51" s="16"/>
      <c r="AO51" s="16"/>
      <c r="AP51" s="17"/>
    </row>
    <row r="52" spans="1:42" ht="20.25" customHeight="1" x14ac:dyDescent="0.2">
      <c r="A52" s="19"/>
      <c r="B52" s="16"/>
      <c r="C52" s="16"/>
      <c r="D52" s="16"/>
      <c r="E52" s="16"/>
      <c r="F52" s="16"/>
      <c r="G52" s="16"/>
      <c r="H52" s="16"/>
      <c r="I52" s="16"/>
      <c r="J52" s="16"/>
      <c r="K52" s="16"/>
      <c r="L52" s="16"/>
      <c r="M52" s="16"/>
      <c r="N52" s="16"/>
      <c r="O52" s="16"/>
      <c r="P52" s="16"/>
      <c r="Q52" s="16"/>
      <c r="R52" s="16"/>
      <c r="S52" s="16"/>
      <c r="T52" s="285" t="s">
        <v>55</v>
      </c>
      <c r="U52" s="285"/>
      <c r="V52" s="23">
        <v>1</v>
      </c>
      <c r="W52" s="24">
        <v>209.666</v>
      </c>
      <c r="X52" s="20"/>
      <c r="Y52" s="16"/>
      <c r="Z52" s="16"/>
      <c r="AA52" s="16"/>
      <c r="AB52" s="16"/>
      <c r="AC52" s="16"/>
      <c r="AD52" s="16"/>
      <c r="AE52" s="16"/>
      <c r="AF52" s="16"/>
      <c r="AG52" s="16"/>
      <c r="AH52" s="16"/>
      <c r="AI52" s="16"/>
      <c r="AJ52" s="16"/>
      <c r="AK52" s="16"/>
      <c r="AL52" s="16"/>
      <c r="AM52" s="16"/>
      <c r="AN52" s="16"/>
      <c r="AO52" s="16"/>
      <c r="AP52" s="17"/>
    </row>
    <row r="53" spans="1:42" ht="16.5" thickBot="1" x14ac:dyDescent="0.3">
      <c r="A53" s="19"/>
      <c r="B53" s="16"/>
      <c r="C53" s="16"/>
      <c r="D53" s="16"/>
      <c r="E53" s="16"/>
      <c r="F53" s="16"/>
      <c r="G53" s="16"/>
      <c r="H53" s="16"/>
      <c r="I53" s="16"/>
      <c r="J53" s="16"/>
      <c r="K53" s="16"/>
      <c r="L53" s="16"/>
      <c r="M53" s="16"/>
      <c r="N53" s="16"/>
      <c r="O53" s="16"/>
      <c r="P53" s="16"/>
      <c r="Q53" s="16"/>
      <c r="R53" s="16"/>
      <c r="S53" s="16"/>
      <c r="T53" s="283" t="s">
        <v>48</v>
      </c>
      <c r="U53" s="283"/>
      <c r="V53" s="25">
        <v>5</v>
      </c>
      <c r="W53" s="26">
        <v>1912.2429999999999</v>
      </c>
      <c r="X53" s="20"/>
      <c r="Y53" s="16"/>
      <c r="Z53" s="16"/>
      <c r="AA53" s="16"/>
      <c r="AB53" s="16"/>
      <c r="AC53" s="16"/>
      <c r="AD53" s="16"/>
      <c r="AE53" s="16"/>
      <c r="AF53" s="16"/>
      <c r="AG53" s="16"/>
      <c r="AH53" s="16"/>
      <c r="AI53" s="16"/>
      <c r="AJ53" s="16"/>
      <c r="AK53" s="16"/>
      <c r="AL53" s="16"/>
      <c r="AM53" s="16"/>
      <c r="AN53" s="16"/>
      <c r="AO53" s="16"/>
      <c r="AP53" s="17"/>
    </row>
    <row r="54" spans="1:42" ht="15.75" thickBot="1" x14ac:dyDescent="0.25">
      <c r="A54" s="19"/>
      <c r="B54" s="16"/>
      <c r="C54" s="16"/>
      <c r="D54" s="16"/>
      <c r="E54" s="16"/>
      <c r="F54" s="16"/>
      <c r="G54" s="16"/>
      <c r="H54" s="16"/>
      <c r="I54" s="16"/>
      <c r="J54" s="16"/>
      <c r="K54" s="16"/>
      <c r="L54" s="16"/>
      <c r="M54" s="16"/>
      <c r="N54" s="16"/>
      <c r="O54" s="16"/>
      <c r="P54" s="16"/>
      <c r="Q54" s="16"/>
      <c r="R54" s="16"/>
      <c r="S54" s="16"/>
      <c r="T54" s="35"/>
      <c r="U54" s="35"/>
      <c r="V54" s="16"/>
      <c r="W54" s="16"/>
      <c r="X54" s="20"/>
      <c r="Y54" s="16"/>
      <c r="Z54" s="16"/>
      <c r="AA54" s="16"/>
      <c r="AB54" s="16"/>
      <c r="AC54" s="16"/>
      <c r="AD54" s="16"/>
      <c r="AE54" s="16"/>
      <c r="AF54" s="16"/>
      <c r="AG54" s="16"/>
      <c r="AH54" s="16"/>
      <c r="AI54" s="16"/>
      <c r="AJ54" s="16"/>
      <c r="AK54" s="16"/>
      <c r="AL54" s="16"/>
      <c r="AM54" s="16"/>
      <c r="AN54" s="16"/>
      <c r="AO54" s="16"/>
      <c r="AP54" s="17"/>
    </row>
    <row r="55" spans="1:42" ht="34.5" customHeight="1" x14ac:dyDescent="0.2">
      <c r="A55" s="19"/>
      <c r="B55" s="16"/>
      <c r="C55" s="16"/>
      <c r="D55" s="16"/>
      <c r="E55" s="16"/>
      <c r="F55" s="16"/>
      <c r="G55" s="16"/>
      <c r="H55" s="16"/>
      <c r="I55" s="16"/>
      <c r="J55" s="16"/>
      <c r="K55" s="16"/>
      <c r="L55" s="16"/>
      <c r="M55" s="16"/>
      <c r="N55" s="16"/>
      <c r="O55" s="16"/>
      <c r="P55" s="16"/>
      <c r="Q55" s="16"/>
      <c r="R55" s="16"/>
      <c r="S55" s="16"/>
      <c r="T55" s="284" t="s">
        <v>58</v>
      </c>
      <c r="U55" s="284"/>
      <c r="V55" s="31" t="s">
        <v>49</v>
      </c>
      <c r="W55" s="31" t="s">
        <v>59</v>
      </c>
      <c r="X55" s="20"/>
      <c r="Y55" s="16"/>
      <c r="Z55" s="16"/>
      <c r="AA55" s="16"/>
      <c r="AB55" s="16"/>
      <c r="AC55" s="16"/>
      <c r="AD55" s="16"/>
      <c r="AE55" s="16"/>
      <c r="AF55" s="16"/>
      <c r="AG55" s="16"/>
      <c r="AH55" s="16"/>
      <c r="AI55" s="16"/>
      <c r="AJ55" s="16"/>
      <c r="AK55" s="16"/>
      <c r="AL55" s="16"/>
      <c r="AM55" s="16"/>
      <c r="AN55" s="16"/>
      <c r="AO55" s="16"/>
      <c r="AP55" s="17"/>
    </row>
    <row r="56" spans="1:42" ht="15.75" thickBot="1" x14ac:dyDescent="0.25">
      <c r="A56" s="27"/>
      <c r="B56" s="28"/>
      <c r="C56" s="28"/>
      <c r="D56" s="28"/>
      <c r="E56" s="28"/>
      <c r="F56" s="28"/>
      <c r="G56" s="28"/>
      <c r="H56" s="28"/>
      <c r="I56" s="28"/>
      <c r="J56" s="28"/>
      <c r="K56" s="28"/>
      <c r="L56" s="28"/>
      <c r="M56" s="28"/>
      <c r="N56" s="28"/>
      <c r="O56" s="28"/>
      <c r="P56" s="28"/>
      <c r="Q56" s="28"/>
      <c r="R56" s="28"/>
      <c r="S56" s="28"/>
      <c r="T56" s="28"/>
      <c r="U56" s="28"/>
      <c r="V56" s="28"/>
      <c r="W56" s="28"/>
      <c r="X56" s="29"/>
      <c r="Y56" s="16"/>
      <c r="Z56" s="16"/>
      <c r="AA56" s="16"/>
      <c r="AB56" s="16"/>
      <c r="AC56" s="16"/>
      <c r="AD56" s="16"/>
      <c r="AE56" s="16"/>
      <c r="AF56" s="16"/>
      <c r="AG56" s="16"/>
      <c r="AH56" s="16"/>
      <c r="AI56" s="16"/>
      <c r="AJ56" s="16"/>
      <c r="AK56" s="16"/>
      <c r="AL56" s="16"/>
      <c r="AM56" s="16"/>
      <c r="AN56" s="16"/>
      <c r="AO56" s="16"/>
      <c r="AP56" s="17"/>
    </row>
    <row r="57" spans="1:42" x14ac:dyDescent="0.2">
      <c r="A57" s="16"/>
      <c r="B57" s="16"/>
      <c r="C57" s="16"/>
      <c r="D57" s="16"/>
      <c r="E57" s="16"/>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c r="AL57" s="16"/>
      <c r="AM57" s="16"/>
      <c r="AN57" s="16"/>
      <c r="AO57" s="16"/>
      <c r="AP57" s="17"/>
    </row>
    <row r="58" spans="1:42" x14ac:dyDescent="0.2">
      <c r="A58" s="16"/>
      <c r="B58" s="16"/>
      <c r="C58" s="16"/>
      <c r="D58" s="16"/>
      <c r="E58" s="16"/>
      <c r="F58" s="16"/>
      <c r="G58" s="16"/>
      <c r="H58" s="16"/>
      <c r="I58" s="16"/>
      <c r="J58" s="16"/>
      <c r="K58" s="16"/>
      <c r="L58" s="16"/>
      <c r="M58" s="16"/>
      <c r="N58" s="16"/>
      <c r="O58" s="16"/>
      <c r="P58" s="16"/>
      <c r="Q58" s="16"/>
      <c r="R58" s="16"/>
      <c r="S58" s="16"/>
      <c r="T58" s="16"/>
      <c r="U58" s="16"/>
      <c r="V58" s="16"/>
      <c r="W58" s="16"/>
      <c r="X58" s="16"/>
      <c r="Y58" s="16"/>
      <c r="Z58" s="16"/>
      <c r="AA58" s="16"/>
      <c r="AB58" s="16"/>
      <c r="AC58" s="16"/>
      <c r="AD58" s="16"/>
      <c r="AE58" s="16"/>
      <c r="AF58" s="16"/>
      <c r="AG58" s="16"/>
      <c r="AH58" s="16"/>
      <c r="AI58" s="16"/>
      <c r="AJ58" s="16"/>
      <c r="AK58" s="16"/>
      <c r="AL58" s="16"/>
      <c r="AM58" s="16"/>
      <c r="AN58" s="16"/>
      <c r="AO58" s="16"/>
      <c r="AP58" s="17"/>
    </row>
    <row r="59" spans="1:42" x14ac:dyDescent="0.2">
      <c r="A59" s="16"/>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c r="AM59" s="16"/>
      <c r="AN59" s="16"/>
      <c r="AO59" s="16"/>
      <c r="AP59" s="17"/>
    </row>
    <row r="60" spans="1:42" x14ac:dyDescent="0.2">
      <c r="A60" s="16"/>
      <c r="B60" s="16"/>
      <c r="C60" s="16"/>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7"/>
    </row>
    <row r="61" spans="1:42" x14ac:dyDescent="0.2">
      <c r="A61" s="16"/>
      <c r="B61" s="16"/>
      <c r="C61" s="16"/>
      <c r="D61" s="16"/>
      <c r="E61" s="16"/>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7"/>
    </row>
    <row r="62" spans="1:42" x14ac:dyDescent="0.2">
      <c r="A62" s="16"/>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7"/>
    </row>
    <row r="63" spans="1:42" x14ac:dyDescent="0.2">
      <c r="A63" s="16"/>
      <c r="B63" s="16"/>
      <c r="C63" s="16"/>
      <c r="D63" s="16"/>
      <c r="E63" s="16"/>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c r="AL63" s="16"/>
      <c r="AM63" s="16"/>
      <c r="AN63" s="16"/>
      <c r="AO63" s="16"/>
      <c r="AP63" s="17"/>
    </row>
    <row r="64" spans="1:42" x14ac:dyDescent="0.2">
      <c r="A64" s="16"/>
      <c r="B64" s="16"/>
      <c r="C64" s="16"/>
      <c r="D64" s="16"/>
      <c r="E64" s="16"/>
      <c r="F64" s="16"/>
      <c r="G64" s="16"/>
      <c r="H64" s="16"/>
      <c r="I64" s="16"/>
      <c r="J64" s="16"/>
      <c r="K64" s="16"/>
      <c r="L64" s="16"/>
      <c r="M64" s="16"/>
      <c r="N64" s="16"/>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7"/>
    </row>
    <row r="65" spans="1:42" x14ac:dyDescent="0.2">
      <c r="A65" s="16"/>
      <c r="B65" s="16"/>
      <c r="C65" s="16"/>
      <c r="D65" s="16"/>
      <c r="E65" s="16"/>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c r="AL65" s="16"/>
      <c r="AM65" s="16"/>
      <c r="AN65" s="16"/>
      <c r="AO65" s="16"/>
      <c r="AP65" s="17"/>
    </row>
    <row r="66" spans="1:42" x14ac:dyDescent="0.2">
      <c r="A66" s="16"/>
      <c r="B66" s="16"/>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7"/>
    </row>
    <row r="67" spans="1:42" x14ac:dyDescent="0.2">
      <c r="A67" s="16"/>
      <c r="B67" s="16"/>
      <c r="C67" s="16"/>
      <c r="D67" s="16"/>
      <c r="E67" s="16"/>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c r="AM67" s="16"/>
      <c r="AN67" s="16"/>
      <c r="AO67" s="16"/>
      <c r="AP67" s="17"/>
    </row>
    <row r="68" spans="1:42" x14ac:dyDescent="0.2">
      <c r="A68" s="16"/>
      <c r="B68" s="16"/>
      <c r="C68" s="16"/>
      <c r="D68" s="16"/>
      <c r="E68" s="16"/>
      <c r="F68" s="16"/>
      <c r="G68" s="16"/>
      <c r="H68" s="16"/>
      <c r="I68" s="16"/>
      <c r="J68" s="16"/>
      <c r="K68" s="16"/>
      <c r="L68" s="16"/>
      <c r="M68" s="16"/>
      <c r="N68" s="16"/>
      <c r="O68" s="16"/>
      <c r="P68" s="16"/>
      <c r="Q68" s="16"/>
      <c r="R68" s="16"/>
      <c r="S68" s="16"/>
      <c r="T68" s="16"/>
      <c r="U68" s="16"/>
      <c r="V68" s="16"/>
      <c r="W68" s="16"/>
      <c r="X68" s="16"/>
      <c r="Y68" s="16"/>
      <c r="Z68" s="16"/>
      <c r="AA68" s="16"/>
      <c r="AB68" s="16"/>
      <c r="AC68" s="16"/>
      <c r="AD68" s="16"/>
      <c r="AE68" s="16"/>
      <c r="AF68" s="16"/>
      <c r="AG68" s="16"/>
      <c r="AH68" s="16"/>
      <c r="AI68" s="16"/>
      <c r="AJ68" s="16"/>
      <c r="AK68" s="16"/>
      <c r="AL68" s="16"/>
      <c r="AM68" s="16"/>
      <c r="AN68" s="16"/>
      <c r="AO68" s="16"/>
      <c r="AP68" s="17"/>
    </row>
    <row r="69" spans="1:42" x14ac:dyDescent="0.2">
      <c r="A69" s="16"/>
      <c r="B69" s="16"/>
      <c r="C69" s="16"/>
      <c r="D69" s="16"/>
      <c r="E69" s="16"/>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7"/>
    </row>
    <row r="70" spans="1:42" x14ac:dyDescent="0.2">
      <c r="A70" s="16"/>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7"/>
    </row>
    <row r="71" spans="1:42" x14ac:dyDescent="0.2">
      <c r="A71" s="16"/>
      <c r="B71" s="16"/>
      <c r="C71" s="16"/>
      <c r="D71" s="16"/>
      <c r="E71" s="16"/>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c r="AL71" s="16"/>
      <c r="AM71" s="16"/>
      <c r="AN71" s="16"/>
      <c r="AO71" s="16"/>
      <c r="AP71" s="17"/>
    </row>
    <row r="72" spans="1:42" x14ac:dyDescent="0.2">
      <c r="A72" s="16"/>
      <c r="B72" s="16"/>
      <c r="C72" s="16"/>
      <c r="D72" s="16"/>
      <c r="E72" s="16"/>
      <c r="F72" s="16"/>
      <c r="G72" s="16"/>
      <c r="H72" s="16"/>
      <c r="I72" s="16"/>
      <c r="J72" s="16"/>
      <c r="K72" s="16"/>
      <c r="L72" s="16"/>
      <c r="M72" s="16"/>
      <c r="N72" s="16"/>
      <c r="O72" s="16"/>
      <c r="P72" s="16"/>
      <c r="Q72" s="16"/>
      <c r="R72" s="16"/>
      <c r="S72" s="16"/>
      <c r="T72" s="16"/>
      <c r="U72" s="16"/>
      <c r="V72" s="16"/>
      <c r="W72" s="16"/>
      <c r="X72" s="16"/>
      <c r="Y72" s="16"/>
      <c r="Z72" s="16"/>
      <c r="AA72" s="16"/>
      <c r="AB72" s="16"/>
      <c r="AC72" s="16"/>
      <c r="AD72" s="16"/>
      <c r="AE72" s="16"/>
      <c r="AF72" s="16"/>
      <c r="AG72" s="16"/>
      <c r="AH72" s="16"/>
      <c r="AI72" s="16"/>
      <c r="AJ72" s="16"/>
      <c r="AK72" s="16"/>
      <c r="AL72" s="16"/>
      <c r="AM72" s="16"/>
      <c r="AN72" s="16"/>
      <c r="AO72" s="16"/>
      <c r="AP72" s="17"/>
    </row>
    <row r="73" spans="1:42" x14ac:dyDescent="0.2">
      <c r="A73" s="16"/>
      <c r="B73" s="16"/>
      <c r="C73" s="16"/>
      <c r="D73" s="16"/>
      <c r="E73" s="16"/>
      <c r="F73" s="16"/>
      <c r="G73" s="16"/>
      <c r="H73" s="16"/>
      <c r="I73" s="16"/>
      <c r="J73" s="16"/>
      <c r="K73" s="16"/>
      <c r="L73" s="16"/>
      <c r="M73" s="16"/>
      <c r="N73" s="16"/>
      <c r="O73" s="16"/>
      <c r="P73" s="16"/>
      <c r="Q73" s="16"/>
      <c r="R73" s="16"/>
      <c r="S73" s="16"/>
      <c r="T73" s="16"/>
      <c r="U73" s="16"/>
      <c r="V73" s="16"/>
      <c r="W73" s="16"/>
      <c r="X73" s="16"/>
      <c r="Y73" s="16"/>
      <c r="Z73" s="16"/>
      <c r="AA73" s="16"/>
      <c r="AB73" s="16"/>
      <c r="AC73" s="16"/>
      <c r="AD73" s="16"/>
      <c r="AE73" s="16"/>
      <c r="AF73" s="16"/>
      <c r="AG73" s="16"/>
      <c r="AH73" s="16"/>
      <c r="AI73" s="16"/>
      <c r="AJ73" s="16"/>
      <c r="AK73" s="16"/>
      <c r="AL73" s="16"/>
      <c r="AM73" s="16"/>
      <c r="AN73" s="16"/>
      <c r="AO73" s="16"/>
      <c r="AP73" s="17"/>
    </row>
    <row r="74" spans="1:42" x14ac:dyDescent="0.2">
      <c r="A74" s="16"/>
      <c r="B74" s="16"/>
      <c r="C74" s="16"/>
      <c r="D74" s="16"/>
      <c r="E74" s="16"/>
      <c r="F74" s="16"/>
      <c r="G74" s="16"/>
      <c r="H74" s="16"/>
      <c r="I74" s="16"/>
      <c r="J74" s="16"/>
      <c r="K74" s="16"/>
      <c r="L74" s="16"/>
      <c r="M74" s="16"/>
      <c r="N74" s="16"/>
      <c r="O74" s="16"/>
      <c r="P74" s="16"/>
      <c r="Q74" s="16"/>
      <c r="R74" s="16"/>
      <c r="S74" s="16"/>
      <c r="T74" s="16"/>
      <c r="U74" s="16"/>
      <c r="V74" s="16"/>
      <c r="W74" s="16"/>
      <c r="X74" s="16"/>
      <c r="Y74" s="16"/>
      <c r="Z74" s="16"/>
      <c r="AA74" s="16"/>
      <c r="AB74" s="16"/>
      <c r="AC74" s="16"/>
      <c r="AD74" s="16"/>
      <c r="AE74" s="16"/>
      <c r="AF74" s="16"/>
      <c r="AG74" s="16"/>
      <c r="AH74" s="16"/>
      <c r="AI74" s="16"/>
      <c r="AJ74" s="16"/>
      <c r="AK74" s="16"/>
      <c r="AL74" s="16"/>
      <c r="AM74" s="16"/>
      <c r="AN74" s="16"/>
      <c r="AO74" s="16"/>
      <c r="AP74" s="17"/>
    </row>
    <row r="75" spans="1:42" x14ac:dyDescent="0.2">
      <c r="A75" s="16"/>
      <c r="B75" s="16"/>
      <c r="C75" s="16"/>
      <c r="D75" s="16"/>
      <c r="E75" s="16"/>
      <c r="F75" s="16"/>
      <c r="G75" s="16"/>
      <c r="H75" s="16"/>
      <c r="I75" s="16"/>
      <c r="J75" s="16"/>
      <c r="K75" s="16"/>
      <c r="L75" s="16"/>
      <c r="M75" s="16"/>
      <c r="N75" s="16"/>
      <c r="O75" s="16"/>
      <c r="P75" s="16"/>
      <c r="Q75" s="16"/>
      <c r="R75" s="16"/>
      <c r="S75" s="16"/>
      <c r="T75" s="16"/>
      <c r="U75" s="16"/>
      <c r="V75" s="16"/>
      <c r="W75" s="16"/>
      <c r="X75" s="16"/>
      <c r="Y75" s="16"/>
      <c r="Z75" s="16"/>
      <c r="AA75" s="16"/>
      <c r="AB75" s="16"/>
      <c r="AC75" s="16"/>
      <c r="AD75" s="16"/>
      <c r="AE75" s="16"/>
      <c r="AF75" s="16"/>
      <c r="AG75" s="16"/>
      <c r="AH75" s="16"/>
      <c r="AI75" s="16"/>
      <c r="AJ75" s="16"/>
      <c r="AK75" s="16"/>
      <c r="AL75" s="16"/>
      <c r="AM75" s="16"/>
      <c r="AN75" s="16"/>
      <c r="AO75" s="16"/>
      <c r="AP75" s="17"/>
    </row>
    <row r="76" spans="1:42" x14ac:dyDescent="0.2">
      <c r="A76" s="16"/>
      <c r="B76" s="16"/>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7"/>
    </row>
    <row r="77" spans="1:42" x14ac:dyDescent="0.2">
      <c r="A77" s="16"/>
      <c r="B77" s="16"/>
      <c r="C77" s="16"/>
      <c r="D77" s="16"/>
      <c r="E77" s="16"/>
      <c r="F77" s="16"/>
      <c r="G77" s="16"/>
      <c r="H77" s="16"/>
      <c r="I77" s="16"/>
      <c r="J77" s="16"/>
      <c r="K77" s="16"/>
      <c r="L77" s="16"/>
      <c r="M77" s="16"/>
      <c r="N77" s="16"/>
      <c r="O77" s="16"/>
      <c r="P77" s="16"/>
      <c r="Q77" s="16"/>
      <c r="R77" s="16"/>
      <c r="S77" s="16"/>
      <c r="T77" s="16"/>
      <c r="U77" s="16"/>
      <c r="V77" s="16"/>
      <c r="W77" s="16"/>
      <c r="X77" s="16"/>
      <c r="Y77" s="16"/>
      <c r="Z77" s="16"/>
      <c r="AA77" s="16"/>
      <c r="AB77" s="16"/>
      <c r="AC77" s="16"/>
      <c r="AD77" s="16"/>
      <c r="AE77" s="16"/>
      <c r="AF77" s="16"/>
      <c r="AG77" s="16"/>
      <c r="AH77" s="16"/>
      <c r="AI77" s="16"/>
      <c r="AJ77" s="16"/>
      <c r="AK77" s="16"/>
      <c r="AL77" s="16"/>
      <c r="AM77" s="16"/>
      <c r="AN77" s="16"/>
      <c r="AO77" s="16"/>
      <c r="AP77" s="17"/>
    </row>
    <row r="78" spans="1:42" x14ac:dyDescent="0.2">
      <c r="A78" s="16"/>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7"/>
    </row>
    <row r="79" spans="1:42" x14ac:dyDescent="0.2">
      <c r="A79" s="16"/>
      <c r="B79" s="16"/>
      <c r="C79" s="16"/>
      <c r="D79" s="16"/>
      <c r="E79" s="16"/>
      <c r="F79" s="16"/>
      <c r="G79" s="16"/>
      <c r="H79" s="16"/>
      <c r="I79" s="16"/>
      <c r="J79" s="16"/>
      <c r="K79" s="16"/>
      <c r="L79" s="16"/>
      <c r="M79" s="16"/>
      <c r="N79" s="16"/>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7"/>
    </row>
    <row r="80" spans="1:42" x14ac:dyDescent="0.2">
      <c r="A80" s="16"/>
      <c r="B80" s="16"/>
      <c r="C80" s="16"/>
      <c r="D80" s="16"/>
      <c r="E80" s="16"/>
      <c r="F80" s="16"/>
      <c r="G80" s="16"/>
      <c r="H80" s="16"/>
      <c r="I80" s="16"/>
      <c r="J80" s="16"/>
      <c r="K80" s="16"/>
      <c r="L80" s="16"/>
      <c r="M80" s="16"/>
      <c r="N80" s="16"/>
      <c r="O80" s="16"/>
      <c r="P80" s="16"/>
      <c r="Q80" s="16"/>
      <c r="R80" s="16"/>
      <c r="S80" s="16"/>
      <c r="T80" s="16"/>
      <c r="U80" s="16"/>
      <c r="V80" s="16"/>
      <c r="W80" s="16"/>
      <c r="X80" s="16"/>
      <c r="Y80" s="16"/>
      <c r="Z80" s="16"/>
      <c r="AA80" s="16"/>
      <c r="AB80" s="16"/>
      <c r="AC80" s="16"/>
      <c r="AD80" s="16"/>
      <c r="AE80" s="16"/>
      <c r="AF80" s="16"/>
      <c r="AG80" s="16"/>
      <c r="AH80" s="16"/>
      <c r="AI80" s="16"/>
      <c r="AJ80" s="16"/>
      <c r="AK80" s="16"/>
      <c r="AL80" s="16"/>
      <c r="AM80" s="16"/>
      <c r="AN80" s="16"/>
      <c r="AO80" s="16"/>
      <c r="AP80" s="17"/>
    </row>
    <row r="81" spans="1:42" x14ac:dyDescent="0.2">
      <c r="A81" s="16"/>
      <c r="B81" s="16"/>
      <c r="C81" s="16"/>
      <c r="D81" s="16"/>
      <c r="E81" s="16"/>
      <c r="F81" s="16"/>
      <c r="G81" s="16"/>
      <c r="H81" s="16"/>
      <c r="I81" s="16"/>
      <c r="J81" s="16"/>
      <c r="K81" s="16"/>
      <c r="L81" s="16"/>
      <c r="M81" s="16"/>
      <c r="N81" s="16"/>
      <c r="O81" s="16"/>
      <c r="P81" s="16"/>
      <c r="Q81" s="16"/>
      <c r="R81" s="16"/>
      <c r="S81" s="16"/>
      <c r="T81" s="16"/>
      <c r="U81" s="16"/>
      <c r="V81" s="16"/>
      <c r="W81" s="16"/>
      <c r="X81" s="16"/>
      <c r="Y81" s="16"/>
      <c r="Z81" s="16"/>
      <c r="AA81" s="16"/>
      <c r="AB81" s="16"/>
      <c r="AC81" s="16"/>
      <c r="AD81" s="16"/>
      <c r="AE81" s="16"/>
      <c r="AF81" s="16"/>
      <c r="AG81" s="16"/>
      <c r="AH81" s="16"/>
      <c r="AI81" s="16"/>
      <c r="AJ81" s="16"/>
      <c r="AK81" s="16"/>
      <c r="AL81" s="16"/>
      <c r="AM81" s="16"/>
      <c r="AN81" s="16"/>
      <c r="AO81" s="16"/>
      <c r="AP81" s="17"/>
    </row>
    <row r="82" spans="1:42" x14ac:dyDescent="0.2">
      <c r="A82" s="16"/>
      <c r="B82" s="16"/>
      <c r="C82" s="16"/>
      <c r="D82" s="16"/>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c r="AE82" s="16"/>
      <c r="AF82" s="16"/>
      <c r="AG82" s="16"/>
      <c r="AH82" s="16"/>
      <c r="AI82" s="16"/>
      <c r="AJ82" s="16"/>
      <c r="AK82" s="16"/>
      <c r="AL82" s="16"/>
      <c r="AM82" s="16"/>
      <c r="AN82" s="16"/>
      <c r="AO82" s="16"/>
      <c r="AP82" s="17"/>
    </row>
    <row r="83" spans="1:42" x14ac:dyDescent="0.2">
      <c r="A83" s="16"/>
      <c r="B83" s="16"/>
      <c r="C83" s="16"/>
      <c r="D83" s="16"/>
      <c r="E83" s="16"/>
      <c r="F83" s="16"/>
      <c r="G83" s="16"/>
      <c r="H83" s="16"/>
      <c r="I83" s="16"/>
      <c r="J83" s="16"/>
      <c r="K83" s="16"/>
      <c r="L83" s="16"/>
      <c r="M83" s="16"/>
      <c r="N83" s="16"/>
      <c r="O83" s="16"/>
      <c r="P83" s="16"/>
      <c r="Q83" s="16"/>
      <c r="R83" s="16"/>
      <c r="S83" s="16"/>
      <c r="T83" s="16"/>
      <c r="U83" s="16"/>
      <c r="V83" s="16"/>
      <c r="W83" s="16"/>
      <c r="X83" s="16"/>
      <c r="Y83" s="16"/>
      <c r="Z83" s="16"/>
      <c r="AA83" s="16"/>
      <c r="AB83" s="16"/>
      <c r="AC83" s="16"/>
      <c r="AD83" s="16"/>
      <c r="AE83" s="16"/>
      <c r="AF83" s="16"/>
      <c r="AG83" s="16"/>
      <c r="AH83" s="16"/>
      <c r="AI83" s="16"/>
      <c r="AJ83" s="16"/>
      <c r="AK83" s="16"/>
      <c r="AL83" s="16"/>
      <c r="AM83" s="16"/>
      <c r="AN83" s="16"/>
      <c r="AO83" s="16"/>
      <c r="AP83" s="17"/>
    </row>
    <row r="84" spans="1:42" x14ac:dyDescent="0.2">
      <c r="A84" s="16"/>
      <c r="B84" s="16"/>
      <c r="C84" s="16"/>
      <c r="D84" s="16"/>
      <c r="E84" s="16"/>
      <c r="F84" s="16"/>
      <c r="G84" s="16"/>
      <c r="H84" s="16"/>
      <c r="I84" s="16"/>
      <c r="J84" s="16"/>
      <c r="K84" s="16"/>
      <c r="L84" s="16"/>
      <c r="M84" s="16"/>
      <c r="N84" s="16"/>
      <c r="O84" s="16"/>
      <c r="P84" s="16"/>
      <c r="Q84" s="16"/>
      <c r="R84" s="16"/>
      <c r="S84" s="16"/>
      <c r="T84" s="16"/>
      <c r="U84" s="16"/>
      <c r="V84" s="16"/>
      <c r="W84" s="16"/>
      <c r="X84" s="16"/>
      <c r="Y84" s="16"/>
      <c r="Z84" s="16"/>
      <c r="AA84" s="16"/>
      <c r="AB84" s="16"/>
      <c r="AC84" s="16"/>
      <c r="AD84" s="16"/>
      <c r="AE84" s="16"/>
      <c r="AF84" s="16"/>
      <c r="AG84" s="16"/>
      <c r="AH84" s="16"/>
      <c r="AI84" s="16"/>
      <c r="AJ84" s="16"/>
      <c r="AK84" s="16"/>
      <c r="AL84" s="16"/>
      <c r="AM84" s="16"/>
      <c r="AN84" s="16"/>
      <c r="AO84" s="16"/>
      <c r="AP84" s="17"/>
    </row>
    <row r="85" spans="1:42" x14ac:dyDescent="0.2">
      <c r="A85" s="16"/>
      <c r="B85" s="16"/>
      <c r="C85" s="16"/>
      <c r="D85" s="16"/>
      <c r="E85" s="16"/>
      <c r="F85" s="16"/>
      <c r="G85" s="16"/>
      <c r="H85" s="16"/>
      <c r="I85" s="16"/>
      <c r="J85" s="16"/>
      <c r="K85" s="16"/>
      <c r="L85" s="16"/>
      <c r="M85" s="16"/>
      <c r="N85" s="16"/>
      <c r="O85" s="16"/>
      <c r="P85" s="16"/>
      <c r="Q85" s="16"/>
      <c r="R85" s="16"/>
      <c r="S85" s="16"/>
      <c r="T85" s="16"/>
      <c r="U85" s="16"/>
      <c r="V85" s="16"/>
      <c r="W85" s="16"/>
      <c r="X85" s="16"/>
      <c r="Y85" s="16"/>
      <c r="Z85" s="16"/>
      <c r="AA85" s="16"/>
      <c r="AB85" s="16"/>
      <c r="AC85" s="16"/>
      <c r="AD85" s="16"/>
      <c r="AE85" s="16"/>
      <c r="AF85" s="16"/>
      <c r="AG85" s="16"/>
      <c r="AH85" s="16"/>
      <c r="AI85" s="16"/>
      <c r="AJ85" s="16"/>
      <c r="AK85" s="16"/>
      <c r="AL85" s="16"/>
      <c r="AM85" s="16"/>
      <c r="AN85" s="16"/>
      <c r="AO85" s="16"/>
      <c r="AP85" s="17"/>
    </row>
    <row r="86" spans="1:42" x14ac:dyDescent="0.2">
      <c r="A86" s="16"/>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7"/>
    </row>
    <row r="87" spans="1:42" x14ac:dyDescent="0.2">
      <c r="A87" s="16"/>
      <c r="B87" s="16"/>
      <c r="C87" s="16"/>
      <c r="D87" s="16"/>
      <c r="E87" s="16"/>
      <c r="F87" s="16"/>
      <c r="G87" s="16"/>
      <c r="H87" s="16"/>
      <c r="I87" s="16"/>
      <c r="J87" s="16"/>
      <c r="K87" s="16"/>
      <c r="L87" s="16"/>
      <c r="M87" s="16"/>
      <c r="N87" s="16"/>
      <c r="O87" s="16"/>
      <c r="P87" s="16"/>
      <c r="Q87" s="16"/>
      <c r="R87" s="1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7"/>
    </row>
    <row r="88" spans="1:42" x14ac:dyDescent="0.2">
      <c r="A88" s="16"/>
      <c r="B88" s="16"/>
      <c r="C88" s="16"/>
      <c r="D88" s="16"/>
      <c r="E88" s="16"/>
      <c r="F88" s="16"/>
      <c r="G88" s="16"/>
      <c r="H88" s="16"/>
      <c r="I88" s="16"/>
      <c r="J88" s="16"/>
      <c r="K88" s="16"/>
      <c r="L88" s="16"/>
      <c r="M88" s="16"/>
      <c r="N88" s="16"/>
      <c r="O88" s="16"/>
      <c r="P88" s="16"/>
      <c r="Q88" s="16"/>
      <c r="R88" s="1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7"/>
    </row>
    <row r="89" spans="1:42" x14ac:dyDescent="0.2">
      <c r="A89" s="16"/>
      <c r="B89" s="16"/>
      <c r="C89" s="16"/>
      <c r="D89" s="16"/>
      <c r="E89" s="16"/>
      <c r="F89" s="16"/>
      <c r="G89" s="16"/>
      <c r="H89" s="16"/>
      <c r="I89" s="16"/>
      <c r="J89" s="16"/>
      <c r="K89" s="16"/>
      <c r="L89" s="16"/>
      <c r="M89" s="16"/>
      <c r="N89" s="16"/>
      <c r="O89" s="16"/>
      <c r="P89" s="16"/>
      <c r="Q89" s="16"/>
      <c r="R89" s="1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7"/>
    </row>
    <row r="90" spans="1:42" x14ac:dyDescent="0.2">
      <c r="A90" s="16"/>
      <c r="B90" s="16"/>
      <c r="C90" s="16"/>
      <c r="D90" s="16"/>
      <c r="E90" s="16"/>
      <c r="F90" s="16"/>
      <c r="G90" s="16"/>
      <c r="H90" s="16"/>
      <c r="I90" s="16"/>
      <c r="J90" s="16"/>
      <c r="K90" s="16"/>
      <c r="L90" s="16"/>
      <c r="M90" s="16"/>
      <c r="N90" s="16"/>
      <c r="O90" s="16"/>
      <c r="P90" s="16"/>
      <c r="Q90" s="16"/>
      <c r="R90" s="1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7"/>
    </row>
    <row r="91" spans="1:42" x14ac:dyDescent="0.2">
      <c r="A91" s="16"/>
      <c r="B91" s="16"/>
      <c r="C91" s="16"/>
      <c r="D91" s="16"/>
      <c r="E91" s="16"/>
      <c r="F91" s="16"/>
      <c r="G91" s="16"/>
      <c r="H91" s="16"/>
      <c r="I91" s="16"/>
      <c r="J91" s="16"/>
      <c r="K91" s="16"/>
      <c r="L91" s="16"/>
      <c r="M91" s="16"/>
      <c r="N91" s="16"/>
      <c r="O91" s="16"/>
      <c r="P91" s="16"/>
      <c r="Q91" s="16"/>
      <c r="R91" s="1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7"/>
    </row>
    <row r="92" spans="1:42" x14ac:dyDescent="0.2">
      <c r="A92" s="16"/>
      <c r="B92" s="16"/>
      <c r="C92" s="16"/>
      <c r="D92" s="16"/>
      <c r="E92" s="16"/>
      <c r="F92" s="16"/>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7"/>
    </row>
    <row r="93" spans="1:42" x14ac:dyDescent="0.2">
      <c r="A93" s="16"/>
      <c r="B93" s="16"/>
      <c r="C93" s="16"/>
      <c r="D93" s="16"/>
      <c r="E93" s="16"/>
      <c r="F93" s="16"/>
      <c r="G93" s="16"/>
      <c r="H93" s="16"/>
      <c r="I93" s="16"/>
      <c r="J93" s="16"/>
      <c r="K93" s="16"/>
      <c r="L93" s="16"/>
      <c r="M93" s="16"/>
      <c r="N93" s="16"/>
      <c r="O93" s="16"/>
      <c r="P93" s="16"/>
      <c r="Q93" s="16"/>
      <c r="R93" s="1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7"/>
    </row>
    <row r="94" spans="1:42" x14ac:dyDescent="0.2">
      <c r="A94" s="16"/>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7"/>
    </row>
    <row r="95" spans="1:42" x14ac:dyDescent="0.2">
      <c r="A95" s="16"/>
      <c r="B95" s="16"/>
      <c r="C95" s="16"/>
      <c r="D95" s="16"/>
      <c r="E95" s="16"/>
      <c r="F95" s="16"/>
      <c r="G95" s="16"/>
      <c r="H95" s="16"/>
      <c r="I95" s="16"/>
      <c r="J95" s="16"/>
      <c r="K95" s="16"/>
      <c r="L95" s="16"/>
      <c r="M95" s="16"/>
      <c r="N95" s="16"/>
      <c r="O95" s="16"/>
      <c r="P95" s="16"/>
      <c r="Q95" s="16"/>
      <c r="R95" s="1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7"/>
    </row>
    <row r="96" spans="1:42" x14ac:dyDescent="0.2">
      <c r="A96" s="16"/>
      <c r="B96" s="16"/>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7"/>
    </row>
    <row r="97" spans="1:42" x14ac:dyDescent="0.2">
      <c r="A97" s="16"/>
      <c r="B97" s="16"/>
      <c r="C97" s="16"/>
      <c r="D97" s="16"/>
      <c r="E97" s="16"/>
      <c r="F97" s="16"/>
      <c r="G97" s="16"/>
      <c r="H97" s="16"/>
      <c r="I97" s="16"/>
      <c r="J97" s="16"/>
      <c r="K97" s="16"/>
      <c r="L97" s="16"/>
      <c r="M97" s="16"/>
      <c r="N97" s="16"/>
      <c r="O97" s="16"/>
      <c r="P97" s="16"/>
      <c r="Q97" s="16"/>
      <c r="R97" s="1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7"/>
    </row>
    <row r="98" spans="1:42" x14ac:dyDescent="0.2">
      <c r="A98" s="16"/>
      <c r="B98" s="16"/>
      <c r="C98" s="16"/>
      <c r="D98" s="16"/>
      <c r="E98" s="16"/>
      <c r="F98" s="16"/>
      <c r="G98" s="16"/>
      <c r="H98" s="16"/>
      <c r="I98" s="16"/>
      <c r="J98" s="16"/>
      <c r="K98" s="16"/>
      <c r="L98" s="16"/>
      <c r="M98" s="16"/>
      <c r="N98" s="16"/>
      <c r="O98" s="16"/>
      <c r="P98" s="16"/>
      <c r="Q98" s="16"/>
      <c r="R98" s="1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7"/>
    </row>
    <row r="99" spans="1:42" x14ac:dyDescent="0.2">
      <c r="A99" s="16"/>
      <c r="B99" s="16"/>
      <c r="C99" s="16"/>
      <c r="D99" s="16"/>
      <c r="E99" s="16"/>
      <c r="F99" s="16"/>
      <c r="G99" s="16"/>
      <c r="H99" s="16"/>
      <c r="I99" s="16"/>
      <c r="J99" s="16"/>
      <c r="K99" s="16"/>
      <c r="L99" s="16"/>
      <c r="M99" s="16"/>
      <c r="N99" s="16"/>
      <c r="O99" s="16"/>
      <c r="P99" s="16"/>
      <c r="Q99" s="16"/>
      <c r="R99" s="1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7"/>
    </row>
    <row r="100" spans="1:42" x14ac:dyDescent="0.2">
      <c r="A100" s="16"/>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7"/>
    </row>
    <row r="101" spans="1:42" x14ac:dyDescent="0.2">
      <c r="A101" s="16"/>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7"/>
    </row>
    <row r="102" spans="1:42" x14ac:dyDescent="0.2">
      <c r="A102" s="16"/>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7"/>
    </row>
    <row r="103" spans="1:42" x14ac:dyDescent="0.2">
      <c r="A103" s="16"/>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7"/>
    </row>
    <row r="104" spans="1:42" x14ac:dyDescent="0.2">
      <c r="A104" s="16"/>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7"/>
    </row>
    <row r="105" spans="1:42" x14ac:dyDescent="0.2">
      <c r="A105" s="16"/>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7"/>
    </row>
    <row r="106" spans="1:42" x14ac:dyDescent="0.2">
      <c r="A106" s="16"/>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7"/>
    </row>
    <row r="107" spans="1:42" x14ac:dyDescent="0.2">
      <c r="A107" s="16"/>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7"/>
    </row>
    <row r="108" spans="1:42" x14ac:dyDescent="0.2">
      <c r="A108" s="16"/>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7"/>
    </row>
    <row r="109" spans="1:42" x14ac:dyDescent="0.2">
      <c r="A109" s="16"/>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7"/>
    </row>
    <row r="110" spans="1:42" x14ac:dyDescent="0.2">
      <c r="A110" s="16"/>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7"/>
    </row>
    <row r="111" spans="1:42" x14ac:dyDescent="0.2">
      <c r="A111" s="16"/>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7"/>
    </row>
    <row r="112" spans="1:42" x14ac:dyDescent="0.2">
      <c r="A112" s="16"/>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7"/>
    </row>
    <row r="113" spans="1:41" x14ac:dyDescent="0.2">
      <c r="A113" s="30"/>
      <c r="B113" s="30"/>
      <c r="C113" s="30"/>
      <c r="D113" s="30"/>
      <c r="E113" s="30"/>
      <c r="F113" s="30"/>
      <c r="G113" s="30"/>
      <c r="H113" s="30"/>
      <c r="I113" s="16"/>
      <c r="J113" s="16"/>
      <c r="K113" s="16"/>
      <c r="L113" s="16"/>
      <c r="M113" s="16"/>
      <c r="N113" s="16"/>
      <c r="O113" s="16"/>
      <c r="P113" s="16"/>
      <c r="Q113" s="16"/>
      <c r="R113" s="16"/>
      <c r="S113" s="16"/>
      <c r="T113" s="16"/>
      <c r="U113" s="30"/>
      <c r="V113" s="30"/>
      <c r="W113" s="30"/>
      <c r="X113" s="30"/>
      <c r="Y113" s="30"/>
      <c r="Z113" s="30"/>
      <c r="AA113" s="30"/>
      <c r="AB113" s="30"/>
      <c r="AC113" s="30"/>
      <c r="AD113" s="30"/>
      <c r="AE113" s="30"/>
      <c r="AF113" s="30"/>
      <c r="AG113" s="30"/>
      <c r="AH113" s="30"/>
      <c r="AI113" s="30"/>
      <c r="AJ113" s="30"/>
      <c r="AK113" s="30"/>
      <c r="AL113" s="30"/>
      <c r="AM113" s="30"/>
      <c r="AN113" s="30"/>
      <c r="AO113" s="30"/>
    </row>
    <row r="114" spans="1:41" x14ac:dyDescent="0.2">
      <c r="A114" s="30"/>
      <c r="B114" s="30"/>
      <c r="C114" s="30"/>
      <c r="D114" s="30"/>
      <c r="E114" s="30"/>
      <c r="F114" s="30"/>
      <c r="G114" s="30"/>
      <c r="H114" s="30"/>
      <c r="I114" s="16"/>
      <c r="J114" s="16"/>
      <c r="K114" s="16"/>
      <c r="L114" s="16"/>
      <c r="M114" s="16"/>
      <c r="N114" s="16"/>
      <c r="O114" s="16"/>
      <c r="P114" s="16"/>
      <c r="Q114" s="16"/>
      <c r="R114" s="16"/>
      <c r="S114" s="16"/>
      <c r="T114" s="16"/>
      <c r="U114" s="30"/>
      <c r="V114" s="30"/>
      <c r="W114" s="30"/>
      <c r="X114" s="30"/>
      <c r="Y114" s="30"/>
      <c r="Z114" s="30"/>
      <c r="AA114" s="30"/>
      <c r="AB114" s="30"/>
      <c r="AC114" s="30"/>
      <c r="AD114" s="30"/>
      <c r="AE114" s="30"/>
      <c r="AF114" s="30"/>
      <c r="AG114" s="30"/>
      <c r="AH114" s="30"/>
      <c r="AI114" s="30"/>
      <c r="AJ114" s="30"/>
      <c r="AK114" s="30"/>
      <c r="AL114" s="30"/>
      <c r="AM114" s="30"/>
      <c r="AN114" s="30"/>
      <c r="AO114" s="30"/>
    </row>
    <row r="115" spans="1:41" x14ac:dyDescent="0.2">
      <c r="A115" s="30"/>
      <c r="B115" s="30"/>
      <c r="C115" s="30"/>
      <c r="D115" s="30"/>
      <c r="E115" s="30"/>
      <c r="F115" s="30"/>
      <c r="G115" s="30"/>
      <c r="H115" s="30"/>
      <c r="I115" s="16"/>
      <c r="J115" s="16"/>
      <c r="K115" s="16"/>
      <c r="L115" s="16"/>
      <c r="M115" s="16"/>
      <c r="N115" s="16"/>
      <c r="O115" s="16"/>
      <c r="P115" s="16"/>
      <c r="Q115" s="16"/>
      <c r="R115" s="16"/>
      <c r="S115" s="16"/>
      <c r="T115" s="16"/>
      <c r="U115" s="30"/>
      <c r="V115" s="30"/>
      <c r="W115" s="30"/>
      <c r="X115" s="30"/>
      <c r="Y115" s="30"/>
      <c r="Z115" s="30"/>
      <c r="AA115" s="30"/>
      <c r="AB115" s="30"/>
      <c r="AC115" s="30"/>
      <c r="AD115" s="30"/>
      <c r="AE115" s="30"/>
      <c r="AF115" s="30"/>
      <c r="AG115" s="30"/>
      <c r="AH115" s="30"/>
      <c r="AI115" s="30"/>
      <c r="AJ115" s="30"/>
      <c r="AK115" s="30"/>
      <c r="AL115" s="30"/>
      <c r="AM115" s="30"/>
      <c r="AN115" s="30"/>
      <c r="AO115" s="30"/>
    </row>
    <row r="116" spans="1:41" x14ac:dyDescent="0.2">
      <c r="A116" s="30"/>
      <c r="B116" s="30"/>
      <c r="C116" s="30"/>
      <c r="D116" s="30"/>
      <c r="E116" s="30"/>
      <c r="F116" s="30"/>
      <c r="G116" s="30"/>
      <c r="H116" s="30"/>
      <c r="I116" s="16"/>
      <c r="J116" s="16"/>
      <c r="K116" s="16"/>
      <c r="L116" s="16"/>
      <c r="M116" s="16"/>
      <c r="N116" s="16"/>
      <c r="O116" s="16"/>
      <c r="P116" s="16"/>
      <c r="Q116" s="16"/>
      <c r="R116" s="16"/>
      <c r="S116" s="16"/>
      <c r="T116" s="16"/>
      <c r="U116" s="30"/>
      <c r="V116" s="30"/>
      <c r="W116" s="30"/>
      <c r="X116" s="30"/>
      <c r="Y116" s="30"/>
      <c r="Z116" s="30"/>
      <c r="AA116" s="30"/>
      <c r="AB116" s="30"/>
      <c r="AC116" s="30"/>
      <c r="AD116" s="30"/>
      <c r="AE116" s="30"/>
      <c r="AF116" s="30"/>
      <c r="AG116" s="30"/>
      <c r="AH116" s="30"/>
      <c r="AI116" s="30"/>
      <c r="AJ116" s="30"/>
      <c r="AK116" s="30"/>
      <c r="AL116" s="30"/>
      <c r="AM116" s="30"/>
      <c r="AN116" s="30"/>
      <c r="AO116" s="30"/>
    </row>
    <row r="117" spans="1:41" x14ac:dyDescent="0.2">
      <c r="A117" s="30"/>
      <c r="B117" s="30"/>
      <c r="C117" s="30"/>
      <c r="D117" s="30"/>
      <c r="E117" s="30"/>
      <c r="F117" s="30"/>
      <c r="G117" s="30"/>
      <c r="H117" s="30"/>
      <c r="I117" s="16"/>
      <c r="J117" s="16"/>
      <c r="K117" s="16"/>
      <c r="L117" s="16"/>
      <c r="M117" s="16"/>
      <c r="N117" s="16"/>
      <c r="O117" s="16"/>
      <c r="P117" s="16"/>
      <c r="Q117" s="16"/>
      <c r="R117" s="16"/>
      <c r="S117" s="16"/>
      <c r="T117" s="16"/>
      <c r="U117" s="30"/>
      <c r="V117" s="30"/>
      <c r="W117" s="30"/>
      <c r="X117" s="30"/>
      <c r="Y117" s="30"/>
      <c r="Z117" s="30"/>
      <c r="AA117" s="30"/>
      <c r="AB117" s="30"/>
      <c r="AC117" s="30"/>
      <c r="AD117" s="30"/>
      <c r="AE117" s="30"/>
      <c r="AF117" s="30"/>
      <c r="AG117" s="30"/>
      <c r="AH117" s="30"/>
      <c r="AI117" s="30"/>
      <c r="AJ117" s="30"/>
      <c r="AK117" s="30"/>
      <c r="AL117" s="30"/>
      <c r="AM117" s="30"/>
      <c r="AN117" s="30"/>
      <c r="AO117" s="30"/>
    </row>
    <row r="118" spans="1:41" x14ac:dyDescent="0.2">
      <c r="A118" s="30"/>
      <c r="B118" s="30"/>
      <c r="C118" s="30"/>
      <c r="D118" s="30"/>
      <c r="E118" s="30"/>
      <c r="F118" s="30"/>
      <c r="G118" s="30"/>
      <c r="H118" s="30"/>
      <c r="I118" s="16"/>
      <c r="J118" s="16"/>
      <c r="K118" s="16"/>
      <c r="L118" s="16"/>
      <c r="M118" s="16"/>
      <c r="N118" s="16"/>
      <c r="O118" s="16"/>
      <c r="P118" s="16"/>
      <c r="Q118" s="16"/>
      <c r="R118" s="16"/>
      <c r="S118" s="16"/>
      <c r="T118" s="16"/>
      <c r="U118" s="30"/>
      <c r="V118" s="30"/>
      <c r="W118" s="30"/>
      <c r="X118" s="30"/>
      <c r="Y118" s="30"/>
      <c r="Z118" s="30"/>
      <c r="AA118" s="30"/>
      <c r="AB118" s="30"/>
      <c r="AC118" s="30"/>
      <c r="AD118" s="30"/>
      <c r="AE118" s="30"/>
      <c r="AF118" s="30"/>
      <c r="AG118" s="30"/>
      <c r="AH118" s="30"/>
      <c r="AI118" s="30"/>
      <c r="AJ118" s="30"/>
      <c r="AK118" s="30"/>
      <c r="AL118" s="30"/>
      <c r="AM118" s="30"/>
      <c r="AN118" s="30"/>
      <c r="AO118" s="30"/>
    </row>
    <row r="119" spans="1:41" x14ac:dyDescent="0.2">
      <c r="A119" s="30"/>
      <c r="B119" s="30"/>
      <c r="C119" s="30"/>
      <c r="D119" s="30"/>
      <c r="E119" s="30"/>
      <c r="F119" s="30"/>
      <c r="G119" s="30"/>
      <c r="H119" s="30"/>
      <c r="I119" s="16"/>
      <c r="J119" s="16"/>
      <c r="K119" s="16"/>
      <c r="L119" s="16"/>
      <c r="M119" s="16"/>
      <c r="N119" s="16"/>
      <c r="O119" s="16"/>
      <c r="P119" s="16"/>
      <c r="Q119" s="16"/>
      <c r="R119" s="16"/>
      <c r="S119" s="16"/>
      <c r="T119" s="16"/>
      <c r="U119" s="30"/>
      <c r="V119" s="30"/>
      <c r="W119" s="30"/>
      <c r="X119" s="30"/>
      <c r="Y119" s="30"/>
      <c r="Z119" s="30"/>
      <c r="AA119" s="30"/>
      <c r="AB119" s="30"/>
      <c r="AC119" s="30"/>
      <c r="AD119" s="30"/>
      <c r="AE119" s="30"/>
      <c r="AF119" s="30"/>
      <c r="AG119" s="30"/>
      <c r="AH119" s="30"/>
      <c r="AI119" s="30"/>
      <c r="AJ119" s="30"/>
      <c r="AK119" s="30"/>
      <c r="AL119" s="30"/>
      <c r="AM119" s="30"/>
      <c r="AN119" s="30"/>
      <c r="AO119" s="30"/>
    </row>
    <row r="120" spans="1:41" x14ac:dyDescent="0.2">
      <c r="A120" s="30"/>
      <c r="B120" s="30"/>
      <c r="C120" s="30"/>
      <c r="D120" s="30"/>
      <c r="E120" s="30"/>
      <c r="F120" s="30"/>
      <c r="G120" s="30"/>
      <c r="H120" s="30"/>
      <c r="I120" s="16"/>
      <c r="J120" s="16"/>
      <c r="K120" s="16"/>
      <c r="L120" s="16"/>
      <c r="M120" s="16"/>
      <c r="N120" s="16"/>
      <c r="O120" s="16"/>
      <c r="P120" s="16"/>
      <c r="Q120" s="16"/>
      <c r="R120" s="16"/>
      <c r="S120" s="16"/>
      <c r="T120" s="16"/>
      <c r="U120" s="30"/>
      <c r="V120" s="30"/>
      <c r="W120" s="30"/>
      <c r="X120" s="30"/>
      <c r="Y120" s="30"/>
      <c r="Z120" s="30"/>
      <c r="AA120" s="30"/>
      <c r="AB120" s="30"/>
      <c r="AC120" s="30"/>
      <c r="AD120" s="30"/>
      <c r="AE120" s="30"/>
      <c r="AF120" s="30"/>
      <c r="AG120" s="30"/>
      <c r="AH120" s="30"/>
      <c r="AI120" s="30"/>
      <c r="AJ120" s="30"/>
      <c r="AK120" s="30"/>
      <c r="AL120" s="30"/>
      <c r="AM120" s="30"/>
      <c r="AN120" s="30"/>
      <c r="AO120" s="30"/>
    </row>
    <row r="121" spans="1:41" x14ac:dyDescent="0.2">
      <c r="A121" s="30"/>
      <c r="B121" s="30"/>
      <c r="C121" s="30"/>
      <c r="D121" s="30"/>
      <c r="E121" s="30"/>
      <c r="F121" s="30"/>
      <c r="G121" s="30"/>
      <c r="H121" s="30"/>
      <c r="I121" s="16"/>
      <c r="J121" s="16"/>
      <c r="K121" s="16"/>
      <c r="L121" s="16"/>
      <c r="M121" s="16"/>
      <c r="N121" s="16"/>
      <c r="O121" s="16"/>
      <c r="P121" s="16"/>
      <c r="Q121" s="16"/>
      <c r="R121" s="16"/>
      <c r="S121" s="16"/>
      <c r="T121" s="16"/>
      <c r="U121" s="30"/>
      <c r="V121" s="30"/>
      <c r="W121" s="30"/>
      <c r="X121" s="30"/>
      <c r="Y121" s="30"/>
      <c r="Z121" s="30"/>
      <c r="AA121" s="30"/>
      <c r="AB121" s="30"/>
      <c r="AC121" s="30"/>
      <c r="AD121" s="30"/>
      <c r="AE121" s="30"/>
      <c r="AF121" s="30"/>
      <c r="AG121" s="30"/>
      <c r="AH121" s="30"/>
      <c r="AI121" s="30"/>
      <c r="AJ121" s="30"/>
      <c r="AK121" s="30"/>
      <c r="AL121" s="30"/>
      <c r="AM121" s="30"/>
      <c r="AN121" s="30"/>
      <c r="AO121" s="30"/>
    </row>
    <row r="122" spans="1:41" x14ac:dyDescent="0.2">
      <c r="A122" s="30"/>
      <c r="B122" s="30"/>
      <c r="C122" s="30"/>
      <c r="D122" s="30"/>
      <c r="E122" s="30"/>
      <c r="F122" s="30"/>
      <c r="G122" s="30"/>
      <c r="H122" s="30"/>
      <c r="I122" s="16"/>
      <c r="J122" s="16"/>
      <c r="K122" s="16"/>
      <c r="L122" s="16"/>
      <c r="M122" s="16"/>
      <c r="N122" s="16"/>
      <c r="O122" s="16"/>
      <c r="P122" s="16"/>
      <c r="Q122" s="16"/>
      <c r="R122" s="16"/>
      <c r="S122" s="16"/>
      <c r="T122" s="16"/>
      <c r="U122" s="30"/>
      <c r="V122" s="30"/>
      <c r="W122" s="30"/>
      <c r="X122" s="30"/>
      <c r="Y122" s="30"/>
      <c r="Z122" s="30"/>
      <c r="AA122" s="30"/>
      <c r="AB122" s="30"/>
      <c r="AC122" s="30"/>
      <c r="AD122" s="30"/>
      <c r="AE122" s="30"/>
      <c r="AF122" s="30"/>
      <c r="AG122" s="30"/>
      <c r="AH122" s="30"/>
      <c r="AI122" s="30"/>
      <c r="AJ122" s="30"/>
      <c r="AK122" s="30"/>
      <c r="AL122" s="30"/>
      <c r="AM122" s="30"/>
      <c r="AN122" s="30"/>
      <c r="AO122" s="30"/>
    </row>
    <row r="123" spans="1:41"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c r="AA123" s="30"/>
      <c r="AB123" s="30"/>
      <c r="AC123" s="30"/>
      <c r="AD123" s="30"/>
      <c r="AE123" s="30"/>
      <c r="AF123" s="30"/>
      <c r="AG123" s="30"/>
      <c r="AH123" s="30"/>
      <c r="AI123" s="30"/>
      <c r="AJ123" s="30"/>
      <c r="AK123" s="30"/>
      <c r="AL123" s="30"/>
      <c r="AM123" s="30"/>
      <c r="AN123" s="30"/>
      <c r="AO123" s="30"/>
    </row>
    <row r="124" spans="1:41"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c r="AK124" s="30"/>
      <c r="AL124" s="30"/>
      <c r="AM124" s="30"/>
      <c r="AN124" s="30"/>
      <c r="AO124" s="30"/>
    </row>
    <row r="125" spans="1:41"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B125" s="30"/>
      <c r="AC125" s="30"/>
      <c r="AD125" s="30"/>
      <c r="AE125" s="30"/>
      <c r="AF125" s="30"/>
      <c r="AG125" s="30"/>
      <c r="AH125" s="30"/>
      <c r="AI125" s="30"/>
      <c r="AJ125" s="30"/>
      <c r="AK125" s="30"/>
      <c r="AL125" s="30"/>
      <c r="AM125" s="30"/>
      <c r="AN125" s="30"/>
      <c r="AO125" s="30"/>
    </row>
    <row r="126" spans="1:41"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B126" s="30"/>
      <c r="AC126" s="30"/>
      <c r="AD126" s="30"/>
      <c r="AE126" s="30"/>
      <c r="AF126" s="30"/>
      <c r="AG126" s="30"/>
      <c r="AH126" s="30"/>
      <c r="AI126" s="30"/>
      <c r="AJ126" s="30"/>
      <c r="AK126" s="30"/>
      <c r="AL126" s="30"/>
      <c r="AM126" s="30"/>
      <c r="AN126" s="30"/>
      <c r="AO126" s="30"/>
    </row>
    <row r="127" spans="1:41"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B127" s="30"/>
      <c r="AC127" s="30"/>
      <c r="AD127" s="30"/>
      <c r="AE127" s="30"/>
      <c r="AF127" s="30"/>
      <c r="AG127" s="30"/>
      <c r="AH127" s="30"/>
      <c r="AI127" s="30"/>
      <c r="AJ127" s="30"/>
      <c r="AK127" s="30"/>
      <c r="AL127" s="30"/>
      <c r="AM127" s="30"/>
      <c r="AN127" s="30"/>
      <c r="AO127" s="30"/>
    </row>
    <row r="128" spans="1:41"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B128" s="30"/>
      <c r="AC128" s="30"/>
      <c r="AD128" s="30"/>
      <c r="AE128" s="30"/>
      <c r="AF128" s="30"/>
      <c r="AG128" s="30"/>
      <c r="AH128" s="30"/>
      <c r="AI128" s="30"/>
      <c r="AJ128" s="30"/>
      <c r="AK128" s="30"/>
      <c r="AL128" s="30"/>
      <c r="AM128" s="30"/>
      <c r="AN128" s="30"/>
      <c r="AO128" s="30"/>
    </row>
    <row r="129" spans="1:41"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B129" s="30"/>
      <c r="AC129" s="30"/>
      <c r="AD129" s="30"/>
      <c r="AE129" s="30"/>
      <c r="AF129" s="30"/>
      <c r="AG129" s="30"/>
      <c r="AH129" s="30"/>
      <c r="AI129" s="30"/>
      <c r="AJ129" s="30"/>
      <c r="AK129" s="30"/>
      <c r="AL129" s="30"/>
      <c r="AM129" s="30"/>
      <c r="AN129" s="30"/>
      <c r="AO129" s="30"/>
    </row>
    <row r="130" spans="1:41"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B130" s="30"/>
      <c r="AC130" s="30"/>
      <c r="AD130" s="30"/>
      <c r="AE130" s="30"/>
      <c r="AF130" s="30"/>
      <c r="AG130" s="30"/>
      <c r="AH130" s="30"/>
      <c r="AI130" s="30"/>
      <c r="AJ130" s="30"/>
      <c r="AK130" s="30"/>
      <c r="AL130" s="30"/>
      <c r="AM130" s="30"/>
      <c r="AN130" s="30"/>
      <c r="AO130" s="30"/>
    </row>
    <row r="131" spans="1:41"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c r="AA131" s="30"/>
      <c r="AB131" s="30"/>
      <c r="AC131" s="30"/>
      <c r="AD131" s="30"/>
      <c r="AE131" s="30"/>
      <c r="AF131" s="30"/>
      <c r="AG131" s="30"/>
      <c r="AH131" s="30"/>
      <c r="AI131" s="30"/>
      <c r="AJ131" s="30"/>
      <c r="AK131" s="30"/>
      <c r="AL131" s="30"/>
      <c r="AM131" s="30"/>
      <c r="AN131" s="30"/>
      <c r="AO131" s="30"/>
    </row>
    <row r="132" spans="1:41"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c r="AK132" s="30"/>
      <c r="AL132" s="30"/>
      <c r="AM132" s="30"/>
      <c r="AN132" s="30"/>
      <c r="AO132" s="30"/>
    </row>
    <row r="133" spans="1:41"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B133" s="30"/>
      <c r="AC133" s="30"/>
      <c r="AD133" s="30"/>
      <c r="AE133" s="30"/>
      <c r="AF133" s="30"/>
      <c r="AG133" s="30"/>
      <c r="AH133" s="30"/>
      <c r="AI133" s="30"/>
      <c r="AJ133" s="30"/>
      <c r="AK133" s="30"/>
      <c r="AL133" s="30"/>
      <c r="AM133" s="30"/>
      <c r="AN133" s="30"/>
      <c r="AO133" s="30"/>
    </row>
    <row r="134" spans="1:41"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c r="AA134" s="30"/>
      <c r="AB134" s="30"/>
      <c r="AC134" s="30"/>
      <c r="AD134" s="30"/>
      <c r="AE134" s="30"/>
      <c r="AF134" s="30"/>
      <c r="AG134" s="30"/>
      <c r="AH134" s="30"/>
      <c r="AI134" s="30"/>
      <c r="AJ134" s="30"/>
      <c r="AK134" s="30"/>
      <c r="AL134" s="30"/>
      <c r="AM134" s="30"/>
      <c r="AN134" s="30"/>
      <c r="AO134" s="30"/>
    </row>
    <row r="135" spans="1:41"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c r="AA135" s="30"/>
      <c r="AB135" s="30"/>
      <c r="AC135" s="30"/>
      <c r="AD135" s="30"/>
      <c r="AE135" s="30"/>
      <c r="AF135" s="30"/>
      <c r="AG135" s="30"/>
      <c r="AH135" s="30"/>
      <c r="AI135" s="30"/>
      <c r="AJ135" s="30"/>
      <c r="AK135" s="30"/>
      <c r="AL135" s="30"/>
      <c r="AM135" s="30"/>
      <c r="AN135" s="30"/>
      <c r="AO135" s="30"/>
    </row>
    <row r="136" spans="1:41"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c r="AA136" s="30"/>
      <c r="AB136" s="30"/>
      <c r="AC136" s="30"/>
      <c r="AD136" s="30"/>
      <c r="AE136" s="30"/>
      <c r="AF136" s="30"/>
      <c r="AG136" s="30"/>
      <c r="AH136" s="30"/>
      <c r="AI136" s="30"/>
      <c r="AJ136" s="30"/>
      <c r="AK136" s="30"/>
      <c r="AL136" s="30"/>
      <c r="AM136" s="30"/>
      <c r="AN136" s="30"/>
      <c r="AO136" s="30"/>
    </row>
    <row r="137" spans="1:41"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row>
    <row r="138" spans="1:41"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c r="AA138" s="30"/>
      <c r="AB138" s="30"/>
      <c r="AC138" s="30"/>
      <c r="AD138" s="30"/>
      <c r="AE138" s="30"/>
      <c r="AF138" s="30"/>
      <c r="AG138" s="30"/>
      <c r="AH138" s="30"/>
      <c r="AI138" s="30"/>
      <c r="AJ138" s="30"/>
      <c r="AK138" s="30"/>
      <c r="AL138" s="30"/>
      <c r="AM138" s="30"/>
      <c r="AN138" s="30"/>
      <c r="AO138" s="30"/>
    </row>
    <row r="139" spans="1:41"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B139" s="30"/>
      <c r="AC139" s="30"/>
      <c r="AD139" s="30"/>
      <c r="AE139" s="30"/>
      <c r="AF139" s="30"/>
      <c r="AG139" s="30"/>
      <c r="AH139" s="30"/>
      <c r="AI139" s="30"/>
      <c r="AJ139" s="30"/>
      <c r="AK139" s="30"/>
      <c r="AL139" s="30"/>
      <c r="AM139" s="30"/>
      <c r="AN139" s="30"/>
      <c r="AO139" s="30"/>
    </row>
    <row r="140" spans="1:41"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B140" s="30"/>
      <c r="AC140" s="30"/>
      <c r="AD140" s="30"/>
      <c r="AE140" s="30"/>
      <c r="AF140" s="30"/>
      <c r="AG140" s="30"/>
      <c r="AH140" s="30"/>
      <c r="AI140" s="30"/>
      <c r="AJ140" s="30"/>
      <c r="AK140" s="30"/>
      <c r="AL140" s="30"/>
      <c r="AM140" s="30"/>
      <c r="AN140" s="30"/>
      <c r="AO140" s="30"/>
    </row>
    <row r="141" spans="1:41"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B141" s="30"/>
      <c r="AC141" s="30"/>
      <c r="AD141" s="30"/>
      <c r="AE141" s="30"/>
      <c r="AF141" s="30"/>
      <c r="AG141" s="30"/>
      <c r="AH141" s="30"/>
      <c r="AI141" s="30"/>
      <c r="AJ141" s="30"/>
      <c r="AK141" s="30"/>
      <c r="AL141" s="30"/>
      <c r="AM141" s="30"/>
      <c r="AN141" s="30"/>
      <c r="AO141" s="30"/>
    </row>
    <row r="142" spans="1:41"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c r="AK142" s="30"/>
      <c r="AL142" s="30"/>
      <c r="AM142" s="30"/>
      <c r="AN142" s="30"/>
      <c r="AO142" s="30"/>
    </row>
    <row r="143" spans="1:41"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c r="AA143" s="30"/>
      <c r="AB143" s="30"/>
      <c r="AC143" s="30"/>
      <c r="AD143" s="30"/>
      <c r="AE143" s="30"/>
      <c r="AF143" s="30"/>
      <c r="AG143" s="30"/>
      <c r="AH143" s="30"/>
      <c r="AI143" s="30"/>
      <c r="AJ143" s="30"/>
      <c r="AK143" s="30"/>
      <c r="AL143" s="30"/>
      <c r="AM143" s="30"/>
      <c r="AN143" s="30"/>
      <c r="AO143" s="30"/>
    </row>
    <row r="144" spans="1:41"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c r="AK144" s="30"/>
      <c r="AL144" s="30"/>
      <c r="AM144" s="30"/>
      <c r="AN144" s="30"/>
      <c r="AO144" s="30"/>
    </row>
    <row r="145" spans="1:41"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c r="AA145" s="30"/>
      <c r="AB145" s="30"/>
      <c r="AC145" s="30"/>
      <c r="AD145" s="30"/>
      <c r="AE145" s="30"/>
      <c r="AF145" s="30"/>
      <c r="AG145" s="30"/>
      <c r="AH145" s="30"/>
      <c r="AI145" s="30"/>
      <c r="AJ145" s="30"/>
      <c r="AK145" s="30"/>
      <c r="AL145" s="30"/>
      <c r="AM145" s="30"/>
      <c r="AN145" s="30"/>
      <c r="AO145" s="30"/>
    </row>
    <row r="146" spans="1:41"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c r="AB146" s="30"/>
      <c r="AC146" s="30"/>
      <c r="AD146" s="30"/>
      <c r="AE146" s="30"/>
      <c r="AF146" s="30"/>
      <c r="AG146" s="30"/>
      <c r="AH146" s="30"/>
      <c r="AI146" s="30"/>
      <c r="AJ146" s="30"/>
      <c r="AK146" s="30"/>
      <c r="AL146" s="30"/>
      <c r="AM146" s="30"/>
      <c r="AN146" s="30"/>
      <c r="AO146" s="30"/>
    </row>
    <row r="147" spans="1:41"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c r="AA147" s="30"/>
      <c r="AB147" s="30"/>
      <c r="AC147" s="30"/>
      <c r="AD147" s="30"/>
      <c r="AE147" s="30"/>
      <c r="AF147" s="30"/>
      <c r="AG147" s="30"/>
      <c r="AH147" s="30"/>
      <c r="AI147" s="30"/>
      <c r="AJ147" s="30"/>
      <c r="AK147" s="30"/>
      <c r="AL147" s="30"/>
      <c r="AM147" s="30"/>
      <c r="AN147" s="30"/>
      <c r="AO147" s="30"/>
    </row>
    <row r="148" spans="1:41"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c r="AA148" s="30"/>
      <c r="AB148" s="30"/>
      <c r="AC148" s="30"/>
      <c r="AD148" s="30"/>
      <c r="AE148" s="30"/>
      <c r="AF148" s="30"/>
      <c r="AG148" s="30"/>
      <c r="AH148" s="30"/>
      <c r="AI148" s="30"/>
      <c r="AJ148" s="30"/>
      <c r="AK148" s="30"/>
      <c r="AL148" s="30"/>
      <c r="AM148" s="30"/>
      <c r="AN148" s="30"/>
      <c r="AO148" s="30"/>
    </row>
    <row r="149" spans="1:41"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row>
    <row r="150" spans="1:41"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B150" s="30"/>
      <c r="AC150" s="30"/>
      <c r="AD150" s="30"/>
      <c r="AE150" s="30"/>
      <c r="AF150" s="30"/>
      <c r="AG150" s="30"/>
      <c r="AH150" s="30"/>
      <c r="AI150" s="30"/>
      <c r="AJ150" s="30"/>
      <c r="AK150" s="30"/>
      <c r="AL150" s="30"/>
      <c r="AM150" s="30"/>
      <c r="AN150" s="30"/>
      <c r="AO150" s="30"/>
    </row>
    <row r="151" spans="1:41"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c r="AB151" s="30"/>
      <c r="AC151" s="30"/>
      <c r="AD151" s="30"/>
      <c r="AE151" s="30"/>
      <c r="AF151" s="30"/>
      <c r="AG151" s="30"/>
      <c r="AH151" s="30"/>
      <c r="AI151" s="30"/>
      <c r="AJ151" s="30"/>
      <c r="AK151" s="30"/>
      <c r="AL151" s="30"/>
      <c r="AM151" s="30"/>
      <c r="AN151" s="30"/>
      <c r="AO151" s="30"/>
    </row>
    <row r="152" spans="1:41"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c r="AB152" s="30"/>
      <c r="AC152" s="30"/>
      <c r="AD152" s="30"/>
      <c r="AE152" s="30"/>
      <c r="AF152" s="30"/>
      <c r="AG152" s="30"/>
      <c r="AH152" s="30"/>
      <c r="AI152" s="30"/>
      <c r="AJ152" s="30"/>
      <c r="AK152" s="30"/>
      <c r="AL152" s="30"/>
      <c r="AM152" s="30"/>
      <c r="AN152" s="30"/>
      <c r="AO152" s="30"/>
    </row>
    <row r="153" spans="1:41"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c r="AB153" s="30"/>
      <c r="AC153" s="30"/>
      <c r="AD153" s="30"/>
      <c r="AE153" s="30"/>
      <c r="AF153" s="30"/>
      <c r="AG153" s="30"/>
      <c r="AH153" s="30"/>
      <c r="AI153" s="30"/>
      <c r="AJ153" s="30"/>
      <c r="AK153" s="30"/>
      <c r="AL153" s="30"/>
      <c r="AM153" s="30"/>
      <c r="AN153" s="30"/>
      <c r="AO153" s="30"/>
    </row>
    <row r="154" spans="1:41"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B154" s="30"/>
      <c r="AC154" s="30"/>
      <c r="AD154" s="30"/>
      <c r="AE154" s="30"/>
      <c r="AF154" s="30"/>
      <c r="AG154" s="30"/>
      <c r="AH154" s="30"/>
      <c r="AI154" s="30"/>
      <c r="AJ154" s="30"/>
      <c r="AK154" s="30"/>
      <c r="AL154" s="30"/>
      <c r="AM154" s="30"/>
      <c r="AN154" s="30"/>
      <c r="AO154" s="30"/>
    </row>
    <row r="155" spans="1:41"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c r="AK155" s="30"/>
      <c r="AL155" s="30"/>
      <c r="AM155" s="30"/>
      <c r="AN155" s="30"/>
      <c r="AO155" s="30"/>
    </row>
    <row r="156" spans="1:41"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c r="AK156" s="30"/>
      <c r="AL156" s="30"/>
      <c r="AM156" s="30"/>
      <c r="AN156" s="30"/>
      <c r="AO156" s="30"/>
    </row>
    <row r="157" spans="1:41"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c r="AB157" s="30"/>
      <c r="AC157" s="30"/>
      <c r="AD157" s="30"/>
      <c r="AE157" s="30"/>
      <c r="AF157" s="30"/>
      <c r="AG157" s="30"/>
      <c r="AH157" s="30"/>
      <c r="AI157" s="30"/>
      <c r="AJ157" s="30"/>
      <c r="AK157" s="30"/>
      <c r="AL157" s="30"/>
      <c r="AM157" s="30"/>
      <c r="AN157" s="30"/>
      <c r="AO157" s="30"/>
    </row>
    <row r="158" spans="1:41"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30"/>
      <c r="AD158" s="30"/>
      <c r="AE158" s="30"/>
      <c r="AF158" s="30"/>
      <c r="AG158" s="30"/>
      <c r="AH158" s="30"/>
      <c r="AI158" s="30"/>
      <c r="AJ158" s="30"/>
      <c r="AK158" s="30"/>
      <c r="AL158" s="30"/>
      <c r="AM158" s="30"/>
      <c r="AN158" s="30"/>
      <c r="AO158" s="30"/>
    </row>
    <row r="159" spans="1:41"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B159" s="30"/>
      <c r="AC159" s="30"/>
      <c r="AD159" s="30"/>
      <c r="AE159" s="30"/>
      <c r="AF159" s="30"/>
      <c r="AG159" s="30"/>
      <c r="AH159" s="30"/>
      <c r="AI159" s="30"/>
      <c r="AJ159" s="30"/>
      <c r="AK159" s="30"/>
      <c r="AL159" s="30"/>
      <c r="AM159" s="30"/>
      <c r="AN159" s="30"/>
      <c r="AO159" s="30"/>
    </row>
    <row r="160" spans="1:41"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30"/>
      <c r="AD160" s="30"/>
      <c r="AE160" s="30"/>
      <c r="AF160" s="30"/>
      <c r="AG160" s="30"/>
      <c r="AH160" s="30"/>
      <c r="AI160" s="30"/>
      <c r="AJ160" s="30"/>
      <c r="AK160" s="30"/>
      <c r="AL160" s="30"/>
      <c r="AM160" s="30"/>
      <c r="AN160" s="30"/>
      <c r="AO160" s="30"/>
    </row>
    <row r="161" spans="1:41"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B161" s="30"/>
      <c r="AC161" s="30"/>
      <c r="AD161" s="30"/>
      <c r="AE161" s="30"/>
      <c r="AF161" s="30"/>
      <c r="AG161" s="30"/>
      <c r="AH161" s="30"/>
      <c r="AI161" s="30"/>
      <c r="AJ161" s="30"/>
      <c r="AK161" s="30"/>
      <c r="AL161" s="30"/>
      <c r="AM161" s="30"/>
      <c r="AN161" s="30"/>
      <c r="AO161" s="30"/>
    </row>
    <row r="162" spans="1:41"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B162" s="30"/>
      <c r="AC162" s="30"/>
      <c r="AD162" s="30"/>
      <c r="AE162" s="30"/>
      <c r="AF162" s="30"/>
      <c r="AG162" s="30"/>
      <c r="AH162" s="30"/>
      <c r="AI162" s="30"/>
      <c r="AJ162" s="30"/>
      <c r="AK162" s="30"/>
      <c r="AL162" s="30"/>
      <c r="AM162" s="30"/>
      <c r="AN162" s="30"/>
      <c r="AO162" s="30"/>
    </row>
    <row r="163" spans="1:41"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c r="AB163" s="30"/>
      <c r="AC163" s="30"/>
      <c r="AD163" s="30"/>
      <c r="AE163" s="30"/>
      <c r="AF163" s="30"/>
      <c r="AG163" s="30"/>
      <c r="AH163" s="30"/>
      <c r="AI163" s="30"/>
      <c r="AJ163" s="30"/>
      <c r="AK163" s="30"/>
      <c r="AL163" s="30"/>
      <c r="AM163" s="30"/>
      <c r="AN163" s="30"/>
      <c r="AO163" s="30"/>
    </row>
    <row r="164" spans="1:41"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c r="AB164" s="30"/>
      <c r="AC164" s="30"/>
      <c r="AD164" s="30"/>
      <c r="AE164" s="30"/>
      <c r="AF164" s="30"/>
      <c r="AG164" s="30"/>
      <c r="AH164" s="30"/>
      <c r="AI164" s="30"/>
      <c r="AJ164" s="30"/>
      <c r="AK164" s="30"/>
      <c r="AL164" s="30"/>
      <c r="AM164" s="30"/>
      <c r="AN164" s="30"/>
      <c r="AO164" s="30"/>
    </row>
    <row r="165" spans="1:41"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B165" s="30"/>
      <c r="AC165" s="30"/>
      <c r="AD165" s="30"/>
      <c r="AE165" s="30"/>
      <c r="AF165" s="30"/>
      <c r="AG165" s="30"/>
      <c r="AH165" s="30"/>
      <c r="AI165" s="30"/>
      <c r="AJ165" s="30"/>
      <c r="AK165" s="30"/>
      <c r="AL165" s="30"/>
      <c r="AM165" s="30"/>
      <c r="AN165" s="30"/>
      <c r="AO165" s="30"/>
    </row>
    <row r="166" spans="1:41"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row>
    <row r="167" spans="1:41" x14ac:dyDescent="0.2">
      <c r="I167" s="30"/>
      <c r="J167" s="30"/>
      <c r="K167" s="30"/>
      <c r="L167" s="30"/>
      <c r="M167" s="30"/>
      <c r="N167" s="30"/>
      <c r="O167" s="30"/>
      <c r="P167" s="30"/>
      <c r="Q167" s="30"/>
      <c r="R167" s="30"/>
      <c r="S167" s="30"/>
      <c r="T167" s="30"/>
    </row>
    <row r="168" spans="1:41" x14ac:dyDescent="0.2">
      <c r="I168" s="30"/>
      <c r="J168" s="30"/>
      <c r="K168" s="30"/>
      <c r="L168" s="30"/>
      <c r="M168" s="30"/>
      <c r="N168" s="30"/>
      <c r="O168" s="30"/>
      <c r="P168" s="30"/>
      <c r="Q168" s="30"/>
      <c r="R168" s="30"/>
      <c r="S168" s="30"/>
      <c r="T168" s="30"/>
    </row>
    <row r="169" spans="1:41" x14ac:dyDescent="0.2">
      <c r="I169" s="30"/>
      <c r="J169" s="30"/>
      <c r="K169" s="30"/>
      <c r="L169" s="30"/>
      <c r="M169" s="30"/>
      <c r="N169" s="30"/>
      <c r="O169" s="30"/>
      <c r="P169" s="30"/>
      <c r="Q169" s="30"/>
      <c r="R169" s="30"/>
      <c r="S169" s="30"/>
      <c r="T169" s="30"/>
    </row>
    <row r="170" spans="1:41" x14ac:dyDescent="0.2">
      <c r="I170" s="30"/>
      <c r="J170" s="30"/>
      <c r="K170" s="30"/>
      <c r="L170" s="30"/>
      <c r="M170" s="30"/>
      <c r="N170" s="30"/>
      <c r="O170" s="30"/>
      <c r="P170" s="30"/>
      <c r="Q170" s="30"/>
      <c r="R170" s="30"/>
      <c r="S170" s="30"/>
      <c r="T170" s="30"/>
    </row>
    <row r="171" spans="1:41" x14ac:dyDescent="0.2">
      <c r="I171" s="30"/>
      <c r="J171" s="30"/>
      <c r="K171" s="30"/>
      <c r="L171" s="30"/>
      <c r="M171" s="30"/>
      <c r="N171" s="30"/>
      <c r="O171" s="30"/>
      <c r="P171" s="30"/>
      <c r="Q171" s="30"/>
      <c r="R171" s="30"/>
      <c r="S171" s="30"/>
      <c r="T171" s="30"/>
    </row>
    <row r="172" spans="1:41" x14ac:dyDescent="0.2">
      <c r="I172" s="30"/>
      <c r="J172" s="30"/>
      <c r="K172" s="30"/>
      <c r="L172" s="30"/>
      <c r="M172" s="30"/>
      <c r="N172" s="30"/>
      <c r="O172" s="30"/>
      <c r="P172" s="30"/>
      <c r="Q172" s="30"/>
      <c r="R172" s="30"/>
      <c r="S172" s="30"/>
      <c r="T172" s="30"/>
    </row>
    <row r="173" spans="1:41" x14ac:dyDescent="0.2">
      <c r="I173" s="30"/>
      <c r="J173" s="30"/>
      <c r="K173" s="30"/>
      <c r="L173" s="30"/>
      <c r="M173" s="30"/>
      <c r="N173" s="30"/>
      <c r="O173" s="30"/>
      <c r="P173" s="30"/>
      <c r="Q173" s="30"/>
      <c r="R173" s="30"/>
      <c r="S173" s="30"/>
      <c r="T173" s="30"/>
    </row>
    <row r="174" spans="1:41" x14ac:dyDescent="0.2">
      <c r="I174" s="30"/>
      <c r="J174" s="30"/>
      <c r="K174" s="30"/>
      <c r="L174" s="30"/>
      <c r="M174" s="30"/>
      <c r="N174" s="30"/>
      <c r="O174" s="30"/>
      <c r="P174" s="30"/>
      <c r="Q174" s="30"/>
      <c r="R174" s="30"/>
      <c r="S174" s="30"/>
      <c r="T174" s="30"/>
    </row>
    <row r="175" spans="1:41" x14ac:dyDescent="0.2">
      <c r="I175" s="30"/>
      <c r="J175" s="30"/>
      <c r="K175" s="30"/>
      <c r="L175" s="30"/>
      <c r="M175" s="30"/>
      <c r="N175" s="30"/>
      <c r="O175" s="30"/>
      <c r="P175" s="30"/>
      <c r="Q175" s="30"/>
      <c r="R175" s="30"/>
      <c r="S175" s="30"/>
      <c r="T175" s="30"/>
    </row>
    <row r="176" spans="1:41" x14ac:dyDescent="0.2">
      <c r="I176" s="30"/>
      <c r="J176" s="30"/>
      <c r="K176" s="30"/>
      <c r="L176" s="30"/>
      <c r="M176" s="30"/>
      <c r="N176" s="30"/>
      <c r="O176" s="30"/>
      <c r="P176" s="30"/>
      <c r="Q176" s="30"/>
      <c r="R176" s="30"/>
      <c r="S176" s="30"/>
      <c r="T176" s="30"/>
    </row>
  </sheetData>
  <mergeCells count="28">
    <mergeCell ref="A42:X42"/>
    <mergeCell ref="T44:U44"/>
    <mergeCell ref="T45:U45"/>
    <mergeCell ref="T46:U46"/>
    <mergeCell ref="T47:U47"/>
    <mergeCell ref="O47:R49"/>
    <mergeCell ref="J47:M49"/>
    <mergeCell ref="T53:U53"/>
    <mergeCell ref="T55:U55"/>
    <mergeCell ref="T48:U48"/>
    <mergeCell ref="T49:U49"/>
    <mergeCell ref="T50:U50"/>
    <mergeCell ref="T51:U51"/>
    <mergeCell ref="T52:U52"/>
    <mergeCell ref="A2:X2"/>
    <mergeCell ref="A13:X13"/>
    <mergeCell ref="A32:X32"/>
    <mergeCell ref="O17:P20"/>
    <mergeCell ref="F36:J40"/>
    <mergeCell ref="B36:D40"/>
    <mergeCell ref="O26:S27"/>
    <mergeCell ref="O28:S28"/>
    <mergeCell ref="O29:S30"/>
    <mergeCell ref="Q17:S17"/>
    <mergeCell ref="Q18:S20"/>
    <mergeCell ref="O22:S22"/>
    <mergeCell ref="O23:S24"/>
    <mergeCell ref="O25:S25"/>
  </mergeCells>
  <dataValidations count="1">
    <dataValidation type="list" allowBlank="1" showInputMessage="1" showErrorMessage="1" sqref="O47:R49" xr:uid="{00000000-0002-0000-0100-000001000000}">
      <formula1>#REF!</formula1>
    </dataValidation>
  </dataValidations>
  <pageMargins left="0.7" right="0.7" top="0.75" bottom="0.75" header="0.3" footer="0.3"/>
  <pageSetup orientation="portrait" horizontalDpi="1200" verticalDpi="1200"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100-000000000000}">
          <x14:formula1>
            <xm:f>'Leads Summary-Region Wise'!$B$3:$B$9</xm:f>
          </x14:formula1>
          <xm:sqref>B36:D40 K46:M46 J47:M50</xm:sqref>
        </x14:dataValidation>
        <x14:dataValidation type="list" allowBlank="1" showInputMessage="1" showErrorMessage="1" xr:uid="{00000000-0002-0000-0100-000002000000}">
          <x14:formula1>
            <xm:f>'Lead Report'!#REF!</xm:f>
          </x14:formula1>
          <xm:sqref>F36:J40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V176"/>
  <sheetViews>
    <sheetView topLeftCell="A28" zoomScale="60" zoomScaleNormal="60" workbookViewId="0">
      <selection activeCell="AC55" sqref="AC55"/>
    </sheetView>
  </sheetViews>
  <sheetFormatPr defaultRowHeight="15" x14ac:dyDescent="0.2"/>
  <cols>
    <col min="1" max="1" width="1.7109375" style="18" customWidth="1"/>
    <col min="2" max="2" width="6.5703125" style="18" customWidth="1"/>
    <col min="3" max="3" width="5" style="18" customWidth="1"/>
    <col min="4" max="4" width="4.85546875" style="18" customWidth="1"/>
    <col min="5" max="5" width="2.140625" style="18" customWidth="1"/>
    <col min="6" max="6" width="4.5703125" style="18" customWidth="1"/>
    <col min="7" max="9" width="4.28515625" style="18" customWidth="1"/>
    <col min="10" max="10" width="2.5703125" style="18" customWidth="1"/>
    <col min="11" max="11" width="14.42578125" style="18" customWidth="1"/>
    <col min="12" max="12" width="6.28515625" style="18" customWidth="1"/>
    <col min="13" max="13" width="8.5703125" style="18" customWidth="1"/>
    <col min="14" max="15" width="4.28515625" style="18" customWidth="1"/>
    <col min="16" max="16" width="22.7109375" style="18" customWidth="1"/>
    <col min="17" max="17" width="13" style="18" customWidth="1"/>
    <col min="18" max="18" width="2.28515625" style="18" customWidth="1"/>
    <col min="19" max="19" width="1.5703125" style="18" customWidth="1"/>
    <col min="20" max="20" width="10.28515625" style="18" customWidth="1"/>
    <col min="21" max="21" width="13.28515625" style="18" customWidth="1"/>
    <col min="22" max="22" width="11.42578125" style="18" customWidth="1"/>
    <col min="23" max="23" width="2.28515625" style="18" customWidth="1"/>
    <col min="24" max="24" width="12.5703125" style="18" customWidth="1"/>
    <col min="25" max="25" width="22.28515625" style="18" customWidth="1"/>
    <col min="26" max="26" width="0.85546875" style="18" customWidth="1"/>
    <col min="27" max="27" width="10.5703125" style="18" customWidth="1"/>
    <col min="28" max="28" width="14.140625" style="18" customWidth="1"/>
    <col min="29" max="29" width="12.5703125" style="18" customWidth="1"/>
    <col min="30" max="30" width="2" style="18" customWidth="1"/>
    <col min="31" max="16384" width="9.140625" style="18"/>
  </cols>
  <sheetData>
    <row r="1" spans="1:48" x14ac:dyDescent="0.2">
      <c r="A1" s="13"/>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5"/>
      <c r="AE1" s="16"/>
      <c r="AF1" s="16"/>
      <c r="AG1" s="16"/>
      <c r="AH1" s="16"/>
      <c r="AI1" s="16"/>
      <c r="AJ1" s="16"/>
      <c r="AK1" s="16"/>
      <c r="AL1" s="16"/>
      <c r="AM1" s="16"/>
      <c r="AN1" s="16"/>
      <c r="AO1" s="16"/>
      <c r="AP1" s="16"/>
      <c r="AQ1" s="16"/>
      <c r="AR1" s="16"/>
      <c r="AS1" s="16"/>
      <c r="AT1" s="16"/>
      <c r="AU1" s="16"/>
      <c r="AV1" s="17"/>
    </row>
    <row r="2" spans="1:48" ht="24.75" customHeight="1" x14ac:dyDescent="0.2">
      <c r="A2" s="249" t="s">
        <v>60</v>
      </c>
      <c r="B2" s="250"/>
      <c r="C2" s="250"/>
      <c r="D2" s="250"/>
      <c r="E2" s="250"/>
      <c r="F2" s="250"/>
      <c r="G2" s="250"/>
      <c r="H2" s="250"/>
      <c r="I2" s="250"/>
      <c r="J2" s="250"/>
      <c r="K2" s="250"/>
      <c r="L2" s="250"/>
      <c r="M2" s="250"/>
      <c r="N2" s="250"/>
      <c r="O2" s="250"/>
      <c r="P2" s="250"/>
      <c r="Q2" s="250"/>
      <c r="R2" s="250"/>
      <c r="S2" s="250"/>
      <c r="T2" s="250"/>
      <c r="U2" s="250"/>
      <c r="V2" s="250"/>
      <c r="W2" s="250"/>
      <c r="X2" s="250"/>
      <c r="Y2" s="250"/>
      <c r="Z2" s="250"/>
      <c r="AA2" s="250"/>
      <c r="AB2" s="250"/>
      <c r="AC2" s="250"/>
      <c r="AD2" s="251"/>
      <c r="AE2" s="16"/>
      <c r="AF2" s="16"/>
      <c r="AG2" s="16"/>
      <c r="AH2" s="16"/>
      <c r="AI2" s="16"/>
      <c r="AJ2" s="16"/>
      <c r="AK2" s="16"/>
      <c r="AL2" s="16"/>
      <c r="AM2" s="16"/>
      <c r="AN2" s="16"/>
      <c r="AO2" s="16"/>
      <c r="AP2" s="16"/>
      <c r="AQ2" s="16"/>
      <c r="AR2" s="16"/>
      <c r="AS2" s="16"/>
      <c r="AT2" s="16"/>
      <c r="AU2" s="16"/>
      <c r="AV2" s="17"/>
    </row>
    <row r="3" spans="1:48" ht="15" customHeight="1" x14ac:dyDescent="0.2">
      <c r="A3" s="19"/>
      <c r="B3" s="16"/>
      <c r="C3" s="16"/>
      <c r="D3" s="16"/>
      <c r="E3" s="16"/>
      <c r="F3" s="16"/>
      <c r="G3" s="16"/>
      <c r="H3" s="16"/>
      <c r="I3" s="16"/>
      <c r="J3" s="16"/>
      <c r="K3" s="16"/>
      <c r="L3" s="16"/>
      <c r="M3" s="16"/>
      <c r="N3" s="16"/>
      <c r="O3" s="16"/>
      <c r="P3" s="16"/>
      <c r="Q3" s="16"/>
      <c r="R3" s="16"/>
      <c r="S3" s="16"/>
      <c r="T3" s="16"/>
      <c r="U3" s="16"/>
      <c r="V3" s="16"/>
      <c r="W3" s="16"/>
      <c r="X3" s="16"/>
      <c r="Y3" s="16"/>
      <c r="Z3" s="16"/>
      <c r="AA3" s="16"/>
      <c r="AB3" s="16" t="s">
        <v>56</v>
      </c>
      <c r="AC3" s="16"/>
      <c r="AD3" s="20"/>
      <c r="AE3" s="16"/>
      <c r="AF3" s="16"/>
      <c r="AG3" s="16"/>
      <c r="AH3" s="16"/>
      <c r="AI3" s="16"/>
      <c r="AJ3" s="16"/>
      <c r="AK3" s="16"/>
      <c r="AL3" s="16"/>
      <c r="AM3" s="16"/>
      <c r="AN3" s="16"/>
      <c r="AO3" s="16"/>
      <c r="AP3" s="16"/>
      <c r="AQ3" s="16"/>
      <c r="AR3" s="16"/>
      <c r="AS3" s="16"/>
      <c r="AT3" s="16"/>
      <c r="AU3" s="16"/>
      <c r="AV3" s="17"/>
    </row>
    <row r="4" spans="1:48" ht="7.5" customHeight="1" x14ac:dyDescent="0.2">
      <c r="A4" s="19"/>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20"/>
      <c r="AE4" s="16"/>
      <c r="AF4" s="16"/>
      <c r="AG4" s="16"/>
      <c r="AH4" s="16"/>
      <c r="AI4" s="16"/>
      <c r="AJ4" s="16"/>
      <c r="AK4" s="16"/>
      <c r="AL4" s="16"/>
      <c r="AM4" s="16"/>
      <c r="AN4" s="16"/>
      <c r="AO4" s="16"/>
      <c r="AP4" s="16"/>
      <c r="AQ4" s="16"/>
      <c r="AR4" s="16"/>
      <c r="AS4" s="16"/>
      <c r="AT4" s="16"/>
      <c r="AU4" s="16"/>
      <c r="AV4" s="17"/>
    </row>
    <row r="5" spans="1:48" x14ac:dyDescent="0.2">
      <c r="A5" s="19"/>
      <c r="B5" s="16"/>
      <c r="C5" s="16"/>
      <c r="D5" s="16"/>
      <c r="E5" s="16"/>
      <c r="F5" s="16"/>
      <c r="G5" s="16"/>
      <c r="H5" s="16"/>
      <c r="I5" s="16"/>
      <c r="J5" s="16"/>
      <c r="K5" s="16"/>
      <c r="L5" s="16"/>
      <c r="M5" s="16"/>
      <c r="N5" s="16"/>
      <c r="O5" s="16"/>
      <c r="P5" s="16"/>
      <c r="Q5" s="16"/>
      <c r="R5" s="16"/>
      <c r="S5" s="16"/>
      <c r="T5" s="16"/>
      <c r="U5" s="16"/>
      <c r="V5" s="16"/>
      <c r="W5" s="16"/>
      <c r="X5" s="16"/>
      <c r="Y5" s="16"/>
      <c r="Z5" s="16"/>
      <c r="AA5" s="16"/>
      <c r="AB5" s="16"/>
      <c r="AC5" s="16"/>
      <c r="AD5" s="20"/>
      <c r="AE5" s="16"/>
      <c r="AF5" s="16"/>
      <c r="AG5" s="16"/>
      <c r="AH5" s="16"/>
      <c r="AI5" s="16"/>
      <c r="AJ5" s="16"/>
      <c r="AK5" s="16"/>
      <c r="AL5" s="16"/>
      <c r="AM5" s="16"/>
      <c r="AN5" s="16"/>
      <c r="AO5" s="16"/>
      <c r="AP5" s="16"/>
      <c r="AQ5" s="16"/>
      <c r="AR5" s="16"/>
      <c r="AS5" s="16"/>
      <c r="AT5" s="16"/>
      <c r="AU5" s="16"/>
      <c r="AV5" s="17"/>
    </row>
    <row r="6" spans="1:48" x14ac:dyDescent="0.2">
      <c r="A6" s="19"/>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20"/>
      <c r="AE6" s="16"/>
      <c r="AF6" s="16"/>
      <c r="AG6" s="16"/>
      <c r="AH6" s="16"/>
      <c r="AI6" s="16"/>
      <c r="AJ6" s="16"/>
      <c r="AK6" s="16"/>
      <c r="AL6" s="16"/>
      <c r="AM6" s="16"/>
      <c r="AN6" s="16"/>
      <c r="AO6" s="16"/>
      <c r="AP6" s="16"/>
      <c r="AQ6" s="16"/>
      <c r="AR6" s="16"/>
      <c r="AS6" s="16"/>
      <c r="AT6" s="16"/>
      <c r="AU6" s="16"/>
      <c r="AV6" s="17"/>
    </row>
    <row r="7" spans="1:48" x14ac:dyDescent="0.2">
      <c r="A7" s="19"/>
      <c r="B7" s="16"/>
      <c r="C7" s="16"/>
      <c r="D7" s="16"/>
      <c r="E7" s="16"/>
      <c r="F7" s="16"/>
      <c r="G7" s="16"/>
      <c r="H7" s="16"/>
      <c r="I7" s="16"/>
      <c r="J7" s="16"/>
      <c r="K7" s="16"/>
      <c r="L7" s="16"/>
      <c r="M7" s="16"/>
      <c r="N7" s="16"/>
      <c r="O7" s="16"/>
      <c r="P7" s="16"/>
      <c r="Q7" s="16"/>
      <c r="R7" s="16"/>
      <c r="S7" s="16"/>
      <c r="T7" s="16"/>
      <c r="U7" s="16"/>
      <c r="V7" s="16"/>
      <c r="W7" s="16"/>
      <c r="X7" s="16"/>
      <c r="Y7" s="16"/>
      <c r="Z7" s="16"/>
      <c r="AA7" s="16"/>
      <c r="AB7" s="16"/>
      <c r="AC7" s="16"/>
      <c r="AD7" s="20"/>
      <c r="AE7" s="16"/>
      <c r="AF7" s="16"/>
      <c r="AG7" s="16"/>
      <c r="AH7" s="16"/>
      <c r="AI7" s="16"/>
      <c r="AJ7" s="16"/>
      <c r="AK7" s="16"/>
      <c r="AL7" s="16"/>
      <c r="AM7" s="16"/>
      <c r="AN7" s="16"/>
      <c r="AO7" s="16"/>
      <c r="AP7" s="16"/>
      <c r="AQ7" s="16"/>
      <c r="AR7" s="16"/>
      <c r="AS7" s="16"/>
      <c r="AT7" s="16"/>
      <c r="AU7" s="16"/>
      <c r="AV7" s="17"/>
    </row>
    <row r="8" spans="1:48" x14ac:dyDescent="0.2">
      <c r="A8" s="19"/>
      <c r="B8" s="16"/>
      <c r="C8" s="16"/>
      <c r="D8" s="16"/>
      <c r="E8" s="16"/>
      <c r="F8" s="16"/>
      <c r="G8" s="16"/>
      <c r="H8" s="16"/>
      <c r="I8" s="16"/>
      <c r="J8" s="16"/>
      <c r="K8" s="16"/>
      <c r="L8" s="16"/>
      <c r="M8" s="16"/>
      <c r="N8" s="16"/>
      <c r="O8" s="16"/>
      <c r="P8" s="16"/>
      <c r="Q8" s="16"/>
      <c r="R8" s="16"/>
      <c r="S8" s="16"/>
      <c r="T8" s="16"/>
      <c r="U8" s="16"/>
      <c r="V8" s="16"/>
      <c r="W8" s="16"/>
      <c r="X8" s="16"/>
      <c r="Y8" s="16"/>
      <c r="Z8" s="16"/>
      <c r="AA8" s="16"/>
      <c r="AB8" s="16"/>
      <c r="AC8" s="16"/>
      <c r="AD8" s="20"/>
      <c r="AE8" s="16"/>
      <c r="AF8" s="16"/>
      <c r="AG8" s="16"/>
      <c r="AH8" s="16"/>
      <c r="AI8" s="16"/>
      <c r="AJ8" s="16"/>
      <c r="AK8" s="16"/>
      <c r="AL8" s="16"/>
      <c r="AM8" s="16"/>
      <c r="AN8" s="16"/>
      <c r="AO8" s="16"/>
      <c r="AP8" s="16"/>
      <c r="AQ8" s="16"/>
      <c r="AR8" s="16"/>
      <c r="AS8" s="16"/>
      <c r="AT8" s="16"/>
      <c r="AU8" s="16"/>
      <c r="AV8" s="17"/>
    </row>
    <row r="9" spans="1:48" x14ac:dyDescent="0.2">
      <c r="A9" s="19"/>
      <c r="B9" s="16"/>
      <c r="C9" s="16"/>
      <c r="D9" s="16"/>
      <c r="E9" s="16"/>
      <c r="F9" s="16"/>
      <c r="G9" s="16"/>
      <c r="H9" s="16"/>
      <c r="I9" s="16"/>
      <c r="J9" s="16"/>
      <c r="K9" s="16"/>
      <c r="L9" s="16"/>
      <c r="M9" s="16"/>
      <c r="N9" s="16"/>
      <c r="O9" s="16"/>
      <c r="P9" s="16"/>
      <c r="Q9" s="16"/>
      <c r="R9" s="16"/>
      <c r="S9" s="16"/>
      <c r="T9" s="16"/>
      <c r="U9" s="16"/>
      <c r="V9" s="16"/>
      <c r="W9" s="16"/>
      <c r="X9" s="16"/>
      <c r="Y9" s="16"/>
      <c r="Z9" s="16"/>
      <c r="AA9" s="16"/>
      <c r="AB9" s="16"/>
      <c r="AC9" s="16"/>
      <c r="AD9" s="20"/>
      <c r="AE9" s="16"/>
      <c r="AF9" s="16"/>
      <c r="AG9" s="16"/>
      <c r="AH9" s="16"/>
      <c r="AI9" s="16"/>
      <c r="AJ9" s="16"/>
      <c r="AK9" s="16"/>
      <c r="AL9" s="16"/>
      <c r="AM9" s="16"/>
      <c r="AN9" s="16"/>
      <c r="AO9" s="16"/>
      <c r="AP9" s="16"/>
      <c r="AQ9" s="16"/>
      <c r="AR9" s="16"/>
      <c r="AS9" s="16"/>
      <c r="AT9" s="16"/>
      <c r="AU9" s="16"/>
      <c r="AV9" s="17"/>
    </row>
    <row r="10" spans="1:48" ht="20.25" x14ac:dyDescent="0.2">
      <c r="A10" s="19"/>
      <c r="B10" s="322">
        <f>'Leads Summary-Region Wise'!C10</f>
        <v>1700</v>
      </c>
      <c r="C10" s="322"/>
      <c r="D10" s="322"/>
      <c r="E10" s="322"/>
      <c r="F10" s="322"/>
      <c r="G10" s="322"/>
      <c r="H10" s="322"/>
      <c r="I10" s="96"/>
      <c r="J10" s="16"/>
      <c r="K10" s="16"/>
      <c r="L10" s="16"/>
      <c r="M10" s="16"/>
      <c r="N10" s="16"/>
      <c r="O10" s="16"/>
      <c r="P10" s="16"/>
      <c r="Q10" s="16"/>
      <c r="R10" s="16"/>
      <c r="S10" s="16"/>
      <c r="T10" s="16"/>
      <c r="U10" s="16"/>
      <c r="V10" s="16"/>
      <c r="W10" s="16"/>
      <c r="X10" s="16"/>
      <c r="Y10" s="16"/>
      <c r="Z10" s="16"/>
      <c r="AA10" s="16"/>
      <c r="AB10" s="16"/>
      <c r="AC10" s="16"/>
      <c r="AD10" s="20"/>
      <c r="AE10" s="16"/>
      <c r="AF10" s="16"/>
      <c r="AG10" s="16"/>
      <c r="AH10" s="16"/>
      <c r="AI10" s="16"/>
      <c r="AJ10" s="16"/>
      <c r="AK10" s="16"/>
      <c r="AL10" s="16"/>
      <c r="AM10" s="16"/>
      <c r="AN10" s="16"/>
      <c r="AO10" s="16"/>
      <c r="AP10" s="16"/>
      <c r="AQ10" s="16"/>
      <c r="AR10" s="16"/>
      <c r="AS10" s="16"/>
      <c r="AT10" s="16"/>
      <c r="AU10" s="16"/>
      <c r="AV10" s="17"/>
    </row>
    <row r="11" spans="1:48" ht="20.25" x14ac:dyDescent="0.2">
      <c r="A11" s="19"/>
      <c r="B11" s="322"/>
      <c r="C11" s="322"/>
      <c r="D11" s="322"/>
      <c r="E11" s="322"/>
      <c r="F11" s="322"/>
      <c r="G11" s="322"/>
      <c r="H11" s="322"/>
      <c r="I11" s="96"/>
      <c r="J11" s="16"/>
      <c r="K11" s="16"/>
      <c r="L11" s="16"/>
      <c r="M11" s="16"/>
      <c r="N11" s="16"/>
      <c r="O11" s="16"/>
      <c r="P11" s="16"/>
      <c r="Q11" s="16"/>
      <c r="R11" s="16"/>
      <c r="S11" s="16"/>
      <c r="T11" s="16"/>
      <c r="U11" s="16"/>
      <c r="V11" s="16"/>
      <c r="W11" s="16"/>
      <c r="X11" s="16"/>
      <c r="Y11" s="16"/>
      <c r="Z11" s="16"/>
      <c r="AA11" s="16"/>
      <c r="AB11" s="16"/>
      <c r="AC11" s="16"/>
      <c r="AD11" s="20"/>
      <c r="AE11" s="16"/>
      <c r="AF11" s="16"/>
      <c r="AG11" s="16"/>
      <c r="AH11" s="16"/>
      <c r="AI11" s="16"/>
      <c r="AJ11" s="16"/>
      <c r="AK11" s="16"/>
      <c r="AL11" s="16"/>
      <c r="AM11" s="16"/>
      <c r="AN11" s="16"/>
      <c r="AO11" s="16"/>
      <c r="AP11" s="16"/>
      <c r="AQ11" s="16"/>
      <c r="AR11" s="16"/>
      <c r="AS11" s="16"/>
      <c r="AT11" s="16"/>
      <c r="AU11" s="16"/>
      <c r="AV11" s="17"/>
    </row>
    <row r="12" spans="1:48" x14ac:dyDescent="0.2">
      <c r="A12" s="19"/>
      <c r="B12" s="16"/>
      <c r="C12" s="16"/>
      <c r="D12" s="16"/>
      <c r="E12" s="16"/>
      <c r="F12" s="16"/>
      <c r="G12" s="16"/>
      <c r="H12" s="16"/>
      <c r="I12" s="16"/>
      <c r="J12" s="16"/>
      <c r="K12" s="16"/>
      <c r="L12" s="16"/>
      <c r="M12" s="16"/>
      <c r="N12" s="16"/>
      <c r="O12" s="16"/>
      <c r="P12" s="16"/>
      <c r="Q12" s="16"/>
      <c r="R12" s="16"/>
      <c r="S12" s="16"/>
      <c r="T12" s="16"/>
      <c r="U12" s="16"/>
      <c r="V12" s="16"/>
      <c r="W12" s="16"/>
      <c r="X12" s="16"/>
      <c r="Y12" s="16"/>
      <c r="Z12" s="16"/>
      <c r="AA12" s="16"/>
      <c r="AB12" s="16"/>
      <c r="AC12" s="16"/>
      <c r="AD12" s="20"/>
      <c r="AE12" s="16"/>
      <c r="AF12" s="16"/>
      <c r="AG12" s="16"/>
      <c r="AH12" s="16"/>
      <c r="AI12" s="16"/>
      <c r="AJ12" s="16"/>
      <c r="AK12" s="16"/>
      <c r="AL12" s="16"/>
      <c r="AM12" s="16"/>
      <c r="AN12" s="16"/>
      <c r="AO12" s="16"/>
      <c r="AP12" s="16"/>
      <c r="AQ12" s="16"/>
      <c r="AR12" s="16"/>
      <c r="AS12" s="16"/>
      <c r="AT12" s="16"/>
      <c r="AU12" s="16"/>
      <c r="AV12" s="17"/>
    </row>
    <row r="13" spans="1:48" ht="20.25" x14ac:dyDescent="0.2">
      <c r="A13" s="249" t="s">
        <v>64</v>
      </c>
      <c r="B13" s="250"/>
      <c r="C13" s="250"/>
      <c r="D13" s="250"/>
      <c r="E13" s="250"/>
      <c r="F13" s="250"/>
      <c r="G13" s="250"/>
      <c r="H13" s="250"/>
      <c r="I13" s="250"/>
      <c r="J13" s="250"/>
      <c r="K13" s="250"/>
      <c r="L13" s="250"/>
      <c r="M13" s="250"/>
      <c r="N13" s="250"/>
      <c r="O13" s="250"/>
      <c r="P13" s="250"/>
      <c r="Q13" s="250"/>
      <c r="R13" s="250"/>
      <c r="S13" s="250"/>
      <c r="T13" s="250"/>
      <c r="U13" s="250"/>
      <c r="V13" s="250"/>
      <c r="W13" s="250"/>
      <c r="X13" s="250"/>
      <c r="Y13" s="250"/>
      <c r="Z13" s="250"/>
      <c r="AA13" s="250"/>
      <c r="AB13" s="250"/>
      <c r="AC13" s="250"/>
      <c r="AD13" s="251"/>
      <c r="AE13" s="16"/>
      <c r="AF13" s="16"/>
      <c r="AG13" s="16"/>
      <c r="AH13" s="16"/>
      <c r="AI13" s="16"/>
      <c r="AJ13" s="16"/>
      <c r="AK13" s="16"/>
      <c r="AL13" s="16"/>
      <c r="AM13" s="16"/>
      <c r="AN13" s="16"/>
      <c r="AO13" s="16"/>
      <c r="AP13" s="16"/>
      <c r="AQ13" s="16"/>
      <c r="AR13" s="16"/>
      <c r="AS13" s="16"/>
      <c r="AT13" s="16"/>
      <c r="AU13" s="16"/>
      <c r="AV13" s="17"/>
    </row>
    <row r="14" spans="1:48" ht="5.25" customHeight="1" x14ac:dyDescent="0.2">
      <c r="A14" s="19"/>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20"/>
      <c r="AE14" s="16"/>
      <c r="AF14" s="16"/>
      <c r="AG14" s="16"/>
      <c r="AH14" s="16"/>
      <c r="AI14" s="16"/>
      <c r="AJ14" s="16"/>
      <c r="AK14" s="16"/>
      <c r="AL14" s="16"/>
      <c r="AM14" s="16"/>
      <c r="AN14" s="16"/>
      <c r="AO14" s="16"/>
      <c r="AP14" s="16"/>
      <c r="AQ14" s="16"/>
      <c r="AR14" s="16"/>
      <c r="AS14" s="16"/>
      <c r="AT14" s="16"/>
      <c r="AU14" s="16"/>
      <c r="AV14" s="17"/>
    </row>
    <row r="15" spans="1:48" ht="24" customHeight="1" x14ac:dyDescent="0.2">
      <c r="A15" s="19"/>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20"/>
      <c r="AE15" s="16"/>
      <c r="AF15" s="16"/>
      <c r="AG15" s="16"/>
      <c r="AH15" s="16"/>
      <c r="AI15" s="16"/>
      <c r="AJ15" s="16"/>
      <c r="AK15" s="16"/>
      <c r="AL15" s="16"/>
      <c r="AM15" s="16"/>
      <c r="AN15" s="16"/>
      <c r="AO15" s="16"/>
      <c r="AP15" s="16"/>
      <c r="AQ15" s="16"/>
      <c r="AR15" s="16"/>
      <c r="AS15" s="16"/>
      <c r="AT15" s="16"/>
      <c r="AU15" s="16"/>
      <c r="AV15" s="17"/>
    </row>
    <row r="16" spans="1:48" ht="9.75" customHeight="1" x14ac:dyDescent="0.2">
      <c r="A16" s="19"/>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20"/>
      <c r="AE16" s="16"/>
      <c r="AF16" s="16"/>
      <c r="AG16" s="16"/>
      <c r="AH16" s="16"/>
      <c r="AI16" s="16"/>
      <c r="AJ16" s="16"/>
      <c r="AK16" s="16"/>
      <c r="AL16" s="16"/>
      <c r="AM16" s="16"/>
      <c r="AN16" s="16"/>
      <c r="AO16" s="16"/>
      <c r="AP16" s="16"/>
      <c r="AQ16" s="16"/>
      <c r="AR16" s="16"/>
      <c r="AS16" s="16"/>
      <c r="AT16" s="16"/>
      <c r="AU16" s="16"/>
      <c r="AV16" s="17"/>
    </row>
    <row r="17" spans="1:48" ht="21" customHeight="1" x14ac:dyDescent="0.2">
      <c r="A17" s="19"/>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20"/>
      <c r="AE17" s="16"/>
      <c r="AF17" s="16"/>
      <c r="AG17" s="16"/>
      <c r="AH17" s="16"/>
      <c r="AI17" s="16"/>
      <c r="AJ17" s="16"/>
      <c r="AK17" s="16"/>
      <c r="AL17" s="16"/>
      <c r="AM17" s="16"/>
      <c r="AN17" s="16"/>
      <c r="AO17" s="16"/>
      <c r="AP17" s="16"/>
      <c r="AQ17" s="16"/>
      <c r="AR17" s="16"/>
      <c r="AS17" s="16"/>
      <c r="AT17" s="16"/>
      <c r="AU17" s="16"/>
      <c r="AV17" s="17"/>
    </row>
    <row r="18" spans="1:48" ht="15" customHeight="1" x14ac:dyDescent="0.2">
      <c r="A18" s="19"/>
      <c r="B18" s="16"/>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20"/>
      <c r="AE18" s="16"/>
      <c r="AF18" s="16"/>
      <c r="AG18" s="16"/>
      <c r="AH18" s="16"/>
      <c r="AI18" s="16"/>
      <c r="AJ18" s="16"/>
      <c r="AK18" s="16"/>
      <c r="AL18" s="16"/>
      <c r="AM18" s="16"/>
      <c r="AN18" s="16"/>
      <c r="AO18" s="16"/>
      <c r="AP18" s="16"/>
      <c r="AQ18" s="16"/>
      <c r="AR18" s="16"/>
      <c r="AS18" s="16"/>
      <c r="AT18" s="16"/>
      <c r="AU18" s="16"/>
      <c r="AV18" s="17"/>
    </row>
    <row r="19" spans="1:48" ht="15" customHeight="1" x14ac:dyDescent="0.2">
      <c r="A19" s="19"/>
      <c r="B19" s="16"/>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20"/>
      <c r="AE19" s="16"/>
      <c r="AF19" s="16"/>
      <c r="AG19" s="16"/>
      <c r="AH19" s="16"/>
      <c r="AI19" s="16"/>
      <c r="AJ19" s="16"/>
      <c r="AK19" s="16"/>
      <c r="AL19" s="16"/>
      <c r="AM19" s="16"/>
      <c r="AN19" s="16"/>
      <c r="AO19" s="16"/>
      <c r="AP19" s="16"/>
      <c r="AQ19" s="16"/>
      <c r="AR19" s="16"/>
      <c r="AS19" s="16"/>
      <c r="AT19" s="16"/>
      <c r="AU19" s="16"/>
      <c r="AV19" s="17"/>
    </row>
    <row r="20" spans="1:48" ht="15.75" customHeight="1" x14ac:dyDescent="0.2">
      <c r="A20" s="19"/>
      <c r="B20" s="16"/>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20"/>
      <c r="AE20" s="16"/>
      <c r="AF20" s="16"/>
      <c r="AG20" s="16"/>
      <c r="AH20" s="16"/>
      <c r="AI20" s="16"/>
      <c r="AJ20" s="16"/>
      <c r="AK20" s="16"/>
      <c r="AL20" s="16"/>
      <c r="AM20" s="16"/>
      <c r="AN20" s="16"/>
      <c r="AO20" s="16"/>
      <c r="AP20" s="16"/>
      <c r="AQ20" s="16"/>
      <c r="AR20" s="16"/>
      <c r="AS20" s="16"/>
      <c r="AT20" s="16"/>
      <c r="AU20" s="16"/>
      <c r="AV20" s="17"/>
    </row>
    <row r="21" spans="1:48" ht="7.5" customHeight="1" x14ac:dyDescent="0.2">
      <c r="A21" s="19"/>
      <c r="B21" s="16"/>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20"/>
      <c r="AE21" s="16"/>
      <c r="AF21" s="16"/>
      <c r="AG21" s="16"/>
      <c r="AH21" s="16"/>
      <c r="AI21" s="16"/>
      <c r="AJ21" s="16"/>
      <c r="AK21" s="16"/>
      <c r="AL21" s="16"/>
      <c r="AM21" s="16"/>
      <c r="AN21" s="16"/>
      <c r="AO21" s="16"/>
      <c r="AP21" s="16"/>
      <c r="AQ21" s="16"/>
      <c r="AR21" s="16"/>
      <c r="AS21" s="16"/>
      <c r="AT21" s="16"/>
      <c r="AU21" s="16"/>
      <c r="AV21" s="17"/>
    </row>
    <row r="22" spans="1:48" ht="22.5" customHeight="1" x14ac:dyDescent="0.2">
      <c r="A22" s="19"/>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20"/>
      <c r="AE22" s="16"/>
      <c r="AF22" s="16"/>
      <c r="AG22" s="16"/>
      <c r="AH22" s="16"/>
      <c r="AI22" s="16"/>
      <c r="AJ22" s="16"/>
      <c r="AK22" s="16"/>
      <c r="AL22" s="16"/>
      <c r="AM22" s="16"/>
      <c r="AN22" s="16"/>
      <c r="AO22" s="16"/>
      <c r="AP22" s="16"/>
      <c r="AQ22" s="16"/>
      <c r="AR22" s="16"/>
      <c r="AS22" s="16"/>
      <c r="AT22" s="16"/>
      <c r="AU22" s="16"/>
      <c r="AV22" s="17"/>
    </row>
    <row r="23" spans="1:48" ht="15.75" customHeight="1" x14ac:dyDescent="0.2">
      <c r="A23" s="19"/>
      <c r="B23" s="16"/>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20"/>
      <c r="AE23" s="16"/>
      <c r="AF23" s="16"/>
      <c r="AG23" s="16"/>
      <c r="AH23" s="16"/>
      <c r="AI23" s="16"/>
      <c r="AJ23" s="16"/>
      <c r="AK23" s="16"/>
      <c r="AL23" s="16"/>
      <c r="AM23" s="16"/>
      <c r="AN23" s="16"/>
      <c r="AO23" s="16"/>
      <c r="AP23" s="16"/>
      <c r="AQ23" s="16"/>
      <c r="AR23" s="16"/>
      <c r="AS23" s="16"/>
      <c r="AT23" s="16"/>
      <c r="AU23" s="16"/>
      <c r="AV23" s="17"/>
    </row>
    <row r="24" spans="1:48" ht="15" customHeight="1" x14ac:dyDescent="0.2">
      <c r="A24" s="19"/>
      <c r="B24" s="16"/>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20"/>
      <c r="AE24" s="16"/>
      <c r="AF24" s="16"/>
      <c r="AG24" s="16"/>
      <c r="AH24" s="16"/>
      <c r="AI24" s="16"/>
      <c r="AJ24" s="16"/>
      <c r="AK24" s="16"/>
      <c r="AL24" s="16"/>
      <c r="AM24" s="16"/>
      <c r="AN24" s="16"/>
      <c r="AO24" s="16"/>
      <c r="AP24" s="16"/>
      <c r="AQ24" s="16"/>
      <c r="AR24" s="16"/>
      <c r="AS24" s="16"/>
      <c r="AT24" s="16"/>
      <c r="AU24" s="16"/>
      <c r="AV24" s="17"/>
    </row>
    <row r="25" spans="1:48" ht="22.5" customHeight="1" x14ac:dyDescent="0.2">
      <c r="A25" s="19"/>
      <c r="B25" s="16"/>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20"/>
      <c r="AE25" s="16"/>
      <c r="AF25" s="16"/>
      <c r="AG25" s="16"/>
      <c r="AH25" s="16"/>
      <c r="AI25" s="16"/>
      <c r="AJ25" s="16"/>
      <c r="AK25" s="16"/>
      <c r="AL25" s="16"/>
      <c r="AM25" s="16"/>
      <c r="AN25" s="16"/>
      <c r="AO25" s="16"/>
      <c r="AP25" s="16"/>
      <c r="AQ25" s="16"/>
      <c r="AR25" s="16"/>
      <c r="AS25" s="16"/>
      <c r="AT25" s="16"/>
      <c r="AU25" s="16"/>
      <c r="AV25" s="17"/>
    </row>
    <row r="26" spans="1:48" ht="15.75" customHeight="1" x14ac:dyDescent="0.2">
      <c r="A26" s="19"/>
      <c r="B26" s="16"/>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20"/>
      <c r="AE26" s="16"/>
      <c r="AF26" s="16"/>
      <c r="AG26" s="16"/>
      <c r="AH26" s="16"/>
      <c r="AI26" s="16"/>
      <c r="AJ26" s="16"/>
      <c r="AK26" s="16"/>
      <c r="AL26" s="16"/>
      <c r="AM26" s="16"/>
      <c r="AN26" s="16"/>
      <c r="AO26" s="16"/>
      <c r="AP26" s="16"/>
      <c r="AQ26" s="16"/>
      <c r="AR26" s="16"/>
      <c r="AS26" s="16"/>
      <c r="AT26" s="16"/>
      <c r="AU26" s="16"/>
      <c r="AV26" s="17"/>
    </row>
    <row r="27" spans="1:48" ht="15.75" customHeight="1" x14ac:dyDescent="0.2">
      <c r="A27" s="19"/>
      <c r="B27" s="16"/>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20"/>
      <c r="AE27" s="16"/>
      <c r="AF27" s="16"/>
      <c r="AG27" s="16"/>
      <c r="AH27" s="16"/>
      <c r="AI27" s="16"/>
      <c r="AJ27" s="16"/>
      <c r="AK27" s="16"/>
      <c r="AL27" s="16"/>
      <c r="AM27" s="16"/>
      <c r="AN27" s="16"/>
      <c r="AO27" s="16"/>
      <c r="AP27" s="16"/>
      <c r="AQ27" s="16"/>
      <c r="AR27" s="16"/>
      <c r="AS27" s="16"/>
      <c r="AT27" s="16"/>
      <c r="AU27" s="16"/>
      <c r="AV27" s="17"/>
    </row>
    <row r="28" spans="1:48" ht="25.5" customHeight="1" x14ac:dyDescent="0.2">
      <c r="A28" s="19"/>
      <c r="B28" s="16"/>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20"/>
      <c r="AE28" s="16"/>
      <c r="AF28" s="16"/>
      <c r="AG28" s="16"/>
      <c r="AH28" s="16"/>
      <c r="AI28" s="16"/>
      <c r="AJ28" s="16"/>
      <c r="AK28" s="16"/>
      <c r="AL28" s="16"/>
      <c r="AM28" s="16"/>
      <c r="AN28" s="16"/>
      <c r="AO28" s="16"/>
      <c r="AP28" s="16"/>
      <c r="AQ28" s="16"/>
      <c r="AR28" s="16"/>
      <c r="AS28" s="16"/>
      <c r="AT28" s="16"/>
      <c r="AU28" s="16"/>
      <c r="AV28" s="17"/>
    </row>
    <row r="29" spans="1:48" ht="15.75" customHeight="1" x14ac:dyDescent="0.2">
      <c r="A29" s="19"/>
      <c r="B29" s="16"/>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20"/>
      <c r="AE29" s="16"/>
      <c r="AF29" s="16"/>
      <c r="AG29" s="16"/>
      <c r="AH29" s="16"/>
      <c r="AI29" s="16"/>
      <c r="AJ29" s="16"/>
      <c r="AK29" s="16"/>
      <c r="AL29" s="16"/>
      <c r="AM29" s="16"/>
      <c r="AN29" s="16"/>
      <c r="AO29" s="16"/>
      <c r="AP29" s="16"/>
      <c r="AQ29" s="16"/>
      <c r="AR29" s="16"/>
      <c r="AS29" s="16"/>
      <c r="AT29" s="16"/>
      <c r="AU29" s="16"/>
      <c r="AV29" s="17"/>
    </row>
    <row r="30" spans="1:48" ht="15.75" customHeight="1" x14ac:dyDescent="0.2">
      <c r="A30" s="19"/>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20"/>
      <c r="AE30" s="16"/>
      <c r="AF30" s="16"/>
      <c r="AG30" s="16"/>
      <c r="AH30" s="16"/>
      <c r="AI30" s="16"/>
      <c r="AJ30" s="16"/>
      <c r="AK30" s="16"/>
      <c r="AL30" s="16"/>
      <c r="AM30" s="16"/>
      <c r="AN30" s="16"/>
      <c r="AO30" s="16"/>
      <c r="AP30" s="16"/>
      <c r="AQ30" s="16"/>
      <c r="AR30" s="16"/>
      <c r="AS30" s="16"/>
      <c r="AT30" s="16"/>
      <c r="AU30" s="16"/>
      <c r="AV30" s="17"/>
    </row>
    <row r="31" spans="1:48" ht="15.75" thickBot="1" x14ac:dyDescent="0.25">
      <c r="A31" s="19"/>
      <c r="B31" s="16"/>
      <c r="C31" s="16"/>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20"/>
      <c r="AE31" s="16"/>
      <c r="AF31" s="16"/>
      <c r="AG31" s="16"/>
      <c r="AH31" s="16"/>
      <c r="AI31" s="16"/>
      <c r="AJ31" s="16"/>
      <c r="AK31" s="16"/>
      <c r="AL31" s="16"/>
      <c r="AM31" s="16"/>
      <c r="AN31" s="16"/>
      <c r="AO31" s="16"/>
      <c r="AP31" s="16"/>
      <c r="AQ31" s="16"/>
      <c r="AR31" s="16"/>
      <c r="AS31" s="16"/>
      <c r="AT31" s="16"/>
      <c r="AU31" s="16"/>
      <c r="AV31" s="17"/>
    </row>
    <row r="32" spans="1:48" ht="22.5" customHeight="1" x14ac:dyDescent="0.2">
      <c r="A32" s="319" t="s">
        <v>65</v>
      </c>
      <c r="B32" s="320"/>
      <c r="C32" s="320"/>
      <c r="D32" s="320"/>
      <c r="E32" s="320"/>
      <c r="F32" s="320"/>
      <c r="G32" s="320"/>
      <c r="H32" s="320"/>
      <c r="I32" s="320"/>
      <c r="J32" s="320"/>
      <c r="K32" s="320"/>
      <c r="L32" s="320"/>
      <c r="M32" s="320"/>
      <c r="N32" s="320"/>
      <c r="O32" s="320"/>
      <c r="P32" s="320"/>
      <c r="Q32" s="320"/>
      <c r="R32" s="320"/>
      <c r="S32" s="320"/>
      <c r="T32" s="320"/>
      <c r="U32" s="320"/>
      <c r="V32" s="320"/>
      <c r="W32" s="320"/>
      <c r="X32" s="320"/>
      <c r="Y32" s="320"/>
      <c r="Z32" s="320"/>
      <c r="AA32" s="320"/>
      <c r="AB32" s="320"/>
      <c r="AC32" s="320"/>
      <c r="AD32" s="321"/>
      <c r="AE32" s="16"/>
      <c r="AF32" s="16"/>
      <c r="AG32" s="16"/>
      <c r="AH32" s="16"/>
      <c r="AI32" s="16"/>
      <c r="AJ32" s="16"/>
      <c r="AK32" s="16"/>
      <c r="AL32" s="16"/>
      <c r="AM32" s="16"/>
      <c r="AN32" s="16"/>
      <c r="AO32" s="16"/>
      <c r="AP32" s="16"/>
      <c r="AQ32" s="16"/>
      <c r="AR32" s="16"/>
      <c r="AS32" s="16"/>
      <c r="AT32" s="16"/>
      <c r="AU32" s="16"/>
      <c r="AV32" s="17"/>
    </row>
    <row r="33" spans="1:48" ht="12" customHeight="1" x14ac:dyDescent="0.2">
      <c r="A33" s="19"/>
      <c r="B33" s="16"/>
      <c r="C33" s="16"/>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20"/>
      <c r="AE33" s="16"/>
      <c r="AF33" s="16"/>
      <c r="AG33" s="16"/>
      <c r="AH33" s="16"/>
      <c r="AI33" s="16"/>
      <c r="AJ33" s="16"/>
      <c r="AK33" s="16"/>
      <c r="AL33" s="16"/>
      <c r="AM33" s="16"/>
      <c r="AN33" s="16"/>
      <c r="AO33" s="16"/>
      <c r="AP33" s="16"/>
      <c r="AQ33" s="16"/>
      <c r="AR33" s="16"/>
      <c r="AS33" s="16"/>
      <c r="AT33" s="16"/>
      <c r="AU33" s="16"/>
      <c r="AV33" s="17"/>
    </row>
    <row r="34" spans="1:48" x14ac:dyDescent="0.2">
      <c r="A34" s="19"/>
      <c r="B34" s="16"/>
      <c r="C34" s="16"/>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20"/>
      <c r="AE34" s="16"/>
      <c r="AF34" s="16"/>
      <c r="AG34" s="16"/>
      <c r="AH34" s="16"/>
      <c r="AI34" s="16"/>
      <c r="AJ34" s="16"/>
      <c r="AK34" s="16"/>
      <c r="AL34" s="16"/>
      <c r="AM34" s="16"/>
      <c r="AN34" s="16"/>
      <c r="AO34" s="16"/>
      <c r="AP34" s="16"/>
      <c r="AQ34" s="16"/>
      <c r="AR34" s="16"/>
      <c r="AS34" s="16"/>
      <c r="AT34" s="16"/>
      <c r="AU34" s="16"/>
      <c r="AV34" s="17"/>
    </row>
    <row r="35" spans="1:48" x14ac:dyDescent="0.2">
      <c r="A35" s="19"/>
      <c r="B35" s="16"/>
      <c r="C35" s="16"/>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20"/>
      <c r="AE35" s="16"/>
      <c r="AF35" s="16"/>
      <c r="AG35" s="16"/>
      <c r="AH35" s="16"/>
      <c r="AI35" s="16"/>
      <c r="AJ35" s="16"/>
      <c r="AK35" s="16"/>
      <c r="AL35" s="16"/>
      <c r="AM35" s="16"/>
      <c r="AN35" s="16"/>
      <c r="AO35" s="16"/>
      <c r="AP35" s="16"/>
      <c r="AQ35" s="16"/>
      <c r="AR35" s="16"/>
      <c r="AS35" s="16"/>
      <c r="AT35" s="16"/>
      <c r="AU35" s="16"/>
      <c r="AV35" s="17"/>
    </row>
    <row r="36" spans="1:48" ht="15" customHeight="1" x14ac:dyDescent="0.2">
      <c r="A36" s="19"/>
      <c r="B36" s="16"/>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20"/>
      <c r="AE36" s="16"/>
      <c r="AF36" s="16"/>
      <c r="AG36" s="16"/>
      <c r="AH36" s="16"/>
      <c r="AI36" s="16"/>
      <c r="AJ36" s="16"/>
      <c r="AK36" s="16"/>
      <c r="AL36" s="16"/>
      <c r="AM36" s="16"/>
      <c r="AN36" s="16"/>
      <c r="AO36" s="16"/>
      <c r="AP36" s="16"/>
      <c r="AQ36" s="16"/>
      <c r="AR36" s="16"/>
      <c r="AS36" s="16"/>
      <c r="AT36" s="16"/>
      <c r="AU36" s="16"/>
      <c r="AV36" s="17"/>
    </row>
    <row r="37" spans="1:48" ht="7.5" customHeight="1" thickBot="1" x14ac:dyDescent="0.25">
      <c r="A37" s="19"/>
      <c r="B37" s="16"/>
      <c r="C37" s="16"/>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20"/>
      <c r="AE37" s="16"/>
      <c r="AF37" s="16"/>
      <c r="AG37" s="16"/>
      <c r="AH37" s="16"/>
      <c r="AI37" s="16"/>
      <c r="AJ37" s="16"/>
      <c r="AK37" s="16"/>
      <c r="AL37" s="16"/>
      <c r="AM37" s="16"/>
      <c r="AN37" s="16"/>
      <c r="AO37" s="16"/>
      <c r="AP37" s="16"/>
      <c r="AQ37" s="16"/>
      <c r="AR37" s="16"/>
      <c r="AS37" s="16"/>
      <c r="AT37" s="16"/>
      <c r="AU37" s="16"/>
      <c r="AV37" s="17"/>
    </row>
    <row r="38" spans="1:48" ht="23.25" x14ac:dyDescent="0.2">
      <c r="A38" s="19"/>
      <c r="B38" s="16"/>
      <c r="C38" s="16"/>
      <c r="D38" s="16"/>
      <c r="E38" s="16"/>
      <c r="F38" s="16"/>
      <c r="G38" s="16"/>
      <c r="H38" s="16"/>
      <c r="I38" s="16"/>
      <c r="J38" s="16"/>
      <c r="K38" s="16"/>
      <c r="L38" s="16"/>
      <c r="M38" s="16"/>
      <c r="N38" s="16"/>
      <c r="O38" s="16"/>
      <c r="P38" s="304" t="e">
        <f>GETPIVOTDATA("Sum of Value of Project (Rs.)",#REF!)/10^7</f>
        <v>#REF!</v>
      </c>
      <c r="Q38" s="323"/>
      <c r="R38" s="305"/>
      <c r="S38" s="16"/>
      <c r="T38" s="304" t="e">
        <f>GETPIVOTDATA("Sum of Bills Raised (Rs.) ",#REF!)/10^7</f>
        <v>#REF!</v>
      </c>
      <c r="U38" s="323"/>
      <c r="V38" s="305"/>
      <c r="W38" s="91"/>
      <c r="X38" s="304" t="e">
        <f>GETPIVOTDATA("Sum of Paid Amount (Rs.)",#REF!)/10^7</f>
        <v>#REF!</v>
      </c>
      <c r="Y38" s="305"/>
      <c r="Z38" s="91"/>
      <c r="AA38" s="310" t="e">
        <f>GETPIVOTDATA("Sum of Time taken to release of payment (days)",#REF!)</f>
        <v>#REF!</v>
      </c>
      <c r="AB38" s="311"/>
      <c r="AC38" s="312"/>
      <c r="AD38" s="92"/>
      <c r="AE38" s="16"/>
      <c r="AF38" s="16"/>
      <c r="AG38" s="16"/>
      <c r="AH38" s="16"/>
      <c r="AI38" s="16"/>
      <c r="AJ38" s="16"/>
      <c r="AK38" s="16"/>
      <c r="AL38" s="16"/>
      <c r="AM38" s="16"/>
      <c r="AN38" s="16"/>
      <c r="AO38" s="16"/>
      <c r="AP38" s="16"/>
      <c r="AQ38" s="16"/>
      <c r="AR38" s="16"/>
      <c r="AS38" s="16"/>
      <c r="AT38" s="16"/>
      <c r="AU38" s="16"/>
      <c r="AV38" s="17"/>
    </row>
    <row r="39" spans="1:48" ht="23.25" x14ac:dyDescent="0.2">
      <c r="A39" s="19"/>
      <c r="B39" s="16"/>
      <c r="C39" s="16"/>
      <c r="D39" s="16"/>
      <c r="E39" s="16"/>
      <c r="F39" s="16"/>
      <c r="G39" s="16"/>
      <c r="H39" s="16"/>
      <c r="I39" s="16"/>
      <c r="J39" s="16"/>
      <c r="K39" s="16"/>
      <c r="L39" s="16"/>
      <c r="M39" s="16"/>
      <c r="N39" s="16"/>
      <c r="O39" s="16"/>
      <c r="P39" s="306"/>
      <c r="Q39" s="324"/>
      <c r="R39" s="307"/>
      <c r="S39" s="16"/>
      <c r="T39" s="306"/>
      <c r="U39" s="324"/>
      <c r="V39" s="307"/>
      <c r="W39" s="91"/>
      <c r="X39" s="306"/>
      <c r="Y39" s="307"/>
      <c r="Z39" s="91"/>
      <c r="AA39" s="313"/>
      <c r="AB39" s="314"/>
      <c r="AC39" s="315"/>
      <c r="AD39" s="92"/>
      <c r="AE39" s="16"/>
      <c r="AF39" s="16"/>
      <c r="AG39" s="16"/>
      <c r="AH39" s="16"/>
      <c r="AI39" s="16"/>
      <c r="AJ39" s="16"/>
      <c r="AK39" s="16"/>
      <c r="AL39" s="16"/>
      <c r="AM39" s="16"/>
      <c r="AN39" s="16"/>
      <c r="AO39" s="16"/>
      <c r="AP39" s="16"/>
      <c r="AQ39" s="16"/>
      <c r="AR39" s="16"/>
      <c r="AS39" s="16"/>
      <c r="AT39" s="16"/>
      <c r="AU39" s="16"/>
      <c r="AV39" s="17"/>
    </row>
    <row r="40" spans="1:48" ht="24" thickBot="1" x14ac:dyDescent="0.25">
      <c r="A40" s="19"/>
      <c r="B40" s="16"/>
      <c r="C40" s="16"/>
      <c r="D40" s="16"/>
      <c r="E40" s="16"/>
      <c r="F40" s="16"/>
      <c r="G40" s="16"/>
      <c r="H40" s="16"/>
      <c r="I40" s="16"/>
      <c r="J40" s="16"/>
      <c r="K40" s="16"/>
      <c r="L40" s="16"/>
      <c r="M40" s="16"/>
      <c r="N40" s="16"/>
      <c r="O40" s="16"/>
      <c r="P40" s="308"/>
      <c r="Q40" s="325"/>
      <c r="R40" s="309"/>
      <c r="S40" s="16"/>
      <c r="T40" s="308"/>
      <c r="U40" s="325"/>
      <c r="V40" s="309"/>
      <c r="W40" s="91"/>
      <c r="X40" s="308"/>
      <c r="Y40" s="309"/>
      <c r="Z40" s="91"/>
      <c r="AA40" s="316"/>
      <c r="AB40" s="317"/>
      <c r="AC40" s="318"/>
      <c r="AD40" s="92"/>
      <c r="AE40" s="16"/>
      <c r="AF40" s="16"/>
      <c r="AG40" s="16"/>
      <c r="AH40" s="16"/>
      <c r="AI40" s="16"/>
      <c r="AJ40" s="16"/>
      <c r="AK40" s="16"/>
      <c r="AL40" s="16"/>
      <c r="AM40" s="16"/>
      <c r="AN40" s="16"/>
      <c r="AO40" s="16"/>
      <c r="AP40" s="16"/>
      <c r="AQ40" s="16"/>
      <c r="AR40" s="16"/>
      <c r="AS40" s="16"/>
      <c r="AT40" s="16"/>
      <c r="AU40" s="16"/>
      <c r="AV40" s="17"/>
    </row>
    <row r="41" spans="1:48" x14ac:dyDescent="0.2">
      <c r="A41" s="19"/>
      <c r="B41" s="16"/>
      <c r="C41" s="16"/>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20"/>
      <c r="AE41" s="16"/>
      <c r="AF41" s="16"/>
      <c r="AG41" s="16"/>
      <c r="AH41" s="16"/>
      <c r="AI41" s="16"/>
      <c r="AJ41" s="16"/>
      <c r="AK41" s="16"/>
      <c r="AL41" s="16"/>
      <c r="AM41" s="16"/>
      <c r="AN41" s="16"/>
      <c r="AO41" s="16"/>
      <c r="AP41" s="16"/>
      <c r="AQ41" s="16"/>
      <c r="AR41" s="16"/>
      <c r="AS41" s="16"/>
      <c r="AT41" s="16"/>
      <c r="AU41" s="16"/>
      <c r="AV41" s="17"/>
    </row>
    <row r="42" spans="1:48" ht="23.25" customHeight="1" thickBot="1" x14ac:dyDescent="0.25">
      <c r="A42" s="301" t="s">
        <v>66</v>
      </c>
      <c r="B42" s="302"/>
      <c r="C42" s="302"/>
      <c r="D42" s="302"/>
      <c r="E42" s="302"/>
      <c r="F42" s="302"/>
      <c r="G42" s="302"/>
      <c r="H42" s="302"/>
      <c r="I42" s="302"/>
      <c r="J42" s="302"/>
      <c r="K42" s="302"/>
      <c r="L42" s="302"/>
      <c r="M42" s="302"/>
      <c r="N42" s="302"/>
      <c r="O42" s="302"/>
      <c r="P42" s="302"/>
      <c r="Q42" s="302"/>
      <c r="R42" s="302"/>
      <c r="S42" s="302"/>
      <c r="T42" s="302"/>
      <c r="U42" s="302"/>
      <c r="V42" s="302"/>
      <c r="W42" s="302"/>
      <c r="X42" s="302"/>
      <c r="Y42" s="302"/>
      <c r="Z42" s="302"/>
      <c r="AA42" s="302"/>
      <c r="AB42" s="302"/>
      <c r="AC42" s="302"/>
      <c r="AD42" s="303"/>
      <c r="AE42" s="16"/>
      <c r="AF42" s="16"/>
      <c r="AG42" s="16"/>
      <c r="AH42" s="16"/>
      <c r="AI42" s="16"/>
      <c r="AJ42" s="16"/>
      <c r="AK42" s="16"/>
      <c r="AL42" s="16"/>
      <c r="AM42" s="16"/>
      <c r="AN42" s="16"/>
      <c r="AO42" s="16"/>
      <c r="AP42" s="16"/>
      <c r="AQ42" s="16"/>
      <c r="AR42" s="16"/>
      <c r="AS42" s="16"/>
      <c r="AT42" s="16"/>
      <c r="AU42" s="16"/>
      <c r="AV42" s="17"/>
    </row>
    <row r="43" spans="1:48" ht="15.75" thickBot="1" x14ac:dyDescent="0.25">
      <c r="A43" s="19"/>
      <c r="B43" s="16"/>
      <c r="C43" s="16"/>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20"/>
      <c r="AE43" s="16"/>
      <c r="AF43" s="16"/>
      <c r="AG43" s="16"/>
      <c r="AH43" s="16"/>
      <c r="AI43" s="16"/>
      <c r="AJ43" s="16"/>
      <c r="AK43" s="16"/>
      <c r="AL43" s="16"/>
      <c r="AM43" s="16"/>
      <c r="AN43" s="16"/>
      <c r="AO43" s="16"/>
      <c r="AP43" s="16"/>
      <c r="AQ43" s="16"/>
      <c r="AR43" s="16"/>
      <c r="AS43" s="16"/>
      <c r="AT43" s="16"/>
      <c r="AU43" s="16"/>
      <c r="AV43" s="17"/>
    </row>
    <row r="44" spans="1:48" ht="30" customHeight="1" x14ac:dyDescent="0.2">
      <c r="A44" s="19"/>
      <c r="B44" s="16"/>
      <c r="C44" s="16"/>
      <c r="D44" s="16"/>
      <c r="E44" s="16"/>
      <c r="F44" s="16"/>
      <c r="G44" s="16"/>
      <c r="H44" s="16"/>
      <c r="I44" s="16"/>
      <c r="J44" s="16"/>
      <c r="K44" s="16"/>
      <c r="L44" s="16"/>
      <c r="M44" s="16"/>
      <c r="N44" s="16"/>
      <c r="O44" s="16"/>
      <c r="P44" s="16"/>
      <c r="Q44" s="16"/>
      <c r="R44" s="16"/>
      <c r="S44" s="16"/>
      <c r="T44" s="16"/>
      <c r="U44" s="16"/>
      <c r="V44" s="16"/>
      <c r="W44" s="16"/>
      <c r="X44" s="16"/>
      <c r="Y44" s="284" t="s">
        <v>57</v>
      </c>
      <c r="Z44" s="284"/>
      <c r="AA44" s="284"/>
      <c r="AB44" s="31" t="s">
        <v>49</v>
      </c>
      <c r="AC44" s="31" t="s">
        <v>59</v>
      </c>
      <c r="AD44" s="20"/>
      <c r="AE44" s="16"/>
      <c r="AF44" s="16"/>
      <c r="AG44" s="16"/>
      <c r="AH44" s="16"/>
      <c r="AI44" s="16"/>
      <c r="AJ44" s="16"/>
      <c r="AK44" s="16"/>
      <c r="AL44" s="16"/>
      <c r="AM44" s="16"/>
      <c r="AN44" s="16"/>
      <c r="AO44" s="16"/>
      <c r="AP44" s="16"/>
      <c r="AQ44" s="16"/>
      <c r="AR44" s="16"/>
      <c r="AS44" s="16"/>
      <c r="AT44" s="16"/>
      <c r="AU44" s="16"/>
      <c r="AV44" s="17"/>
    </row>
    <row r="45" spans="1:48" ht="18.75" customHeight="1" x14ac:dyDescent="0.25">
      <c r="A45" s="19"/>
      <c r="B45" s="16"/>
      <c r="C45" s="16"/>
      <c r="D45" s="16"/>
      <c r="E45" s="16"/>
      <c r="F45" s="16"/>
      <c r="G45" s="16"/>
      <c r="H45" s="16"/>
      <c r="I45" s="16"/>
      <c r="J45" s="16"/>
      <c r="K45" s="16"/>
      <c r="L45" s="16"/>
      <c r="M45" s="16"/>
      <c r="N45" s="16"/>
      <c r="O45" s="16"/>
      <c r="P45" s="16"/>
      <c r="Q45" s="16"/>
      <c r="R45" s="16"/>
      <c r="S45" s="16"/>
      <c r="T45" s="16"/>
      <c r="U45" s="16"/>
      <c r="V45" s="16"/>
      <c r="W45" s="16"/>
      <c r="X45" s="16"/>
      <c r="Y45" s="286" t="s">
        <v>45</v>
      </c>
      <c r="Z45" s="286"/>
      <c r="AA45" s="286"/>
      <c r="AB45" s="21">
        <v>1</v>
      </c>
      <c r="AC45" s="22">
        <v>55.576999999999998</v>
      </c>
      <c r="AD45" s="20"/>
      <c r="AE45" s="16"/>
      <c r="AF45" s="16"/>
      <c r="AG45" s="16"/>
      <c r="AH45" s="16"/>
      <c r="AI45" s="16"/>
      <c r="AJ45" s="16"/>
      <c r="AK45" s="16"/>
      <c r="AL45" s="16"/>
      <c r="AM45" s="16"/>
      <c r="AN45" s="16"/>
      <c r="AO45" s="16"/>
      <c r="AP45" s="16"/>
      <c r="AQ45" s="16"/>
      <c r="AR45" s="16"/>
      <c r="AS45" s="16"/>
      <c r="AT45" s="16"/>
      <c r="AU45" s="16"/>
      <c r="AV45" s="17"/>
    </row>
    <row r="46" spans="1:48" ht="22.5" customHeight="1" x14ac:dyDescent="0.2">
      <c r="A46" s="19"/>
      <c r="B46" s="16"/>
      <c r="C46" s="16"/>
      <c r="D46" s="16"/>
      <c r="E46" s="16"/>
      <c r="F46" s="16"/>
      <c r="G46" s="16"/>
      <c r="H46" s="16"/>
      <c r="I46" s="16"/>
      <c r="J46" s="16"/>
      <c r="K46" s="16"/>
      <c r="L46" s="16"/>
      <c r="M46" s="16"/>
      <c r="N46" s="16"/>
      <c r="O46" s="16"/>
      <c r="P46" s="16"/>
      <c r="Q46" s="16"/>
      <c r="R46" s="16"/>
      <c r="S46" s="16"/>
      <c r="T46" s="16"/>
      <c r="U46" s="16"/>
      <c r="V46" s="16"/>
      <c r="W46" s="16"/>
      <c r="X46" s="16"/>
      <c r="Y46" s="285" t="s">
        <v>51</v>
      </c>
      <c r="Z46" s="285"/>
      <c r="AA46" s="285"/>
      <c r="AB46" s="23">
        <v>1</v>
      </c>
      <c r="AC46" s="24">
        <v>55.576999999999998</v>
      </c>
      <c r="AD46" s="20"/>
      <c r="AE46" s="16"/>
      <c r="AF46" s="16"/>
      <c r="AG46" s="16"/>
      <c r="AH46" s="16"/>
      <c r="AI46" s="16"/>
      <c r="AJ46" s="16"/>
      <c r="AK46" s="16"/>
      <c r="AL46" s="16"/>
      <c r="AM46" s="16"/>
      <c r="AN46" s="16"/>
      <c r="AO46" s="16"/>
      <c r="AP46" s="16"/>
      <c r="AQ46" s="16"/>
      <c r="AR46" s="16"/>
      <c r="AS46" s="16"/>
      <c r="AT46" s="16"/>
      <c r="AU46" s="16"/>
      <c r="AV46" s="17"/>
    </row>
    <row r="47" spans="1:48" ht="15" customHeight="1" x14ac:dyDescent="0.25">
      <c r="A47" s="19"/>
      <c r="B47" s="16"/>
      <c r="C47" s="16"/>
      <c r="D47" s="16"/>
      <c r="E47" s="16"/>
      <c r="F47" s="16"/>
      <c r="G47" s="16"/>
      <c r="H47" s="16"/>
      <c r="I47" s="16"/>
      <c r="J47" s="16"/>
      <c r="K47" s="16"/>
      <c r="L47" s="16"/>
      <c r="M47" s="16"/>
      <c r="N47" s="16"/>
      <c r="O47" s="16"/>
      <c r="P47" s="16"/>
      <c r="Q47" s="16"/>
      <c r="R47" s="16"/>
      <c r="S47" s="16"/>
      <c r="T47" s="16"/>
      <c r="U47" s="16"/>
      <c r="V47" s="16"/>
      <c r="W47" s="16"/>
      <c r="X47" s="16"/>
      <c r="Y47" s="286" t="s">
        <v>39</v>
      </c>
      <c r="Z47" s="286"/>
      <c r="AA47" s="286"/>
      <c r="AB47" s="21">
        <v>1</v>
      </c>
      <c r="AC47" s="22">
        <v>1210</v>
      </c>
      <c r="AD47" s="20"/>
      <c r="AE47" s="16"/>
      <c r="AF47" s="16"/>
      <c r="AG47" s="16"/>
      <c r="AH47" s="16"/>
      <c r="AI47" s="16"/>
      <c r="AJ47" s="16"/>
      <c r="AK47" s="16"/>
      <c r="AL47" s="16"/>
      <c r="AM47" s="16"/>
      <c r="AN47" s="16"/>
      <c r="AO47" s="16"/>
      <c r="AP47" s="16"/>
      <c r="AQ47" s="16"/>
      <c r="AR47" s="16"/>
      <c r="AS47" s="16"/>
      <c r="AT47" s="16"/>
      <c r="AU47" s="16"/>
      <c r="AV47" s="17"/>
    </row>
    <row r="48" spans="1:48" ht="17.25" customHeight="1" x14ac:dyDescent="0.2">
      <c r="A48" s="19"/>
      <c r="B48" s="16"/>
      <c r="C48" s="16"/>
      <c r="D48" s="16"/>
      <c r="E48" s="16"/>
      <c r="F48" s="16"/>
      <c r="G48" s="16"/>
      <c r="H48" s="16"/>
      <c r="I48" s="16"/>
      <c r="J48" s="16"/>
      <c r="K48" s="16"/>
      <c r="L48" s="16"/>
      <c r="M48" s="16"/>
      <c r="N48" s="16"/>
      <c r="O48" s="16"/>
      <c r="P48" s="16"/>
      <c r="Q48" s="16"/>
      <c r="R48" s="16"/>
      <c r="S48" s="16"/>
      <c r="T48" s="16"/>
      <c r="U48" s="16"/>
      <c r="V48" s="16"/>
      <c r="W48" s="16"/>
      <c r="X48" s="16"/>
      <c r="Y48" s="285" t="s">
        <v>52</v>
      </c>
      <c r="Z48" s="285"/>
      <c r="AA48" s="285"/>
      <c r="AB48" s="23">
        <v>1</v>
      </c>
      <c r="AC48" s="24">
        <v>1210</v>
      </c>
      <c r="AD48" s="20"/>
      <c r="AE48" s="16"/>
      <c r="AF48" s="16"/>
      <c r="AG48" s="16"/>
      <c r="AH48" s="16"/>
      <c r="AI48" s="16"/>
      <c r="AJ48" s="16"/>
      <c r="AK48" s="16"/>
      <c r="AL48" s="16"/>
      <c r="AM48" s="16"/>
      <c r="AN48" s="16"/>
      <c r="AO48" s="16"/>
      <c r="AP48" s="16"/>
      <c r="AQ48" s="16"/>
      <c r="AR48" s="16"/>
      <c r="AS48" s="16"/>
      <c r="AT48" s="16"/>
      <c r="AU48" s="16"/>
      <c r="AV48" s="17"/>
    </row>
    <row r="49" spans="1:48" ht="19.5" customHeight="1" x14ac:dyDescent="0.25">
      <c r="A49" s="19"/>
      <c r="B49" s="16"/>
      <c r="C49" s="16"/>
      <c r="D49" s="16"/>
      <c r="E49" s="16"/>
      <c r="F49" s="16"/>
      <c r="G49" s="16"/>
      <c r="H49" s="16"/>
      <c r="I49" s="16"/>
      <c r="J49" s="16"/>
      <c r="K49" s="16"/>
      <c r="L49" s="16"/>
      <c r="M49" s="16"/>
      <c r="N49" s="16"/>
      <c r="O49" s="16"/>
      <c r="P49" s="16"/>
      <c r="Q49" s="16"/>
      <c r="R49" s="16"/>
      <c r="S49" s="16"/>
      <c r="T49" s="16"/>
      <c r="U49" s="16"/>
      <c r="V49" s="16"/>
      <c r="W49" s="16"/>
      <c r="X49" s="16"/>
      <c r="Y49" s="286" t="s">
        <v>43</v>
      </c>
      <c r="Z49" s="286"/>
      <c r="AA49" s="286"/>
      <c r="AB49" s="21">
        <v>3</v>
      </c>
      <c r="AC49" s="22">
        <v>646.66599999999994</v>
      </c>
      <c r="AD49" s="20"/>
      <c r="AE49" s="16"/>
      <c r="AF49" s="16"/>
      <c r="AG49" s="16"/>
      <c r="AH49" s="16"/>
      <c r="AI49" s="16"/>
      <c r="AJ49" s="16"/>
      <c r="AK49" s="16"/>
      <c r="AL49" s="16"/>
      <c r="AM49" s="16"/>
      <c r="AN49" s="16"/>
      <c r="AO49" s="16"/>
      <c r="AP49" s="16"/>
      <c r="AQ49" s="16"/>
      <c r="AR49" s="16"/>
      <c r="AS49" s="16"/>
      <c r="AT49" s="16"/>
      <c r="AU49" s="16"/>
      <c r="AV49" s="17"/>
    </row>
    <row r="50" spans="1:48" ht="15.75" customHeight="1" thickBot="1" x14ac:dyDescent="0.25">
      <c r="A50" s="19"/>
      <c r="B50" s="16"/>
      <c r="C50" s="16"/>
      <c r="D50" s="16"/>
      <c r="E50" s="16"/>
      <c r="F50" s="16"/>
      <c r="G50" s="16"/>
      <c r="H50" s="16"/>
      <c r="I50" s="16"/>
      <c r="J50" s="16"/>
      <c r="K50" s="16"/>
      <c r="L50" s="16"/>
      <c r="M50" s="16"/>
      <c r="N50" s="16"/>
      <c r="O50" s="16"/>
      <c r="P50" s="16"/>
      <c r="Q50" s="16"/>
      <c r="R50" s="16"/>
      <c r="S50" s="16"/>
      <c r="T50" s="16"/>
      <c r="U50" s="16"/>
      <c r="V50" s="16"/>
      <c r="W50" s="16"/>
      <c r="X50" s="16"/>
      <c r="Y50" s="285" t="s">
        <v>53</v>
      </c>
      <c r="Z50" s="285"/>
      <c r="AA50" s="285"/>
      <c r="AB50" s="23">
        <v>1</v>
      </c>
      <c r="AC50" s="24">
        <v>167</v>
      </c>
      <c r="AD50" s="20"/>
      <c r="AE50" s="16"/>
      <c r="AF50" s="16"/>
      <c r="AG50" s="16"/>
      <c r="AH50" s="16"/>
      <c r="AI50" s="16"/>
      <c r="AJ50" s="16"/>
      <c r="AK50" s="16"/>
      <c r="AL50" s="16"/>
      <c r="AM50" s="16"/>
      <c r="AN50" s="16"/>
      <c r="AO50" s="16"/>
      <c r="AP50" s="16"/>
      <c r="AQ50" s="16"/>
      <c r="AR50" s="16"/>
      <c r="AS50" s="16"/>
      <c r="AT50" s="16"/>
      <c r="AU50" s="16"/>
      <c r="AV50" s="17"/>
    </row>
    <row r="51" spans="1:48" ht="15.75" customHeight="1" x14ac:dyDescent="0.2">
      <c r="A51" s="19"/>
      <c r="B51" s="16"/>
      <c r="C51" s="16"/>
      <c r="D51" s="16"/>
      <c r="E51" s="16"/>
      <c r="F51" s="16"/>
      <c r="G51" s="16"/>
      <c r="H51" s="16"/>
      <c r="I51" s="16"/>
      <c r="J51" s="16"/>
      <c r="K51" s="288" t="s">
        <v>102</v>
      </c>
      <c r="L51" s="289"/>
      <c r="M51" s="290"/>
      <c r="N51" s="290" t="s">
        <v>103</v>
      </c>
      <c r="O51" s="290"/>
      <c r="P51" s="290"/>
      <c r="Q51" s="290" t="s">
        <v>104</v>
      </c>
      <c r="R51" s="290"/>
      <c r="S51" s="290"/>
      <c r="T51" s="290"/>
      <c r="U51" s="290" t="s">
        <v>62</v>
      </c>
      <c r="V51" s="294"/>
      <c r="W51" s="16"/>
      <c r="X51" s="16"/>
      <c r="Y51" s="285" t="s">
        <v>54</v>
      </c>
      <c r="Z51" s="285"/>
      <c r="AA51" s="285"/>
      <c r="AB51" s="23">
        <v>1</v>
      </c>
      <c r="AC51" s="24">
        <v>270</v>
      </c>
      <c r="AD51" s="20"/>
      <c r="AE51" s="16"/>
      <c r="AF51" s="16"/>
      <c r="AG51" s="16"/>
      <c r="AH51" s="16"/>
      <c r="AI51" s="16"/>
      <c r="AJ51" s="16"/>
      <c r="AK51" s="16"/>
      <c r="AL51" s="16"/>
      <c r="AM51" s="16"/>
      <c r="AN51" s="16"/>
      <c r="AO51" s="16"/>
      <c r="AP51" s="16"/>
      <c r="AQ51" s="16"/>
      <c r="AR51" s="16"/>
      <c r="AS51" s="16"/>
      <c r="AT51" s="16"/>
      <c r="AU51" s="16"/>
      <c r="AV51" s="17"/>
    </row>
    <row r="52" spans="1:48" ht="26.25" customHeight="1" thickBot="1" x14ac:dyDescent="0.25">
      <c r="A52" s="19"/>
      <c r="B52" s="16"/>
      <c r="C52" s="16"/>
      <c r="D52" s="16"/>
      <c r="E52" s="16"/>
      <c r="F52" s="16"/>
      <c r="G52" s="16"/>
      <c r="H52" s="16"/>
      <c r="I52" s="16"/>
      <c r="J52" s="16"/>
      <c r="K52" s="291"/>
      <c r="L52" s="292"/>
      <c r="M52" s="293"/>
      <c r="N52" s="293"/>
      <c r="O52" s="293"/>
      <c r="P52" s="293"/>
      <c r="Q52" s="293"/>
      <c r="R52" s="293"/>
      <c r="S52" s="293"/>
      <c r="T52" s="293"/>
      <c r="U52" s="293"/>
      <c r="V52" s="295"/>
      <c r="W52" s="16"/>
      <c r="X52" s="16"/>
      <c r="Y52" s="285" t="s">
        <v>55</v>
      </c>
      <c r="Z52" s="285"/>
      <c r="AA52" s="285"/>
      <c r="AB52" s="23">
        <v>1</v>
      </c>
      <c r="AC52" s="24">
        <v>209.666</v>
      </c>
      <c r="AD52" s="20"/>
      <c r="AE52" s="16"/>
      <c r="AF52" s="16"/>
      <c r="AG52" s="16"/>
      <c r="AH52" s="16"/>
      <c r="AI52" s="16"/>
      <c r="AJ52" s="16"/>
      <c r="AK52" s="16"/>
      <c r="AL52" s="16"/>
      <c r="AM52" s="16"/>
      <c r="AN52" s="16"/>
      <c r="AO52" s="16"/>
      <c r="AP52" s="16"/>
      <c r="AQ52" s="16"/>
      <c r="AR52" s="16"/>
      <c r="AS52" s="16"/>
      <c r="AT52" s="16"/>
      <c r="AU52" s="16"/>
      <c r="AV52" s="17"/>
    </row>
    <row r="53" spans="1:48" ht="9" customHeight="1" thickBot="1" x14ac:dyDescent="0.3">
      <c r="A53" s="19"/>
      <c r="B53" s="16"/>
      <c r="C53" s="16"/>
      <c r="D53" s="16"/>
      <c r="E53" s="16"/>
      <c r="F53" s="16"/>
      <c r="G53" s="16"/>
      <c r="H53" s="16"/>
      <c r="I53" s="16"/>
      <c r="J53" s="16"/>
      <c r="K53" s="16"/>
      <c r="L53" s="16"/>
      <c r="M53" s="16"/>
      <c r="N53" s="16"/>
      <c r="O53" s="16"/>
      <c r="P53" s="16"/>
      <c r="Q53" s="16"/>
      <c r="R53" s="16"/>
      <c r="S53" s="16"/>
      <c r="T53" s="16"/>
      <c r="U53" s="16"/>
      <c r="V53" s="16"/>
      <c r="W53" s="16"/>
      <c r="X53" s="16"/>
      <c r="Y53" s="283" t="s">
        <v>48</v>
      </c>
      <c r="Z53" s="283"/>
      <c r="AA53" s="283"/>
      <c r="AB53" s="25">
        <v>5</v>
      </c>
      <c r="AC53" s="26">
        <v>1912.2429999999999</v>
      </c>
      <c r="AD53" s="20"/>
      <c r="AE53" s="16"/>
      <c r="AF53" s="16"/>
      <c r="AG53" s="16"/>
      <c r="AH53" s="16"/>
      <c r="AI53" s="16"/>
      <c r="AJ53" s="16"/>
      <c r="AK53" s="16"/>
      <c r="AL53" s="16"/>
      <c r="AM53" s="16"/>
      <c r="AN53" s="16"/>
      <c r="AO53" s="16"/>
      <c r="AP53" s="16"/>
      <c r="AQ53" s="16"/>
      <c r="AR53" s="16"/>
      <c r="AS53" s="16"/>
      <c r="AT53" s="16"/>
      <c r="AU53" s="16"/>
      <c r="AV53" s="17"/>
    </row>
    <row r="54" spans="1:48" ht="36" customHeight="1" thickBot="1" x14ac:dyDescent="0.25">
      <c r="A54" s="19"/>
      <c r="B54" s="16"/>
      <c r="C54" s="16"/>
      <c r="D54" s="16"/>
      <c r="E54" s="16"/>
      <c r="F54" s="16"/>
      <c r="G54" s="16"/>
      <c r="H54" s="16"/>
      <c r="I54" s="16"/>
      <c r="J54" s="16"/>
      <c r="K54" s="296" t="e">
        <f>GETPIVOTDATA("Sum of No of Completed Projects",#REF!)</f>
        <v>#REF!</v>
      </c>
      <c r="L54" s="297"/>
      <c r="M54" s="298"/>
      <c r="N54" s="299" t="e">
        <f>GETPIVOTDATA("Sum of Value of Projects Completed",#REF!)</f>
        <v>#REF!</v>
      </c>
      <c r="O54" s="299"/>
      <c r="P54" s="299"/>
      <c r="Q54" s="298" t="e">
        <f>GETPIVOTDATA("Sum of No of Ongoing Projects",#REF!)</f>
        <v>#REF!</v>
      </c>
      <c r="R54" s="298"/>
      <c r="S54" s="298"/>
      <c r="T54" s="298"/>
      <c r="U54" s="299" t="e">
        <f>GETPIVOTDATA("Sum of Value of Ongoing Projects",#REF!)</f>
        <v>#REF!</v>
      </c>
      <c r="V54" s="300"/>
      <c r="W54" s="16"/>
      <c r="X54" s="16"/>
      <c r="Y54" s="35"/>
      <c r="Z54" s="35"/>
      <c r="AA54" s="35"/>
      <c r="AB54" s="16"/>
      <c r="AC54" s="16"/>
      <c r="AD54" s="20"/>
      <c r="AE54" s="16"/>
      <c r="AF54" s="16"/>
      <c r="AG54" s="16"/>
      <c r="AH54" s="16"/>
      <c r="AI54" s="16"/>
      <c r="AJ54" s="16"/>
      <c r="AK54" s="16"/>
      <c r="AL54" s="16"/>
      <c r="AM54" s="16"/>
      <c r="AN54" s="16"/>
      <c r="AO54" s="16"/>
      <c r="AP54" s="16"/>
      <c r="AQ54" s="16"/>
      <c r="AR54" s="16"/>
      <c r="AS54" s="16"/>
      <c r="AT54" s="16"/>
      <c r="AU54" s="16"/>
      <c r="AV54" s="17"/>
    </row>
    <row r="55" spans="1:48" ht="21" customHeight="1" x14ac:dyDescent="0.2">
      <c r="A55" s="19"/>
      <c r="B55" s="16"/>
      <c r="C55" s="16"/>
      <c r="D55" s="16"/>
      <c r="E55" s="16"/>
      <c r="F55" s="16"/>
      <c r="G55" s="16"/>
      <c r="H55" s="16"/>
      <c r="I55" s="16"/>
      <c r="J55" s="16"/>
      <c r="K55" s="16"/>
      <c r="L55" s="16"/>
      <c r="M55" s="16"/>
      <c r="N55" s="16"/>
      <c r="O55" s="16"/>
      <c r="P55" s="16"/>
      <c r="Q55" s="16"/>
      <c r="R55" s="16"/>
      <c r="S55" s="16"/>
      <c r="T55" s="16"/>
      <c r="U55" s="16"/>
      <c r="V55" s="16"/>
      <c r="W55" s="16"/>
      <c r="X55" s="16"/>
      <c r="Y55" s="284" t="s">
        <v>58</v>
      </c>
      <c r="Z55" s="284"/>
      <c r="AA55" s="284"/>
      <c r="AB55" s="31" t="s">
        <v>49</v>
      </c>
      <c r="AC55" s="31" t="s">
        <v>59</v>
      </c>
      <c r="AD55" s="20"/>
      <c r="AE55" s="16"/>
      <c r="AF55" s="16"/>
      <c r="AG55" s="16"/>
      <c r="AH55" s="16"/>
      <c r="AI55" s="16"/>
      <c r="AJ55" s="16"/>
      <c r="AK55" s="16"/>
      <c r="AL55" s="16"/>
      <c r="AM55" s="16"/>
      <c r="AN55" s="16"/>
      <c r="AO55" s="16"/>
      <c r="AP55" s="16"/>
      <c r="AQ55" s="16"/>
      <c r="AR55" s="16"/>
      <c r="AS55" s="16"/>
      <c r="AT55" s="16"/>
      <c r="AU55" s="16"/>
      <c r="AV55" s="17"/>
    </row>
    <row r="56" spans="1:48" ht="15.75" thickBot="1" x14ac:dyDescent="0.25">
      <c r="A56" s="27"/>
      <c r="B56" s="28"/>
      <c r="C56" s="28"/>
      <c r="D56" s="28"/>
      <c r="E56" s="28"/>
      <c r="F56" s="28"/>
      <c r="G56" s="28"/>
      <c r="H56" s="28"/>
      <c r="I56" s="28"/>
      <c r="J56" s="28"/>
      <c r="K56" s="28"/>
      <c r="L56" s="28"/>
      <c r="M56" s="28"/>
      <c r="N56" s="28"/>
      <c r="O56" s="28"/>
      <c r="P56" s="28"/>
      <c r="Q56" s="28"/>
      <c r="R56" s="28"/>
      <c r="S56" s="28"/>
      <c r="T56" s="28"/>
      <c r="U56" s="28"/>
      <c r="V56" s="28"/>
      <c r="W56" s="28"/>
      <c r="X56" s="28"/>
      <c r="Y56" s="28"/>
      <c r="Z56" s="28"/>
      <c r="AA56" s="28"/>
      <c r="AB56" s="28"/>
      <c r="AC56" s="28"/>
      <c r="AD56" s="29"/>
      <c r="AE56" s="16"/>
      <c r="AF56" s="16"/>
      <c r="AG56" s="16"/>
      <c r="AH56" s="16"/>
      <c r="AI56" s="16"/>
      <c r="AJ56" s="16"/>
      <c r="AK56" s="16"/>
      <c r="AL56" s="16"/>
      <c r="AM56" s="16"/>
      <c r="AN56" s="16"/>
      <c r="AO56" s="16"/>
      <c r="AP56" s="16"/>
      <c r="AQ56" s="16"/>
      <c r="AR56" s="16"/>
      <c r="AS56" s="16"/>
      <c r="AT56" s="16"/>
      <c r="AU56" s="16"/>
      <c r="AV56" s="17"/>
    </row>
    <row r="57" spans="1:48" x14ac:dyDescent="0.2">
      <c r="A57" s="16"/>
      <c r="B57" s="16"/>
      <c r="C57" s="16"/>
      <c r="D57" s="16"/>
      <c r="E57" s="16"/>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c r="AL57" s="16"/>
      <c r="AM57" s="16"/>
      <c r="AN57" s="16"/>
      <c r="AO57" s="16"/>
      <c r="AP57" s="16"/>
      <c r="AQ57" s="16"/>
      <c r="AR57" s="16"/>
      <c r="AS57" s="16"/>
      <c r="AT57" s="16"/>
      <c r="AU57" s="16"/>
      <c r="AV57" s="17"/>
    </row>
    <row r="58" spans="1:48" x14ac:dyDescent="0.2">
      <c r="A58" s="16"/>
      <c r="B58" s="16"/>
      <c r="C58" s="16"/>
      <c r="D58" s="16"/>
      <c r="E58" s="16"/>
      <c r="F58" s="16"/>
      <c r="G58" s="16"/>
      <c r="H58" s="16"/>
      <c r="I58" s="16"/>
      <c r="J58" s="16"/>
      <c r="K58" s="16"/>
      <c r="L58" s="16"/>
      <c r="M58" s="16"/>
      <c r="N58" s="16"/>
      <c r="O58" s="16"/>
      <c r="P58" s="16"/>
      <c r="Q58" s="16"/>
      <c r="R58" s="16"/>
      <c r="S58" s="16"/>
      <c r="T58" s="16"/>
      <c r="U58" s="16"/>
      <c r="V58" s="16"/>
      <c r="W58" s="16"/>
      <c r="X58" s="16"/>
      <c r="Y58" s="16"/>
      <c r="Z58" s="16"/>
      <c r="AA58" s="16"/>
      <c r="AB58" s="16"/>
      <c r="AC58" s="16"/>
      <c r="AD58" s="16"/>
      <c r="AE58" s="16"/>
      <c r="AF58" s="16"/>
      <c r="AG58" s="16"/>
      <c r="AH58" s="16"/>
      <c r="AI58" s="16"/>
      <c r="AJ58" s="16"/>
      <c r="AK58" s="16"/>
      <c r="AL58" s="16"/>
      <c r="AM58" s="16"/>
      <c r="AN58" s="16"/>
      <c r="AO58" s="16"/>
      <c r="AP58" s="16"/>
      <c r="AQ58" s="16"/>
      <c r="AR58" s="16"/>
      <c r="AS58" s="16"/>
      <c r="AT58" s="16"/>
      <c r="AU58" s="16"/>
      <c r="AV58" s="17"/>
    </row>
    <row r="59" spans="1:48" x14ac:dyDescent="0.2">
      <c r="A59" s="16"/>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c r="AM59" s="16"/>
      <c r="AN59" s="16"/>
      <c r="AO59" s="16"/>
      <c r="AP59" s="16"/>
      <c r="AQ59" s="16"/>
      <c r="AR59" s="16"/>
      <c r="AS59" s="16"/>
      <c r="AT59" s="16"/>
      <c r="AU59" s="16"/>
      <c r="AV59" s="17"/>
    </row>
    <row r="60" spans="1:48" x14ac:dyDescent="0.2">
      <c r="A60" s="16"/>
      <c r="B60" s="16"/>
      <c r="C60" s="16"/>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7"/>
    </row>
    <row r="61" spans="1:48" x14ac:dyDescent="0.2">
      <c r="A61" s="16"/>
      <c r="B61" s="16"/>
      <c r="C61" s="16"/>
      <c r="D61" s="16"/>
      <c r="E61" s="16"/>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7"/>
    </row>
    <row r="62" spans="1:48" x14ac:dyDescent="0.2">
      <c r="A62" s="16"/>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7"/>
    </row>
    <row r="63" spans="1:48" x14ac:dyDescent="0.2">
      <c r="A63" s="16"/>
      <c r="B63" s="16"/>
      <c r="C63" s="16"/>
      <c r="D63" s="16"/>
      <c r="E63" s="16"/>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c r="AL63" s="16"/>
      <c r="AM63" s="16"/>
      <c r="AN63" s="16"/>
      <c r="AO63" s="16"/>
      <c r="AP63" s="16"/>
      <c r="AQ63" s="16"/>
      <c r="AR63" s="16"/>
      <c r="AS63" s="16"/>
      <c r="AT63" s="16"/>
      <c r="AU63" s="16"/>
      <c r="AV63" s="17"/>
    </row>
    <row r="64" spans="1:48" x14ac:dyDescent="0.2">
      <c r="A64" s="16"/>
      <c r="B64" s="16"/>
      <c r="C64" s="16"/>
      <c r="D64" s="16"/>
      <c r="E64" s="16"/>
      <c r="F64" s="16"/>
      <c r="G64" s="16"/>
      <c r="H64" s="16"/>
      <c r="I64" s="16"/>
      <c r="J64" s="16"/>
      <c r="K64" s="16"/>
      <c r="L64" s="16"/>
      <c r="M64" s="16"/>
      <c r="N64" s="16"/>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7"/>
    </row>
    <row r="65" spans="1:48" x14ac:dyDescent="0.2">
      <c r="A65" s="16"/>
      <c r="B65" s="16"/>
      <c r="C65" s="16"/>
      <c r="D65" s="16"/>
      <c r="E65" s="16"/>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c r="AL65" s="16"/>
      <c r="AM65" s="16"/>
      <c r="AN65" s="16"/>
      <c r="AO65" s="16"/>
      <c r="AP65" s="16"/>
      <c r="AQ65" s="16"/>
      <c r="AR65" s="16"/>
      <c r="AS65" s="16"/>
      <c r="AT65" s="16"/>
      <c r="AU65" s="16"/>
      <c r="AV65" s="17"/>
    </row>
    <row r="66" spans="1:48" x14ac:dyDescent="0.2">
      <c r="A66" s="16"/>
      <c r="B66" s="16"/>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7"/>
    </row>
    <row r="67" spans="1:48" x14ac:dyDescent="0.2">
      <c r="A67" s="16"/>
      <c r="B67" s="16"/>
      <c r="C67" s="16"/>
      <c r="D67" s="16"/>
      <c r="E67" s="16"/>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7"/>
    </row>
    <row r="68" spans="1:48" x14ac:dyDescent="0.2">
      <c r="A68" s="16"/>
      <c r="B68" s="16"/>
      <c r="C68" s="16"/>
      <c r="D68" s="16"/>
      <c r="E68" s="16"/>
      <c r="F68" s="16"/>
      <c r="G68" s="16"/>
      <c r="H68" s="16"/>
      <c r="I68" s="16"/>
      <c r="J68" s="16"/>
      <c r="K68" s="16"/>
      <c r="L68" s="16"/>
      <c r="M68" s="16"/>
      <c r="N68" s="16"/>
      <c r="O68" s="16"/>
      <c r="P68" s="16"/>
      <c r="Q68" s="16"/>
      <c r="R68" s="16"/>
      <c r="S68" s="16"/>
      <c r="T68" s="16"/>
      <c r="U68" s="16"/>
      <c r="V68" s="16"/>
      <c r="W68" s="1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7"/>
    </row>
    <row r="69" spans="1:48" x14ac:dyDescent="0.2">
      <c r="A69" s="16"/>
      <c r="B69" s="16"/>
      <c r="C69" s="16"/>
      <c r="D69" s="16"/>
      <c r="E69" s="16"/>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7"/>
    </row>
    <row r="70" spans="1:48" x14ac:dyDescent="0.2">
      <c r="A70" s="16"/>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7"/>
    </row>
    <row r="71" spans="1:48" x14ac:dyDescent="0.2">
      <c r="A71" s="16"/>
      <c r="B71" s="16"/>
      <c r="C71" s="16"/>
      <c r="D71" s="16"/>
      <c r="E71" s="16"/>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7"/>
    </row>
    <row r="72" spans="1:48" x14ac:dyDescent="0.2">
      <c r="A72" s="16"/>
      <c r="B72" s="16"/>
      <c r="C72" s="16"/>
      <c r="D72" s="16"/>
      <c r="E72" s="16"/>
      <c r="F72" s="16"/>
      <c r="G72" s="16"/>
      <c r="H72" s="16"/>
      <c r="I72" s="16"/>
      <c r="J72" s="16"/>
      <c r="K72" s="16"/>
      <c r="L72" s="16"/>
      <c r="M72" s="16"/>
      <c r="N72" s="16"/>
      <c r="O72" s="16"/>
      <c r="P72" s="16"/>
      <c r="Q72" s="16"/>
      <c r="R72" s="16"/>
      <c r="S72" s="16"/>
      <c r="T72" s="16"/>
      <c r="U72" s="16"/>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7"/>
    </row>
    <row r="73" spans="1:48" x14ac:dyDescent="0.2">
      <c r="A73" s="16"/>
      <c r="B73" s="16"/>
      <c r="C73" s="16"/>
      <c r="D73" s="16"/>
      <c r="E73" s="16"/>
      <c r="F73" s="16"/>
      <c r="G73" s="16"/>
      <c r="H73" s="16"/>
      <c r="I73" s="16"/>
      <c r="J73" s="16"/>
      <c r="K73" s="16"/>
      <c r="L73" s="16"/>
      <c r="M73" s="16"/>
      <c r="N73" s="16"/>
      <c r="O73" s="16"/>
      <c r="P73" s="16"/>
      <c r="Q73" s="16"/>
      <c r="R73" s="16"/>
      <c r="S73" s="16"/>
      <c r="T73" s="16"/>
      <c r="U73" s="16"/>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7"/>
    </row>
    <row r="74" spans="1:48" x14ac:dyDescent="0.2">
      <c r="A74" s="16"/>
      <c r="B74" s="16"/>
      <c r="C74" s="16"/>
      <c r="D74" s="16"/>
      <c r="E74" s="16"/>
      <c r="F74" s="16"/>
      <c r="G74" s="16"/>
      <c r="H74" s="16"/>
      <c r="I74" s="16"/>
      <c r="J74" s="16"/>
      <c r="K74" s="16"/>
      <c r="L74" s="16"/>
      <c r="M74" s="16"/>
      <c r="N74" s="16"/>
      <c r="O74" s="16"/>
      <c r="P74" s="16"/>
      <c r="Q74" s="16"/>
      <c r="R74" s="16"/>
      <c r="S74" s="16"/>
      <c r="T74" s="16"/>
      <c r="U74" s="16"/>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7"/>
    </row>
    <row r="75" spans="1:48" x14ac:dyDescent="0.2">
      <c r="A75" s="16"/>
      <c r="B75" s="16"/>
      <c r="C75" s="16"/>
      <c r="D75" s="16"/>
      <c r="E75" s="16"/>
      <c r="F75" s="16"/>
      <c r="G75" s="16"/>
      <c r="H75" s="16"/>
      <c r="I75" s="16"/>
      <c r="J75" s="16"/>
      <c r="K75" s="16"/>
      <c r="L75" s="16"/>
      <c r="M75" s="16"/>
      <c r="N75" s="16"/>
      <c r="O75" s="16"/>
      <c r="P75" s="16"/>
      <c r="Q75" s="16"/>
      <c r="R75" s="16"/>
      <c r="S75" s="16"/>
      <c r="T75" s="16"/>
      <c r="U75" s="16"/>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7"/>
    </row>
    <row r="76" spans="1:48" x14ac:dyDescent="0.2">
      <c r="A76" s="16"/>
      <c r="B76" s="16"/>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7"/>
    </row>
    <row r="77" spans="1:48" x14ac:dyDescent="0.2">
      <c r="A77" s="16"/>
      <c r="B77" s="16"/>
      <c r="C77" s="16"/>
      <c r="D77" s="16"/>
      <c r="E77" s="16"/>
      <c r="F77" s="16"/>
      <c r="G77" s="16"/>
      <c r="H77" s="16"/>
      <c r="I77" s="16"/>
      <c r="J77" s="16"/>
      <c r="K77" s="16"/>
      <c r="L77" s="16"/>
      <c r="M77" s="16"/>
      <c r="N77" s="16"/>
      <c r="O77" s="16"/>
      <c r="P77" s="16"/>
      <c r="Q77" s="16"/>
      <c r="R77" s="16"/>
      <c r="S77" s="16"/>
      <c r="T77" s="16"/>
      <c r="U77" s="16"/>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7"/>
    </row>
    <row r="78" spans="1:48" x14ac:dyDescent="0.2">
      <c r="A78" s="16"/>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7"/>
    </row>
    <row r="79" spans="1:48" x14ac:dyDescent="0.2">
      <c r="A79" s="16"/>
      <c r="B79" s="16"/>
      <c r="C79" s="16"/>
      <c r="D79" s="16"/>
      <c r="E79" s="16"/>
      <c r="F79" s="16"/>
      <c r="G79" s="16"/>
      <c r="H79" s="16"/>
      <c r="I79" s="16"/>
      <c r="J79" s="16"/>
      <c r="K79" s="16"/>
      <c r="L79" s="16"/>
      <c r="M79" s="16"/>
      <c r="N79" s="16"/>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7"/>
    </row>
    <row r="80" spans="1:48" x14ac:dyDescent="0.2">
      <c r="A80" s="16"/>
      <c r="B80" s="16"/>
      <c r="C80" s="16"/>
      <c r="D80" s="16"/>
      <c r="E80" s="16"/>
      <c r="F80" s="16"/>
      <c r="G80" s="16"/>
      <c r="H80" s="16"/>
      <c r="I80" s="16"/>
      <c r="J80" s="16"/>
      <c r="K80" s="16"/>
      <c r="L80" s="16"/>
      <c r="M80" s="16"/>
      <c r="N80" s="16"/>
      <c r="O80" s="16"/>
      <c r="P80" s="16"/>
      <c r="Q80" s="16"/>
      <c r="R80" s="16"/>
      <c r="S80" s="16"/>
      <c r="T80" s="16"/>
      <c r="U80" s="16"/>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7"/>
    </row>
    <row r="81" spans="1:48" x14ac:dyDescent="0.2">
      <c r="A81" s="16"/>
      <c r="B81" s="16"/>
      <c r="C81" s="16"/>
      <c r="D81" s="16"/>
      <c r="E81" s="16"/>
      <c r="F81" s="16"/>
      <c r="G81" s="16"/>
      <c r="H81" s="16"/>
      <c r="I81" s="16"/>
      <c r="J81" s="16"/>
      <c r="K81" s="16"/>
      <c r="L81" s="16"/>
      <c r="M81" s="16"/>
      <c r="N81" s="16"/>
      <c r="O81" s="16"/>
      <c r="P81" s="16"/>
      <c r="Q81" s="16"/>
      <c r="R81" s="16"/>
      <c r="S81" s="16"/>
      <c r="T81" s="16"/>
      <c r="U81" s="16"/>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7"/>
    </row>
    <row r="82" spans="1:48" x14ac:dyDescent="0.2">
      <c r="A82" s="16"/>
      <c r="B82" s="16"/>
      <c r="C82" s="16"/>
      <c r="D82" s="16"/>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7"/>
    </row>
    <row r="83" spans="1:48" x14ac:dyDescent="0.2">
      <c r="A83" s="16"/>
      <c r="B83" s="16"/>
      <c r="C83" s="16"/>
      <c r="D83" s="16"/>
      <c r="E83" s="16"/>
      <c r="F83" s="16"/>
      <c r="G83" s="16"/>
      <c r="H83" s="16"/>
      <c r="I83" s="16"/>
      <c r="J83" s="16"/>
      <c r="K83" s="16"/>
      <c r="L83" s="16"/>
      <c r="M83" s="16"/>
      <c r="N83" s="16"/>
      <c r="O83" s="16"/>
      <c r="P83" s="16"/>
      <c r="Q83" s="16"/>
      <c r="R83" s="16"/>
      <c r="S83" s="16"/>
      <c r="T83" s="16"/>
      <c r="U83" s="16"/>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7"/>
    </row>
    <row r="84" spans="1:48" x14ac:dyDescent="0.2">
      <c r="A84" s="16"/>
      <c r="B84" s="16"/>
      <c r="C84" s="16"/>
      <c r="D84" s="16"/>
      <c r="E84" s="16"/>
      <c r="F84" s="16"/>
      <c r="G84" s="16"/>
      <c r="H84" s="16"/>
      <c r="I84" s="16"/>
      <c r="J84" s="16"/>
      <c r="K84" s="16"/>
      <c r="L84" s="16"/>
      <c r="M84" s="16"/>
      <c r="N84" s="16"/>
      <c r="O84" s="16"/>
      <c r="P84" s="16"/>
      <c r="Q84" s="16"/>
      <c r="R84" s="16"/>
      <c r="S84" s="16"/>
      <c r="T84" s="16"/>
      <c r="U84" s="16"/>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7"/>
    </row>
    <row r="85" spans="1:48" x14ac:dyDescent="0.2">
      <c r="A85" s="16"/>
      <c r="B85" s="16"/>
      <c r="C85" s="16"/>
      <c r="D85" s="16"/>
      <c r="E85" s="16"/>
      <c r="F85" s="16"/>
      <c r="G85" s="16"/>
      <c r="H85" s="16"/>
      <c r="I85" s="16"/>
      <c r="J85" s="16"/>
      <c r="K85" s="16"/>
      <c r="L85" s="16"/>
      <c r="M85" s="16"/>
      <c r="N85" s="16"/>
      <c r="O85" s="16"/>
      <c r="P85" s="16"/>
      <c r="Q85" s="16"/>
      <c r="R85" s="16"/>
      <c r="S85" s="16"/>
      <c r="T85" s="16"/>
      <c r="U85" s="16"/>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7"/>
    </row>
    <row r="86" spans="1:48" x14ac:dyDescent="0.2">
      <c r="A86" s="16"/>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7"/>
    </row>
    <row r="87" spans="1:48" x14ac:dyDescent="0.2">
      <c r="A87" s="16"/>
      <c r="B87" s="16"/>
      <c r="C87" s="16"/>
      <c r="D87" s="16"/>
      <c r="E87" s="16"/>
      <c r="F87" s="16"/>
      <c r="G87" s="16"/>
      <c r="H87" s="16"/>
      <c r="I87" s="16"/>
      <c r="J87" s="16"/>
      <c r="K87" s="16"/>
      <c r="L87" s="16"/>
      <c r="M87" s="16"/>
      <c r="N87" s="16"/>
      <c r="O87" s="16"/>
      <c r="P87" s="16"/>
      <c r="Q87" s="16"/>
      <c r="R87" s="1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7"/>
    </row>
    <row r="88" spans="1:48" x14ac:dyDescent="0.2">
      <c r="A88" s="16"/>
      <c r="B88" s="16"/>
      <c r="C88" s="16"/>
      <c r="D88" s="16"/>
      <c r="E88" s="16"/>
      <c r="F88" s="16"/>
      <c r="G88" s="16"/>
      <c r="H88" s="16"/>
      <c r="I88" s="16"/>
      <c r="J88" s="16"/>
      <c r="K88" s="16"/>
      <c r="L88" s="16"/>
      <c r="M88" s="16"/>
      <c r="N88" s="16"/>
      <c r="O88" s="16"/>
      <c r="P88" s="16"/>
      <c r="Q88" s="16"/>
      <c r="R88" s="1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7"/>
    </row>
    <row r="89" spans="1:48" x14ac:dyDescent="0.2">
      <c r="A89" s="16"/>
      <c r="B89" s="16"/>
      <c r="C89" s="16"/>
      <c r="D89" s="16"/>
      <c r="E89" s="16"/>
      <c r="F89" s="16"/>
      <c r="G89" s="16"/>
      <c r="H89" s="16"/>
      <c r="I89" s="16"/>
      <c r="J89" s="16"/>
      <c r="K89" s="16"/>
      <c r="L89" s="16"/>
      <c r="M89" s="16"/>
      <c r="N89" s="16"/>
      <c r="O89" s="16"/>
      <c r="P89" s="16"/>
      <c r="Q89" s="16"/>
      <c r="R89" s="1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7"/>
    </row>
    <row r="90" spans="1:48" x14ac:dyDescent="0.2">
      <c r="A90" s="16"/>
      <c r="B90" s="16"/>
      <c r="C90" s="16"/>
      <c r="D90" s="16"/>
      <c r="E90" s="16"/>
      <c r="F90" s="16"/>
      <c r="G90" s="16"/>
      <c r="H90" s="16"/>
      <c r="I90" s="16"/>
      <c r="J90" s="16"/>
      <c r="K90" s="16"/>
      <c r="L90" s="16"/>
      <c r="M90" s="16"/>
      <c r="N90" s="16"/>
      <c r="O90" s="16"/>
      <c r="P90" s="16"/>
      <c r="Q90" s="16"/>
      <c r="R90" s="1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7"/>
    </row>
    <row r="91" spans="1:48" x14ac:dyDescent="0.2">
      <c r="A91" s="16"/>
      <c r="B91" s="16"/>
      <c r="C91" s="16"/>
      <c r="D91" s="16"/>
      <c r="E91" s="16"/>
      <c r="F91" s="16"/>
      <c r="G91" s="16"/>
      <c r="H91" s="16"/>
      <c r="I91" s="16"/>
      <c r="J91" s="16"/>
      <c r="K91" s="16"/>
      <c r="L91" s="16"/>
      <c r="M91" s="16"/>
      <c r="N91" s="16"/>
      <c r="O91" s="16"/>
      <c r="P91" s="16"/>
      <c r="Q91" s="16"/>
      <c r="R91" s="1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7"/>
    </row>
    <row r="92" spans="1:48" x14ac:dyDescent="0.2">
      <c r="A92" s="16"/>
      <c r="B92" s="16"/>
      <c r="C92" s="16"/>
      <c r="D92" s="16"/>
      <c r="E92" s="16"/>
      <c r="F92" s="16"/>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16"/>
      <c r="AU92" s="16"/>
      <c r="AV92" s="17"/>
    </row>
    <row r="93" spans="1:48" x14ac:dyDescent="0.2">
      <c r="A93" s="16"/>
      <c r="B93" s="16"/>
      <c r="C93" s="16"/>
      <c r="D93" s="16"/>
      <c r="E93" s="16"/>
      <c r="F93" s="16"/>
      <c r="G93" s="16"/>
      <c r="H93" s="16"/>
      <c r="I93" s="16"/>
      <c r="J93" s="16"/>
      <c r="K93" s="16"/>
      <c r="L93" s="16"/>
      <c r="M93" s="16"/>
      <c r="N93" s="16"/>
      <c r="O93" s="16"/>
      <c r="P93" s="16"/>
      <c r="Q93" s="16"/>
      <c r="R93" s="16"/>
      <c r="S93" s="16"/>
      <c r="T93" s="16"/>
      <c r="U93" s="16"/>
      <c r="V93" s="16"/>
      <c r="W93" s="16"/>
      <c r="X93" s="16"/>
      <c r="Y93" s="16"/>
      <c r="Z93" s="16"/>
      <c r="AA93" s="16"/>
      <c r="AB93" s="16"/>
      <c r="AC93" s="16"/>
      <c r="AD93" s="16"/>
      <c r="AE93" s="16"/>
      <c r="AF93" s="16"/>
      <c r="AG93" s="16"/>
      <c r="AH93" s="16"/>
      <c r="AI93" s="16"/>
      <c r="AJ93" s="16"/>
      <c r="AK93" s="16"/>
      <c r="AL93" s="16"/>
      <c r="AM93" s="16"/>
      <c r="AN93" s="16"/>
      <c r="AO93" s="16"/>
      <c r="AP93" s="16"/>
      <c r="AQ93" s="16"/>
      <c r="AR93" s="16"/>
      <c r="AS93" s="16"/>
      <c r="AT93" s="16"/>
      <c r="AU93" s="16"/>
      <c r="AV93" s="17"/>
    </row>
    <row r="94" spans="1:48" x14ac:dyDescent="0.2">
      <c r="A94" s="16"/>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7"/>
    </row>
    <row r="95" spans="1:48" x14ac:dyDescent="0.2">
      <c r="A95" s="16"/>
      <c r="B95" s="16"/>
      <c r="C95" s="16"/>
      <c r="D95" s="16"/>
      <c r="E95" s="16"/>
      <c r="F95" s="16"/>
      <c r="G95" s="16"/>
      <c r="H95" s="16"/>
      <c r="I95" s="16"/>
      <c r="J95" s="16"/>
      <c r="K95" s="16"/>
      <c r="L95" s="16"/>
      <c r="M95" s="16"/>
      <c r="N95" s="16"/>
      <c r="O95" s="16"/>
      <c r="P95" s="16"/>
      <c r="Q95" s="16"/>
      <c r="R95" s="16"/>
      <c r="S95" s="16"/>
      <c r="T95" s="16"/>
      <c r="U95" s="16"/>
      <c r="V95" s="16"/>
      <c r="W95" s="16"/>
      <c r="X95" s="16"/>
      <c r="Y95" s="16"/>
      <c r="Z95" s="16"/>
      <c r="AA95" s="16"/>
      <c r="AB95" s="16"/>
      <c r="AC95" s="16"/>
      <c r="AD95" s="16"/>
      <c r="AE95" s="16"/>
      <c r="AF95" s="16"/>
      <c r="AG95" s="16"/>
      <c r="AH95" s="16"/>
      <c r="AI95" s="16"/>
      <c r="AJ95" s="16"/>
      <c r="AK95" s="16"/>
      <c r="AL95" s="16"/>
      <c r="AM95" s="16"/>
      <c r="AN95" s="16"/>
      <c r="AO95" s="16"/>
      <c r="AP95" s="16"/>
      <c r="AQ95" s="16"/>
      <c r="AR95" s="16"/>
      <c r="AS95" s="16"/>
      <c r="AT95" s="16"/>
      <c r="AU95" s="16"/>
      <c r="AV95" s="17"/>
    </row>
    <row r="96" spans="1:48" x14ac:dyDescent="0.2">
      <c r="A96" s="16"/>
      <c r="B96" s="16"/>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7"/>
    </row>
    <row r="97" spans="1:48" x14ac:dyDescent="0.2">
      <c r="A97" s="16"/>
      <c r="B97" s="16"/>
      <c r="C97" s="16"/>
      <c r="D97" s="16"/>
      <c r="E97" s="16"/>
      <c r="F97" s="16"/>
      <c r="G97" s="16"/>
      <c r="H97" s="16"/>
      <c r="I97" s="16"/>
      <c r="J97" s="16"/>
      <c r="K97" s="16"/>
      <c r="L97" s="16"/>
      <c r="M97" s="16"/>
      <c r="N97" s="16"/>
      <c r="O97" s="16"/>
      <c r="P97" s="16"/>
      <c r="Q97" s="16"/>
      <c r="R97" s="16"/>
      <c r="S97" s="16"/>
      <c r="T97" s="16"/>
      <c r="U97" s="16"/>
      <c r="V97" s="16"/>
      <c r="W97" s="16"/>
      <c r="X97" s="16"/>
      <c r="Y97" s="16"/>
      <c r="Z97" s="16"/>
      <c r="AA97" s="16"/>
      <c r="AB97" s="16"/>
      <c r="AC97" s="16"/>
      <c r="AD97" s="16"/>
      <c r="AE97" s="16"/>
      <c r="AF97" s="16"/>
      <c r="AG97" s="16"/>
      <c r="AH97" s="16"/>
      <c r="AI97" s="16"/>
      <c r="AJ97" s="16"/>
      <c r="AK97" s="16"/>
      <c r="AL97" s="16"/>
      <c r="AM97" s="16"/>
      <c r="AN97" s="16"/>
      <c r="AO97" s="16"/>
      <c r="AP97" s="16"/>
      <c r="AQ97" s="16"/>
      <c r="AR97" s="16"/>
      <c r="AS97" s="16"/>
      <c r="AT97" s="16"/>
      <c r="AU97" s="16"/>
      <c r="AV97" s="17"/>
    </row>
    <row r="98" spans="1:48" x14ac:dyDescent="0.2">
      <c r="A98" s="16"/>
      <c r="B98" s="16"/>
      <c r="C98" s="16"/>
      <c r="D98" s="16"/>
      <c r="E98" s="16"/>
      <c r="F98" s="16"/>
      <c r="G98" s="16"/>
      <c r="H98" s="16"/>
      <c r="I98" s="16"/>
      <c r="J98" s="16"/>
      <c r="K98" s="16"/>
      <c r="L98" s="16"/>
      <c r="M98" s="16"/>
      <c r="N98" s="16"/>
      <c r="O98" s="16"/>
      <c r="P98" s="16"/>
      <c r="Q98" s="16"/>
      <c r="R98" s="16"/>
      <c r="S98" s="16"/>
      <c r="T98" s="16"/>
      <c r="U98" s="16"/>
      <c r="V98" s="16"/>
      <c r="W98" s="16"/>
      <c r="X98" s="16"/>
      <c r="Y98" s="16"/>
      <c r="Z98" s="16"/>
      <c r="AA98" s="16"/>
      <c r="AB98" s="16"/>
      <c r="AC98" s="16"/>
      <c r="AD98" s="16"/>
      <c r="AE98" s="16"/>
      <c r="AF98" s="16"/>
      <c r="AG98" s="16"/>
      <c r="AH98" s="16"/>
      <c r="AI98" s="16"/>
      <c r="AJ98" s="16"/>
      <c r="AK98" s="16"/>
      <c r="AL98" s="16"/>
      <c r="AM98" s="16"/>
      <c r="AN98" s="16"/>
      <c r="AO98" s="16"/>
      <c r="AP98" s="16"/>
      <c r="AQ98" s="16"/>
      <c r="AR98" s="16"/>
      <c r="AS98" s="16"/>
      <c r="AT98" s="16"/>
      <c r="AU98" s="16"/>
      <c r="AV98" s="17"/>
    </row>
    <row r="99" spans="1:48" x14ac:dyDescent="0.2">
      <c r="A99" s="16"/>
      <c r="B99" s="16"/>
      <c r="C99" s="16"/>
      <c r="D99" s="16"/>
      <c r="E99" s="16"/>
      <c r="F99" s="16"/>
      <c r="G99" s="16"/>
      <c r="H99" s="16"/>
      <c r="I99" s="16"/>
      <c r="J99" s="16"/>
      <c r="K99" s="16"/>
      <c r="L99" s="16"/>
      <c r="M99" s="16"/>
      <c r="N99" s="16"/>
      <c r="O99" s="16"/>
      <c r="P99" s="16"/>
      <c r="Q99" s="16"/>
      <c r="R99" s="1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7"/>
    </row>
    <row r="100" spans="1:48" x14ac:dyDescent="0.2">
      <c r="A100" s="16"/>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c r="AA100" s="16"/>
      <c r="AB100" s="16"/>
      <c r="AC100" s="16"/>
      <c r="AD100" s="16"/>
      <c r="AE100" s="16"/>
      <c r="AF100" s="16"/>
      <c r="AG100" s="16"/>
      <c r="AH100" s="16"/>
      <c r="AI100" s="16"/>
      <c r="AJ100" s="16"/>
      <c r="AK100" s="16"/>
      <c r="AL100" s="16"/>
      <c r="AM100" s="16"/>
      <c r="AN100" s="16"/>
      <c r="AO100" s="16"/>
      <c r="AP100" s="16"/>
      <c r="AQ100" s="16"/>
      <c r="AR100" s="16"/>
      <c r="AS100" s="16"/>
      <c r="AT100" s="16"/>
      <c r="AU100" s="16"/>
      <c r="AV100" s="17"/>
    </row>
    <row r="101" spans="1:48" x14ac:dyDescent="0.2">
      <c r="A101" s="16"/>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c r="AA101" s="16"/>
      <c r="AB101" s="16"/>
      <c r="AC101" s="16"/>
      <c r="AD101" s="16"/>
      <c r="AE101" s="16"/>
      <c r="AF101" s="16"/>
      <c r="AG101" s="16"/>
      <c r="AH101" s="16"/>
      <c r="AI101" s="16"/>
      <c r="AJ101" s="16"/>
      <c r="AK101" s="16"/>
      <c r="AL101" s="16"/>
      <c r="AM101" s="16"/>
      <c r="AN101" s="16"/>
      <c r="AO101" s="16"/>
      <c r="AP101" s="16"/>
      <c r="AQ101" s="16"/>
      <c r="AR101" s="16"/>
      <c r="AS101" s="16"/>
      <c r="AT101" s="16"/>
      <c r="AU101" s="16"/>
      <c r="AV101" s="17"/>
    </row>
    <row r="102" spans="1:48" x14ac:dyDescent="0.2">
      <c r="A102" s="16"/>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7"/>
    </row>
    <row r="103" spans="1:48" x14ac:dyDescent="0.2">
      <c r="A103" s="16"/>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c r="AA103" s="16"/>
      <c r="AB103" s="16"/>
      <c r="AC103" s="16"/>
      <c r="AD103" s="16"/>
      <c r="AE103" s="16"/>
      <c r="AF103" s="16"/>
      <c r="AG103" s="16"/>
      <c r="AH103" s="16"/>
      <c r="AI103" s="16"/>
      <c r="AJ103" s="16"/>
      <c r="AK103" s="16"/>
      <c r="AL103" s="16"/>
      <c r="AM103" s="16"/>
      <c r="AN103" s="16"/>
      <c r="AO103" s="16"/>
      <c r="AP103" s="16"/>
      <c r="AQ103" s="16"/>
      <c r="AR103" s="16"/>
      <c r="AS103" s="16"/>
      <c r="AT103" s="16"/>
      <c r="AU103" s="16"/>
      <c r="AV103" s="17"/>
    </row>
    <row r="104" spans="1:48" x14ac:dyDescent="0.2">
      <c r="A104" s="16"/>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7"/>
    </row>
    <row r="105" spans="1:48" x14ac:dyDescent="0.2">
      <c r="A105" s="16"/>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c r="AA105" s="16"/>
      <c r="AB105" s="16"/>
      <c r="AC105" s="16"/>
      <c r="AD105" s="16"/>
      <c r="AE105" s="16"/>
      <c r="AF105" s="16"/>
      <c r="AG105" s="16"/>
      <c r="AH105" s="16"/>
      <c r="AI105" s="16"/>
      <c r="AJ105" s="16"/>
      <c r="AK105" s="16"/>
      <c r="AL105" s="16"/>
      <c r="AM105" s="16"/>
      <c r="AN105" s="16"/>
      <c r="AO105" s="16"/>
      <c r="AP105" s="16"/>
      <c r="AQ105" s="16"/>
      <c r="AR105" s="16"/>
      <c r="AS105" s="16"/>
      <c r="AT105" s="16"/>
      <c r="AU105" s="16"/>
      <c r="AV105" s="17"/>
    </row>
    <row r="106" spans="1:48" x14ac:dyDescent="0.2">
      <c r="A106" s="16"/>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7"/>
    </row>
    <row r="107" spans="1:48" x14ac:dyDescent="0.2">
      <c r="A107" s="16"/>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7"/>
    </row>
    <row r="108" spans="1:48" x14ac:dyDescent="0.2">
      <c r="A108" s="16"/>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c r="AA108" s="16"/>
      <c r="AB108" s="16"/>
      <c r="AC108" s="16"/>
      <c r="AD108" s="16"/>
      <c r="AE108" s="16"/>
      <c r="AF108" s="16"/>
      <c r="AG108" s="16"/>
      <c r="AH108" s="16"/>
      <c r="AI108" s="16"/>
      <c r="AJ108" s="16"/>
      <c r="AK108" s="16"/>
      <c r="AL108" s="16"/>
      <c r="AM108" s="16"/>
      <c r="AN108" s="16"/>
      <c r="AO108" s="16"/>
      <c r="AP108" s="16"/>
      <c r="AQ108" s="16"/>
      <c r="AR108" s="16"/>
      <c r="AS108" s="16"/>
      <c r="AT108" s="16"/>
      <c r="AU108" s="16"/>
      <c r="AV108" s="17"/>
    </row>
    <row r="109" spans="1:48" x14ac:dyDescent="0.2">
      <c r="A109" s="16"/>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c r="AA109" s="16"/>
      <c r="AB109" s="16"/>
      <c r="AC109" s="16"/>
      <c r="AD109" s="16"/>
      <c r="AE109" s="16"/>
      <c r="AF109" s="16"/>
      <c r="AG109" s="16"/>
      <c r="AH109" s="16"/>
      <c r="AI109" s="16"/>
      <c r="AJ109" s="16"/>
      <c r="AK109" s="16"/>
      <c r="AL109" s="16"/>
      <c r="AM109" s="16"/>
      <c r="AN109" s="16"/>
      <c r="AO109" s="16"/>
      <c r="AP109" s="16"/>
      <c r="AQ109" s="16"/>
      <c r="AR109" s="16"/>
      <c r="AS109" s="16"/>
      <c r="AT109" s="16"/>
      <c r="AU109" s="16"/>
      <c r="AV109" s="17"/>
    </row>
    <row r="110" spans="1:48" x14ac:dyDescent="0.2">
      <c r="A110" s="16"/>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7"/>
    </row>
    <row r="111" spans="1:48" x14ac:dyDescent="0.2">
      <c r="A111" s="16"/>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c r="AA111" s="16"/>
      <c r="AB111" s="16"/>
      <c r="AC111" s="16"/>
      <c r="AD111" s="16"/>
      <c r="AE111" s="16"/>
      <c r="AF111" s="16"/>
      <c r="AG111" s="16"/>
      <c r="AH111" s="16"/>
      <c r="AI111" s="16"/>
      <c r="AJ111" s="16"/>
      <c r="AK111" s="16"/>
      <c r="AL111" s="16"/>
      <c r="AM111" s="16"/>
      <c r="AN111" s="16"/>
      <c r="AO111" s="16"/>
      <c r="AP111" s="16"/>
      <c r="AQ111" s="16"/>
      <c r="AR111" s="16"/>
      <c r="AS111" s="16"/>
      <c r="AT111" s="16"/>
      <c r="AU111" s="16"/>
      <c r="AV111" s="17"/>
    </row>
    <row r="112" spans="1:48" x14ac:dyDescent="0.2">
      <c r="A112" s="16"/>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6"/>
      <c r="AI112" s="16"/>
      <c r="AJ112" s="16"/>
      <c r="AK112" s="16"/>
      <c r="AL112" s="16"/>
      <c r="AM112" s="16"/>
      <c r="AN112" s="16"/>
      <c r="AO112" s="16"/>
      <c r="AP112" s="16"/>
      <c r="AQ112" s="16"/>
      <c r="AR112" s="16"/>
      <c r="AS112" s="16"/>
      <c r="AT112" s="16"/>
      <c r="AU112" s="16"/>
      <c r="AV112" s="17"/>
    </row>
    <row r="113" spans="1:47" x14ac:dyDescent="0.2">
      <c r="A113" s="30"/>
      <c r="B113" s="30"/>
      <c r="C113" s="30"/>
      <c r="D113" s="30"/>
      <c r="E113" s="30"/>
      <c r="F113" s="30"/>
      <c r="G113" s="30"/>
      <c r="H113" s="30"/>
      <c r="I113" s="30"/>
      <c r="J113" s="16"/>
      <c r="K113" s="16"/>
      <c r="L113" s="16"/>
      <c r="M113" s="16"/>
      <c r="N113" s="16"/>
      <c r="O113" s="16"/>
      <c r="P113" s="16"/>
      <c r="Q113" s="16"/>
      <c r="R113" s="16"/>
      <c r="S113" s="16"/>
      <c r="T113" s="16"/>
      <c r="U113" s="16"/>
      <c r="V113" s="16"/>
      <c r="W113" s="16"/>
      <c r="X113" s="16"/>
      <c r="Y113" s="16"/>
      <c r="Z113" s="16"/>
      <c r="AA113" s="30"/>
      <c r="AB113" s="30"/>
      <c r="AC113" s="30"/>
      <c r="AD113" s="30"/>
      <c r="AE113" s="30"/>
      <c r="AF113" s="30"/>
      <c r="AG113" s="30"/>
      <c r="AH113" s="30"/>
      <c r="AI113" s="30"/>
      <c r="AJ113" s="30"/>
      <c r="AK113" s="30"/>
      <c r="AL113" s="30"/>
      <c r="AM113" s="30"/>
      <c r="AN113" s="30"/>
      <c r="AO113" s="30"/>
      <c r="AP113" s="30"/>
      <c r="AQ113" s="30"/>
      <c r="AR113" s="30"/>
      <c r="AS113" s="30"/>
      <c r="AT113" s="30"/>
      <c r="AU113" s="30"/>
    </row>
    <row r="114" spans="1:47" x14ac:dyDescent="0.2">
      <c r="A114" s="30"/>
      <c r="B114" s="30"/>
      <c r="C114" s="30"/>
      <c r="D114" s="30"/>
      <c r="E114" s="30"/>
      <c r="F114" s="30"/>
      <c r="G114" s="30"/>
      <c r="H114" s="30"/>
      <c r="I114" s="30"/>
      <c r="J114" s="16"/>
      <c r="K114" s="16"/>
      <c r="L114" s="16"/>
      <c r="M114" s="16"/>
      <c r="N114" s="16"/>
      <c r="O114" s="16"/>
      <c r="P114" s="16"/>
      <c r="Q114" s="16"/>
      <c r="R114" s="16"/>
      <c r="S114" s="16"/>
      <c r="T114" s="16"/>
      <c r="U114" s="16"/>
      <c r="V114" s="16"/>
      <c r="W114" s="16"/>
      <c r="X114" s="16"/>
      <c r="Y114" s="16"/>
      <c r="Z114" s="16"/>
      <c r="AA114" s="30"/>
      <c r="AB114" s="30"/>
      <c r="AC114" s="30"/>
      <c r="AD114" s="30"/>
      <c r="AE114" s="30"/>
      <c r="AF114" s="30"/>
      <c r="AG114" s="30"/>
      <c r="AH114" s="30"/>
      <c r="AI114" s="30"/>
      <c r="AJ114" s="30"/>
      <c r="AK114" s="30"/>
      <c r="AL114" s="30"/>
      <c r="AM114" s="30"/>
      <c r="AN114" s="30"/>
      <c r="AO114" s="30"/>
      <c r="AP114" s="30"/>
      <c r="AQ114" s="30"/>
      <c r="AR114" s="30"/>
      <c r="AS114" s="30"/>
      <c r="AT114" s="30"/>
      <c r="AU114" s="30"/>
    </row>
    <row r="115" spans="1:47" x14ac:dyDescent="0.2">
      <c r="A115" s="30"/>
      <c r="B115" s="30"/>
      <c r="C115" s="30"/>
      <c r="D115" s="30"/>
      <c r="E115" s="30"/>
      <c r="F115" s="30"/>
      <c r="G115" s="30"/>
      <c r="H115" s="30"/>
      <c r="I115" s="30"/>
      <c r="J115" s="16"/>
      <c r="K115" s="16"/>
      <c r="L115" s="16"/>
      <c r="M115" s="16"/>
      <c r="N115" s="16"/>
      <c r="O115" s="16"/>
      <c r="P115" s="16"/>
      <c r="Q115" s="16"/>
      <c r="R115" s="16"/>
      <c r="S115" s="16"/>
      <c r="T115" s="16"/>
      <c r="U115" s="16"/>
      <c r="V115" s="16"/>
      <c r="W115" s="16"/>
      <c r="X115" s="16"/>
      <c r="Y115" s="16"/>
      <c r="Z115" s="16"/>
      <c r="AA115" s="30"/>
      <c r="AB115" s="30"/>
      <c r="AC115" s="30"/>
      <c r="AD115" s="30"/>
      <c r="AE115" s="30"/>
      <c r="AF115" s="30"/>
      <c r="AG115" s="30"/>
      <c r="AH115" s="30"/>
      <c r="AI115" s="30"/>
      <c r="AJ115" s="30"/>
      <c r="AK115" s="30"/>
      <c r="AL115" s="30"/>
      <c r="AM115" s="30"/>
      <c r="AN115" s="30"/>
      <c r="AO115" s="30"/>
      <c r="AP115" s="30"/>
      <c r="AQ115" s="30"/>
      <c r="AR115" s="30"/>
      <c r="AS115" s="30"/>
      <c r="AT115" s="30"/>
      <c r="AU115" s="30"/>
    </row>
    <row r="116" spans="1:47" x14ac:dyDescent="0.2">
      <c r="A116" s="30"/>
      <c r="B116" s="30"/>
      <c r="C116" s="30"/>
      <c r="D116" s="30"/>
      <c r="E116" s="30"/>
      <c r="F116" s="30"/>
      <c r="G116" s="30"/>
      <c r="H116" s="30"/>
      <c r="I116" s="30"/>
      <c r="J116" s="16"/>
      <c r="K116" s="16"/>
      <c r="L116" s="16"/>
      <c r="M116" s="16"/>
      <c r="N116" s="16"/>
      <c r="O116" s="16"/>
      <c r="P116" s="16"/>
      <c r="Q116" s="16"/>
      <c r="R116" s="16"/>
      <c r="S116" s="16"/>
      <c r="T116" s="16"/>
      <c r="U116" s="16"/>
      <c r="V116" s="16"/>
      <c r="W116" s="16"/>
      <c r="X116" s="16"/>
      <c r="Y116" s="16"/>
      <c r="Z116" s="16"/>
      <c r="AA116" s="30"/>
      <c r="AB116" s="30"/>
      <c r="AC116" s="30"/>
      <c r="AD116" s="30"/>
      <c r="AE116" s="30"/>
      <c r="AF116" s="30"/>
      <c r="AG116" s="30"/>
      <c r="AH116" s="30"/>
      <c r="AI116" s="30"/>
      <c r="AJ116" s="30"/>
      <c r="AK116" s="30"/>
      <c r="AL116" s="30"/>
      <c r="AM116" s="30"/>
      <c r="AN116" s="30"/>
      <c r="AO116" s="30"/>
      <c r="AP116" s="30"/>
      <c r="AQ116" s="30"/>
      <c r="AR116" s="30"/>
      <c r="AS116" s="30"/>
      <c r="AT116" s="30"/>
      <c r="AU116" s="30"/>
    </row>
    <row r="117" spans="1:47" x14ac:dyDescent="0.2">
      <c r="A117" s="30"/>
      <c r="B117" s="30"/>
      <c r="C117" s="30"/>
      <c r="D117" s="30"/>
      <c r="E117" s="30"/>
      <c r="F117" s="30"/>
      <c r="G117" s="30"/>
      <c r="H117" s="30"/>
      <c r="I117" s="30"/>
      <c r="J117" s="16"/>
      <c r="K117" s="16"/>
      <c r="L117" s="16"/>
      <c r="M117" s="16"/>
      <c r="N117" s="16"/>
      <c r="O117" s="16"/>
      <c r="P117" s="16"/>
      <c r="Q117" s="16"/>
      <c r="R117" s="16"/>
      <c r="S117" s="16"/>
      <c r="T117" s="16"/>
      <c r="U117" s="16"/>
      <c r="V117" s="16"/>
      <c r="W117" s="16"/>
      <c r="X117" s="16"/>
      <c r="Y117" s="16"/>
      <c r="Z117" s="16"/>
      <c r="AA117" s="30"/>
      <c r="AB117" s="30"/>
      <c r="AC117" s="30"/>
      <c r="AD117" s="30"/>
      <c r="AE117" s="30"/>
      <c r="AF117" s="30"/>
      <c r="AG117" s="30"/>
      <c r="AH117" s="30"/>
      <c r="AI117" s="30"/>
      <c r="AJ117" s="30"/>
      <c r="AK117" s="30"/>
      <c r="AL117" s="30"/>
      <c r="AM117" s="30"/>
      <c r="AN117" s="30"/>
      <c r="AO117" s="30"/>
      <c r="AP117" s="30"/>
      <c r="AQ117" s="30"/>
      <c r="AR117" s="30"/>
      <c r="AS117" s="30"/>
      <c r="AT117" s="30"/>
      <c r="AU117" s="30"/>
    </row>
    <row r="118" spans="1:47" x14ac:dyDescent="0.2">
      <c r="A118" s="30"/>
      <c r="B118" s="30"/>
      <c r="C118" s="30"/>
      <c r="D118" s="30"/>
      <c r="E118" s="30"/>
      <c r="F118" s="30"/>
      <c r="G118" s="30"/>
      <c r="H118" s="30"/>
      <c r="I118" s="30"/>
      <c r="J118" s="16"/>
      <c r="K118" s="16"/>
      <c r="L118" s="16"/>
      <c r="M118" s="16"/>
      <c r="N118" s="16"/>
      <c r="O118" s="16"/>
      <c r="P118" s="16"/>
      <c r="Q118" s="16"/>
      <c r="R118" s="16"/>
      <c r="S118" s="16"/>
      <c r="T118" s="16"/>
      <c r="U118" s="16"/>
      <c r="V118" s="16"/>
      <c r="W118" s="16"/>
      <c r="X118" s="16"/>
      <c r="Y118" s="16"/>
      <c r="Z118" s="16"/>
      <c r="AA118" s="30"/>
      <c r="AB118" s="30"/>
      <c r="AC118" s="30"/>
      <c r="AD118" s="30"/>
      <c r="AE118" s="30"/>
      <c r="AF118" s="30"/>
      <c r="AG118" s="30"/>
      <c r="AH118" s="30"/>
      <c r="AI118" s="30"/>
      <c r="AJ118" s="30"/>
      <c r="AK118" s="30"/>
      <c r="AL118" s="30"/>
      <c r="AM118" s="30"/>
      <c r="AN118" s="30"/>
      <c r="AO118" s="30"/>
      <c r="AP118" s="30"/>
      <c r="AQ118" s="30"/>
      <c r="AR118" s="30"/>
      <c r="AS118" s="30"/>
      <c r="AT118" s="30"/>
      <c r="AU118" s="30"/>
    </row>
    <row r="119" spans="1:47" x14ac:dyDescent="0.2">
      <c r="A119" s="30"/>
      <c r="B119" s="30"/>
      <c r="C119" s="30"/>
      <c r="D119" s="30"/>
      <c r="E119" s="30"/>
      <c r="F119" s="30"/>
      <c r="G119" s="30"/>
      <c r="H119" s="30"/>
      <c r="I119" s="30"/>
      <c r="J119" s="16"/>
      <c r="K119" s="16"/>
      <c r="L119" s="16"/>
      <c r="M119" s="16"/>
      <c r="N119" s="16"/>
      <c r="O119" s="16"/>
      <c r="P119" s="16"/>
      <c r="Q119" s="16"/>
      <c r="R119" s="16"/>
      <c r="S119" s="16"/>
      <c r="T119" s="16"/>
      <c r="U119" s="16"/>
      <c r="V119" s="16"/>
      <c r="W119" s="16"/>
      <c r="X119" s="16"/>
      <c r="Y119" s="16"/>
      <c r="Z119" s="16"/>
      <c r="AA119" s="30"/>
      <c r="AB119" s="30"/>
      <c r="AC119" s="30"/>
      <c r="AD119" s="30"/>
      <c r="AE119" s="30"/>
      <c r="AF119" s="30"/>
      <c r="AG119" s="30"/>
      <c r="AH119" s="30"/>
      <c r="AI119" s="30"/>
      <c r="AJ119" s="30"/>
      <c r="AK119" s="30"/>
      <c r="AL119" s="30"/>
      <c r="AM119" s="30"/>
      <c r="AN119" s="30"/>
      <c r="AO119" s="30"/>
      <c r="AP119" s="30"/>
      <c r="AQ119" s="30"/>
      <c r="AR119" s="30"/>
      <c r="AS119" s="30"/>
      <c r="AT119" s="30"/>
      <c r="AU119" s="30"/>
    </row>
    <row r="120" spans="1:47" x14ac:dyDescent="0.2">
      <c r="A120" s="30"/>
      <c r="B120" s="30"/>
      <c r="C120" s="30"/>
      <c r="D120" s="30"/>
      <c r="E120" s="30"/>
      <c r="F120" s="30"/>
      <c r="G120" s="30"/>
      <c r="H120" s="30"/>
      <c r="I120" s="30"/>
      <c r="J120" s="16"/>
      <c r="K120" s="16"/>
      <c r="L120" s="16"/>
      <c r="M120" s="16"/>
      <c r="N120" s="16"/>
      <c r="O120" s="16"/>
      <c r="P120" s="16"/>
      <c r="Q120" s="16"/>
      <c r="R120" s="16"/>
      <c r="S120" s="16"/>
      <c r="T120" s="16"/>
      <c r="U120" s="16"/>
      <c r="V120" s="16"/>
      <c r="W120" s="16"/>
      <c r="X120" s="16"/>
      <c r="Y120" s="16"/>
      <c r="Z120" s="16"/>
      <c r="AA120" s="30"/>
      <c r="AB120" s="30"/>
      <c r="AC120" s="30"/>
      <c r="AD120" s="30"/>
      <c r="AE120" s="30"/>
      <c r="AF120" s="30"/>
      <c r="AG120" s="30"/>
      <c r="AH120" s="30"/>
      <c r="AI120" s="30"/>
      <c r="AJ120" s="30"/>
      <c r="AK120" s="30"/>
      <c r="AL120" s="30"/>
      <c r="AM120" s="30"/>
      <c r="AN120" s="30"/>
      <c r="AO120" s="30"/>
      <c r="AP120" s="30"/>
      <c r="AQ120" s="30"/>
      <c r="AR120" s="30"/>
      <c r="AS120" s="30"/>
      <c r="AT120" s="30"/>
      <c r="AU120" s="30"/>
    </row>
    <row r="121" spans="1:47" x14ac:dyDescent="0.2">
      <c r="A121" s="30"/>
      <c r="B121" s="30"/>
      <c r="C121" s="30"/>
      <c r="D121" s="30"/>
      <c r="E121" s="30"/>
      <c r="F121" s="30"/>
      <c r="G121" s="30"/>
      <c r="H121" s="30"/>
      <c r="I121" s="30"/>
      <c r="J121" s="16"/>
      <c r="K121" s="16"/>
      <c r="L121" s="16"/>
      <c r="M121" s="16"/>
      <c r="N121" s="16"/>
      <c r="O121" s="16"/>
      <c r="P121" s="16"/>
      <c r="Q121" s="16"/>
      <c r="R121" s="16"/>
      <c r="S121" s="16"/>
      <c r="T121" s="16"/>
      <c r="U121" s="16"/>
      <c r="V121" s="16"/>
      <c r="W121" s="16"/>
      <c r="X121" s="16"/>
      <c r="Y121" s="16"/>
      <c r="Z121" s="16"/>
      <c r="AA121" s="30"/>
      <c r="AB121" s="30"/>
      <c r="AC121" s="30"/>
      <c r="AD121" s="30"/>
      <c r="AE121" s="30"/>
      <c r="AF121" s="30"/>
      <c r="AG121" s="30"/>
      <c r="AH121" s="30"/>
      <c r="AI121" s="30"/>
      <c r="AJ121" s="30"/>
      <c r="AK121" s="30"/>
      <c r="AL121" s="30"/>
      <c r="AM121" s="30"/>
      <c r="AN121" s="30"/>
      <c r="AO121" s="30"/>
      <c r="AP121" s="30"/>
      <c r="AQ121" s="30"/>
      <c r="AR121" s="30"/>
      <c r="AS121" s="30"/>
      <c r="AT121" s="30"/>
      <c r="AU121" s="30"/>
    </row>
    <row r="122" spans="1:47" x14ac:dyDescent="0.2">
      <c r="A122" s="30"/>
      <c r="B122" s="30"/>
      <c r="C122" s="30"/>
      <c r="D122" s="30"/>
      <c r="E122" s="30"/>
      <c r="F122" s="30"/>
      <c r="G122" s="30"/>
      <c r="H122" s="30"/>
      <c r="I122" s="30"/>
      <c r="J122" s="16"/>
      <c r="K122" s="16"/>
      <c r="L122" s="16"/>
      <c r="M122" s="16"/>
      <c r="N122" s="16"/>
      <c r="O122" s="16"/>
      <c r="P122" s="16"/>
      <c r="Q122" s="16"/>
      <c r="R122" s="16"/>
      <c r="S122" s="16"/>
      <c r="T122" s="16"/>
      <c r="U122" s="16"/>
      <c r="V122" s="16"/>
      <c r="W122" s="16"/>
      <c r="X122" s="16"/>
      <c r="Y122" s="16"/>
      <c r="Z122" s="16"/>
      <c r="AA122" s="30"/>
      <c r="AB122" s="30"/>
      <c r="AC122" s="30"/>
      <c r="AD122" s="30"/>
      <c r="AE122" s="30"/>
      <c r="AF122" s="30"/>
      <c r="AG122" s="30"/>
      <c r="AH122" s="30"/>
      <c r="AI122" s="30"/>
      <c r="AJ122" s="30"/>
      <c r="AK122" s="30"/>
      <c r="AL122" s="30"/>
      <c r="AM122" s="30"/>
      <c r="AN122" s="30"/>
      <c r="AO122" s="30"/>
      <c r="AP122" s="30"/>
      <c r="AQ122" s="30"/>
      <c r="AR122" s="30"/>
      <c r="AS122" s="30"/>
      <c r="AT122" s="30"/>
      <c r="AU122" s="30"/>
    </row>
    <row r="123" spans="1:47" x14ac:dyDescent="0.2">
      <c r="A123" s="30"/>
      <c r="B123" s="30"/>
      <c r="C123" s="30"/>
      <c r="D123" s="30"/>
      <c r="E123" s="30"/>
      <c r="F123" s="30"/>
      <c r="G123" s="30"/>
      <c r="H123" s="30"/>
      <c r="I123" s="30"/>
      <c r="J123" s="30"/>
      <c r="K123" s="30"/>
      <c r="L123" s="30"/>
      <c r="M123" s="30"/>
      <c r="N123" s="30"/>
      <c r="O123" s="30"/>
      <c r="P123" s="30"/>
      <c r="Q123" s="30"/>
      <c r="R123" s="30"/>
      <c r="S123" s="30"/>
      <c r="T123" s="30"/>
      <c r="U123" s="30"/>
      <c r="V123" s="30"/>
      <c r="W123" s="30"/>
      <c r="X123" s="30"/>
      <c r="Y123" s="30"/>
      <c r="Z123" s="30"/>
      <c r="AA123" s="30"/>
      <c r="AB123" s="30"/>
      <c r="AC123" s="30"/>
      <c r="AD123" s="30"/>
      <c r="AE123" s="30"/>
      <c r="AF123" s="30"/>
      <c r="AG123" s="30"/>
      <c r="AH123" s="30"/>
      <c r="AI123" s="30"/>
      <c r="AJ123" s="30"/>
      <c r="AK123" s="30"/>
      <c r="AL123" s="30"/>
      <c r="AM123" s="30"/>
      <c r="AN123" s="30"/>
      <c r="AO123" s="30"/>
      <c r="AP123" s="30"/>
      <c r="AQ123" s="30"/>
      <c r="AR123" s="30"/>
      <c r="AS123" s="30"/>
      <c r="AT123" s="30"/>
      <c r="AU123" s="30"/>
    </row>
    <row r="124" spans="1:47" x14ac:dyDescent="0.2">
      <c r="A124" s="30"/>
      <c r="B124" s="30"/>
      <c r="C124" s="30"/>
      <c r="D124" s="30"/>
      <c r="E124" s="30"/>
      <c r="F124" s="30"/>
      <c r="G124" s="30"/>
      <c r="H124" s="30"/>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c r="AK124" s="30"/>
      <c r="AL124" s="30"/>
      <c r="AM124" s="30"/>
      <c r="AN124" s="30"/>
      <c r="AO124" s="30"/>
      <c r="AP124" s="30"/>
      <c r="AQ124" s="30"/>
      <c r="AR124" s="30"/>
      <c r="AS124" s="30"/>
      <c r="AT124" s="30"/>
      <c r="AU124" s="30"/>
    </row>
    <row r="125" spans="1:47" x14ac:dyDescent="0.2">
      <c r="A125" s="30"/>
      <c r="B125" s="30"/>
      <c r="C125" s="30"/>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B125" s="30"/>
      <c r="AC125" s="30"/>
      <c r="AD125" s="30"/>
      <c r="AE125" s="30"/>
      <c r="AF125" s="30"/>
      <c r="AG125" s="30"/>
      <c r="AH125" s="30"/>
      <c r="AI125" s="30"/>
      <c r="AJ125" s="30"/>
      <c r="AK125" s="30"/>
      <c r="AL125" s="30"/>
      <c r="AM125" s="30"/>
      <c r="AN125" s="30"/>
      <c r="AO125" s="30"/>
      <c r="AP125" s="30"/>
      <c r="AQ125" s="30"/>
      <c r="AR125" s="30"/>
      <c r="AS125" s="30"/>
      <c r="AT125" s="30"/>
      <c r="AU125" s="30"/>
    </row>
    <row r="126" spans="1:47" x14ac:dyDescent="0.2">
      <c r="A126" s="30"/>
      <c r="B126" s="30"/>
      <c r="C126" s="30"/>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B126" s="30"/>
      <c r="AC126" s="30"/>
      <c r="AD126" s="30"/>
      <c r="AE126" s="30"/>
      <c r="AF126" s="30"/>
      <c r="AG126" s="30"/>
      <c r="AH126" s="30"/>
      <c r="AI126" s="30"/>
      <c r="AJ126" s="30"/>
      <c r="AK126" s="30"/>
      <c r="AL126" s="30"/>
      <c r="AM126" s="30"/>
      <c r="AN126" s="30"/>
      <c r="AO126" s="30"/>
      <c r="AP126" s="30"/>
      <c r="AQ126" s="30"/>
      <c r="AR126" s="30"/>
      <c r="AS126" s="30"/>
      <c r="AT126" s="30"/>
      <c r="AU126" s="30"/>
    </row>
    <row r="127" spans="1:47" x14ac:dyDescent="0.2">
      <c r="A127" s="30"/>
      <c r="B127" s="30"/>
      <c r="C127" s="30"/>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B127" s="30"/>
      <c r="AC127" s="30"/>
      <c r="AD127" s="30"/>
      <c r="AE127" s="30"/>
      <c r="AF127" s="30"/>
      <c r="AG127" s="30"/>
      <c r="AH127" s="30"/>
      <c r="AI127" s="30"/>
      <c r="AJ127" s="30"/>
      <c r="AK127" s="30"/>
      <c r="AL127" s="30"/>
      <c r="AM127" s="30"/>
      <c r="AN127" s="30"/>
      <c r="AO127" s="30"/>
      <c r="AP127" s="30"/>
      <c r="AQ127" s="30"/>
      <c r="AR127" s="30"/>
      <c r="AS127" s="30"/>
      <c r="AT127" s="30"/>
      <c r="AU127" s="30"/>
    </row>
    <row r="128" spans="1:47" x14ac:dyDescent="0.2">
      <c r="A128" s="30"/>
      <c r="B128" s="30"/>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B128" s="30"/>
      <c r="AC128" s="30"/>
      <c r="AD128" s="30"/>
      <c r="AE128" s="30"/>
      <c r="AF128" s="30"/>
      <c r="AG128" s="30"/>
      <c r="AH128" s="30"/>
      <c r="AI128" s="30"/>
      <c r="AJ128" s="30"/>
      <c r="AK128" s="30"/>
      <c r="AL128" s="30"/>
      <c r="AM128" s="30"/>
      <c r="AN128" s="30"/>
      <c r="AO128" s="30"/>
      <c r="AP128" s="30"/>
      <c r="AQ128" s="30"/>
      <c r="AR128" s="30"/>
      <c r="AS128" s="30"/>
      <c r="AT128" s="30"/>
      <c r="AU128" s="30"/>
    </row>
    <row r="129" spans="1:47" x14ac:dyDescent="0.2">
      <c r="A129" s="30"/>
      <c r="B129" s="30"/>
      <c r="C129" s="30"/>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B129" s="30"/>
      <c r="AC129" s="30"/>
      <c r="AD129" s="30"/>
      <c r="AE129" s="30"/>
      <c r="AF129" s="30"/>
      <c r="AG129" s="30"/>
      <c r="AH129" s="30"/>
      <c r="AI129" s="30"/>
      <c r="AJ129" s="30"/>
      <c r="AK129" s="30"/>
      <c r="AL129" s="30"/>
      <c r="AM129" s="30"/>
      <c r="AN129" s="30"/>
      <c r="AO129" s="30"/>
      <c r="AP129" s="30"/>
      <c r="AQ129" s="30"/>
      <c r="AR129" s="30"/>
      <c r="AS129" s="30"/>
      <c r="AT129" s="30"/>
      <c r="AU129" s="30"/>
    </row>
    <row r="130" spans="1:47" x14ac:dyDescent="0.2">
      <c r="A130" s="30"/>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B130" s="30"/>
      <c r="AC130" s="30"/>
      <c r="AD130" s="30"/>
      <c r="AE130" s="30"/>
      <c r="AF130" s="30"/>
      <c r="AG130" s="30"/>
      <c r="AH130" s="30"/>
      <c r="AI130" s="30"/>
      <c r="AJ130" s="30"/>
      <c r="AK130" s="30"/>
      <c r="AL130" s="30"/>
      <c r="AM130" s="30"/>
      <c r="AN130" s="30"/>
      <c r="AO130" s="30"/>
      <c r="AP130" s="30"/>
      <c r="AQ130" s="30"/>
      <c r="AR130" s="30"/>
      <c r="AS130" s="30"/>
      <c r="AT130" s="30"/>
      <c r="AU130" s="30"/>
    </row>
    <row r="131" spans="1:47" x14ac:dyDescent="0.2">
      <c r="A131" s="30"/>
      <c r="B131" s="30"/>
      <c r="C131" s="30"/>
      <c r="D131" s="30"/>
      <c r="E131" s="30"/>
      <c r="F131" s="30"/>
      <c r="G131" s="30"/>
      <c r="H131" s="30"/>
      <c r="I131" s="30"/>
      <c r="J131" s="30"/>
      <c r="K131" s="30"/>
      <c r="L131" s="30"/>
      <c r="M131" s="30"/>
      <c r="N131" s="30"/>
      <c r="O131" s="30"/>
      <c r="P131" s="30"/>
      <c r="Q131" s="30"/>
      <c r="R131" s="30"/>
      <c r="S131" s="30"/>
      <c r="T131" s="30"/>
      <c r="U131" s="30"/>
      <c r="V131" s="30"/>
      <c r="W131" s="30"/>
      <c r="X131" s="30"/>
      <c r="Y131" s="30"/>
      <c r="Z131" s="30"/>
      <c r="AA131" s="30"/>
      <c r="AB131" s="30"/>
      <c r="AC131" s="30"/>
      <c r="AD131" s="30"/>
      <c r="AE131" s="30"/>
      <c r="AF131" s="30"/>
      <c r="AG131" s="30"/>
      <c r="AH131" s="30"/>
      <c r="AI131" s="30"/>
      <c r="AJ131" s="30"/>
      <c r="AK131" s="30"/>
      <c r="AL131" s="30"/>
      <c r="AM131" s="30"/>
      <c r="AN131" s="30"/>
      <c r="AO131" s="30"/>
      <c r="AP131" s="30"/>
      <c r="AQ131" s="30"/>
      <c r="AR131" s="30"/>
      <c r="AS131" s="30"/>
      <c r="AT131" s="30"/>
      <c r="AU131" s="30"/>
    </row>
    <row r="132" spans="1:47" x14ac:dyDescent="0.2">
      <c r="A132" s="30"/>
      <c r="B132" s="30"/>
      <c r="C132" s="30"/>
      <c r="D132" s="30"/>
      <c r="E132" s="30"/>
      <c r="F132" s="30"/>
      <c r="G132" s="30"/>
      <c r="H132" s="30"/>
      <c r="I132" s="30"/>
      <c r="J132" s="30"/>
      <c r="K132" s="30"/>
      <c r="L132" s="30"/>
      <c r="M132" s="30"/>
      <c r="N132" s="30"/>
      <c r="O132" s="30"/>
      <c r="P132" s="30"/>
      <c r="Q132" s="30"/>
      <c r="R132" s="30"/>
      <c r="S132" s="30"/>
      <c r="T132" s="30"/>
      <c r="U132" s="30"/>
      <c r="V132" s="30"/>
      <c r="W132" s="30"/>
      <c r="X132" s="30"/>
      <c r="Y132" s="30"/>
      <c r="Z132" s="30"/>
      <c r="AA132" s="30"/>
      <c r="AB132" s="30"/>
      <c r="AC132" s="30"/>
      <c r="AD132" s="30"/>
      <c r="AE132" s="30"/>
      <c r="AF132" s="30"/>
      <c r="AG132" s="30"/>
      <c r="AH132" s="30"/>
      <c r="AI132" s="30"/>
      <c r="AJ132" s="30"/>
      <c r="AK132" s="30"/>
      <c r="AL132" s="30"/>
      <c r="AM132" s="30"/>
      <c r="AN132" s="30"/>
      <c r="AO132" s="30"/>
      <c r="AP132" s="30"/>
      <c r="AQ132" s="30"/>
      <c r="AR132" s="30"/>
      <c r="AS132" s="30"/>
      <c r="AT132" s="30"/>
      <c r="AU132" s="30"/>
    </row>
    <row r="133" spans="1:47" x14ac:dyDescent="0.2">
      <c r="A133" s="30"/>
      <c r="B133" s="30"/>
      <c r="C133" s="30"/>
      <c r="D133" s="30"/>
      <c r="E133" s="30"/>
      <c r="F133" s="30"/>
      <c r="G133" s="30"/>
      <c r="H133" s="30"/>
      <c r="I133" s="30"/>
      <c r="J133" s="30"/>
      <c r="K133" s="30"/>
      <c r="L133" s="30"/>
      <c r="M133" s="30"/>
      <c r="N133" s="30"/>
      <c r="O133" s="30"/>
      <c r="P133" s="30"/>
      <c r="Q133" s="30"/>
      <c r="R133" s="30"/>
      <c r="S133" s="30"/>
      <c r="T133" s="30"/>
      <c r="U133" s="30"/>
      <c r="V133" s="30"/>
      <c r="W133" s="30"/>
      <c r="X133" s="30"/>
      <c r="Y133" s="30"/>
      <c r="Z133" s="30"/>
      <c r="AA133" s="30"/>
      <c r="AB133" s="30"/>
      <c r="AC133" s="30"/>
      <c r="AD133" s="30"/>
      <c r="AE133" s="30"/>
      <c r="AF133" s="30"/>
      <c r="AG133" s="30"/>
      <c r="AH133" s="30"/>
      <c r="AI133" s="30"/>
      <c r="AJ133" s="30"/>
      <c r="AK133" s="30"/>
      <c r="AL133" s="30"/>
      <c r="AM133" s="30"/>
      <c r="AN133" s="30"/>
      <c r="AO133" s="30"/>
      <c r="AP133" s="30"/>
      <c r="AQ133" s="30"/>
      <c r="AR133" s="30"/>
      <c r="AS133" s="30"/>
      <c r="AT133" s="30"/>
      <c r="AU133" s="30"/>
    </row>
    <row r="134" spans="1:47" x14ac:dyDescent="0.2">
      <c r="A134" s="30"/>
      <c r="B134" s="30"/>
      <c r="C134" s="30"/>
      <c r="D134" s="30"/>
      <c r="E134" s="30"/>
      <c r="F134" s="30"/>
      <c r="G134" s="30"/>
      <c r="H134" s="30"/>
      <c r="I134" s="30"/>
      <c r="J134" s="30"/>
      <c r="K134" s="30"/>
      <c r="L134" s="30"/>
      <c r="M134" s="30"/>
      <c r="N134" s="30"/>
      <c r="O134" s="30"/>
      <c r="P134" s="30"/>
      <c r="Q134" s="30"/>
      <c r="R134" s="30"/>
      <c r="S134" s="30"/>
      <c r="T134" s="30"/>
      <c r="U134" s="30"/>
      <c r="V134" s="30"/>
      <c r="W134" s="30"/>
      <c r="X134" s="30"/>
      <c r="Y134" s="30"/>
      <c r="Z134" s="30"/>
      <c r="AA134" s="30"/>
      <c r="AB134" s="30"/>
      <c r="AC134" s="30"/>
      <c r="AD134" s="30"/>
      <c r="AE134" s="30"/>
      <c r="AF134" s="30"/>
      <c r="AG134" s="30"/>
      <c r="AH134" s="30"/>
      <c r="AI134" s="30"/>
      <c r="AJ134" s="30"/>
      <c r="AK134" s="30"/>
      <c r="AL134" s="30"/>
      <c r="AM134" s="30"/>
      <c r="AN134" s="30"/>
      <c r="AO134" s="30"/>
      <c r="AP134" s="30"/>
      <c r="AQ134" s="30"/>
      <c r="AR134" s="30"/>
      <c r="AS134" s="30"/>
      <c r="AT134" s="30"/>
      <c r="AU134" s="30"/>
    </row>
    <row r="135" spans="1:47" x14ac:dyDescent="0.2">
      <c r="A135" s="30"/>
      <c r="B135" s="30"/>
      <c r="C135" s="30"/>
      <c r="D135" s="30"/>
      <c r="E135" s="30"/>
      <c r="F135" s="30"/>
      <c r="G135" s="30"/>
      <c r="H135" s="30"/>
      <c r="I135" s="30"/>
      <c r="J135" s="30"/>
      <c r="K135" s="30"/>
      <c r="L135" s="30"/>
      <c r="M135" s="30"/>
      <c r="N135" s="30"/>
      <c r="O135" s="30"/>
      <c r="P135" s="30"/>
      <c r="Q135" s="30"/>
      <c r="R135" s="30"/>
      <c r="S135" s="30"/>
      <c r="T135" s="30"/>
      <c r="U135" s="30"/>
      <c r="V135" s="30"/>
      <c r="W135" s="30"/>
      <c r="X135" s="30"/>
      <c r="Y135" s="30"/>
      <c r="Z135" s="30"/>
      <c r="AA135" s="30"/>
      <c r="AB135" s="30"/>
      <c r="AC135" s="30"/>
      <c r="AD135" s="30"/>
      <c r="AE135" s="30"/>
      <c r="AF135" s="30"/>
      <c r="AG135" s="30"/>
      <c r="AH135" s="30"/>
      <c r="AI135" s="30"/>
      <c r="AJ135" s="30"/>
      <c r="AK135" s="30"/>
      <c r="AL135" s="30"/>
      <c r="AM135" s="30"/>
      <c r="AN135" s="30"/>
      <c r="AO135" s="30"/>
      <c r="AP135" s="30"/>
      <c r="AQ135" s="30"/>
      <c r="AR135" s="30"/>
      <c r="AS135" s="30"/>
      <c r="AT135" s="30"/>
      <c r="AU135" s="30"/>
    </row>
    <row r="136" spans="1:47" x14ac:dyDescent="0.2">
      <c r="A136" s="30"/>
      <c r="B136" s="30"/>
      <c r="C136" s="30"/>
      <c r="D136" s="30"/>
      <c r="E136" s="30"/>
      <c r="F136" s="30"/>
      <c r="G136" s="30"/>
      <c r="H136" s="30"/>
      <c r="I136" s="30"/>
      <c r="J136" s="30"/>
      <c r="K136" s="30"/>
      <c r="L136" s="30"/>
      <c r="M136" s="30"/>
      <c r="N136" s="30"/>
      <c r="O136" s="30"/>
      <c r="P136" s="30"/>
      <c r="Q136" s="30"/>
      <c r="R136" s="30"/>
      <c r="S136" s="30"/>
      <c r="T136" s="30"/>
      <c r="U136" s="30"/>
      <c r="V136" s="30"/>
      <c r="W136" s="30"/>
      <c r="X136" s="30"/>
      <c r="Y136" s="30"/>
      <c r="Z136" s="30"/>
      <c r="AA136" s="30"/>
      <c r="AB136" s="30"/>
      <c r="AC136" s="30"/>
      <c r="AD136" s="30"/>
      <c r="AE136" s="30"/>
      <c r="AF136" s="30"/>
      <c r="AG136" s="30"/>
      <c r="AH136" s="30"/>
      <c r="AI136" s="30"/>
      <c r="AJ136" s="30"/>
      <c r="AK136" s="30"/>
      <c r="AL136" s="30"/>
      <c r="AM136" s="30"/>
      <c r="AN136" s="30"/>
      <c r="AO136" s="30"/>
      <c r="AP136" s="30"/>
      <c r="AQ136" s="30"/>
      <c r="AR136" s="30"/>
      <c r="AS136" s="30"/>
      <c r="AT136" s="30"/>
      <c r="AU136" s="30"/>
    </row>
    <row r="137" spans="1:47" x14ac:dyDescent="0.2">
      <c r="A137" s="30"/>
      <c r="B137" s="30"/>
      <c r="C137" s="30"/>
      <c r="D137" s="30"/>
      <c r="E137" s="30"/>
      <c r="F137" s="30"/>
      <c r="G137" s="30"/>
      <c r="H137" s="30"/>
      <c r="I137" s="30"/>
      <c r="J137" s="30"/>
      <c r="K137" s="30"/>
      <c r="L137" s="30"/>
      <c r="M137" s="30"/>
      <c r="N137" s="30"/>
      <c r="O137" s="30"/>
      <c r="P137" s="30"/>
      <c r="Q137" s="30"/>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row>
    <row r="138" spans="1:47" x14ac:dyDescent="0.2">
      <c r="A138" s="30"/>
      <c r="B138" s="30"/>
      <c r="C138" s="30"/>
      <c r="D138" s="30"/>
      <c r="E138" s="30"/>
      <c r="F138" s="30"/>
      <c r="G138" s="30"/>
      <c r="H138" s="30"/>
      <c r="I138" s="30"/>
      <c r="J138" s="30"/>
      <c r="K138" s="30"/>
      <c r="L138" s="30"/>
      <c r="M138" s="30"/>
      <c r="N138" s="30"/>
      <c r="O138" s="30"/>
      <c r="P138" s="30"/>
      <c r="Q138" s="30"/>
      <c r="R138" s="30"/>
      <c r="S138" s="30"/>
      <c r="T138" s="30"/>
      <c r="U138" s="30"/>
      <c r="V138" s="30"/>
      <c r="W138" s="30"/>
      <c r="X138" s="30"/>
      <c r="Y138" s="30"/>
      <c r="Z138" s="30"/>
      <c r="AA138" s="30"/>
      <c r="AB138" s="30"/>
      <c r="AC138" s="30"/>
      <c r="AD138" s="30"/>
      <c r="AE138" s="30"/>
      <c r="AF138" s="30"/>
      <c r="AG138" s="30"/>
      <c r="AH138" s="30"/>
      <c r="AI138" s="30"/>
      <c r="AJ138" s="30"/>
      <c r="AK138" s="30"/>
      <c r="AL138" s="30"/>
      <c r="AM138" s="30"/>
      <c r="AN138" s="30"/>
      <c r="AO138" s="30"/>
      <c r="AP138" s="30"/>
      <c r="AQ138" s="30"/>
      <c r="AR138" s="30"/>
      <c r="AS138" s="30"/>
      <c r="AT138" s="30"/>
      <c r="AU138" s="30"/>
    </row>
    <row r="139" spans="1:47" x14ac:dyDescent="0.2">
      <c r="A139" s="30"/>
      <c r="B139" s="30"/>
      <c r="C139" s="30"/>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B139" s="30"/>
      <c r="AC139" s="30"/>
      <c r="AD139" s="30"/>
      <c r="AE139" s="30"/>
      <c r="AF139" s="30"/>
      <c r="AG139" s="30"/>
      <c r="AH139" s="30"/>
      <c r="AI139" s="30"/>
      <c r="AJ139" s="30"/>
      <c r="AK139" s="30"/>
      <c r="AL139" s="30"/>
      <c r="AM139" s="30"/>
      <c r="AN139" s="30"/>
      <c r="AO139" s="30"/>
      <c r="AP139" s="30"/>
      <c r="AQ139" s="30"/>
      <c r="AR139" s="30"/>
      <c r="AS139" s="30"/>
      <c r="AT139" s="30"/>
      <c r="AU139" s="30"/>
    </row>
    <row r="140" spans="1:47" x14ac:dyDescent="0.2">
      <c r="A140" s="30"/>
      <c r="B140" s="30"/>
      <c r="C140" s="30"/>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B140" s="30"/>
      <c r="AC140" s="30"/>
      <c r="AD140" s="30"/>
      <c r="AE140" s="30"/>
      <c r="AF140" s="30"/>
      <c r="AG140" s="30"/>
      <c r="AH140" s="30"/>
      <c r="AI140" s="30"/>
      <c r="AJ140" s="30"/>
      <c r="AK140" s="30"/>
      <c r="AL140" s="30"/>
      <c r="AM140" s="30"/>
      <c r="AN140" s="30"/>
      <c r="AO140" s="30"/>
      <c r="AP140" s="30"/>
      <c r="AQ140" s="30"/>
      <c r="AR140" s="30"/>
      <c r="AS140" s="30"/>
      <c r="AT140" s="30"/>
      <c r="AU140" s="30"/>
    </row>
    <row r="141" spans="1:47" x14ac:dyDescent="0.2">
      <c r="A141" s="30"/>
      <c r="B141" s="30"/>
      <c r="C141" s="30"/>
      <c r="D141" s="30"/>
      <c r="E141" s="30"/>
      <c r="F141" s="30"/>
      <c r="G141" s="30"/>
      <c r="H141" s="30"/>
      <c r="I141" s="30"/>
      <c r="J141" s="30"/>
      <c r="K141" s="30"/>
      <c r="L141" s="30"/>
      <c r="M141" s="30"/>
      <c r="N141" s="30"/>
      <c r="O141" s="30"/>
      <c r="P141" s="30"/>
      <c r="Q141" s="30"/>
      <c r="R141" s="30"/>
      <c r="S141" s="30"/>
      <c r="T141" s="30"/>
      <c r="U141" s="30"/>
      <c r="V141" s="30"/>
      <c r="W141" s="30"/>
      <c r="X141" s="30"/>
      <c r="Y141" s="30"/>
      <c r="Z141" s="30"/>
      <c r="AA141" s="30"/>
      <c r="AB141" s="30"/>
      <c r="AC141" s="30"/>
      <c r="AD141" s="30"/>
      <c r="AE141" s="30"/>
      <c r="AF141" s="30"/>
      <c r="AG141" s="30"/>
      <c r="AH141" s="30"/>
      <c r="AI141" s="30"/>
      <c r="AJ141" s="30"/>
      <c r="AK141" s="30"/>
      <c r="AL141" s="30"/>
      <c r="AM141" s="30"/>
      <c r="AN141" s="30"/>
      <c r="AO141" s="30"/>
      <c r="AP141" s="30"/>
      <c r="AQ141" s="30"/>
      <c r="AR141" s="30"/>
      <c r="AS141" s="30"/>
      <c r="AT141" s="30"/>
      <c r="AU141" s="30"/>
    </row>
    <row r="142" spans="1:47" x14ac:dyDescent="0.2">
      <c r="A142" s="30"/>
      <c r="B142" s="30"/>
      <c r="C142" s="30"/>
      <c r="D142" s="30"/>
      <c r="E142" s="30"/>
      <c r="F142" s="30"/>
      <c r="G142" s="30"/>
      <c r="H142" s="30"/>
      <c r="I142" s="30"/>
      <c r="J142" s="30"/>
      <c r="K142" s="30"/>
      <c r="L142" s="30"/>
      <c r="M142" s="30"/>
      <c r="N142" s="30"/>
      <c r="O142" s="30"/>
      <c r="P142" s="30"/>
      <c r="Q142" s="30"/>
      <c r="R142" s="30"/>
      <c r="S142" s="30"/>
      <c r="T142" s="30"/>
      <c r="U142" s="30"/>
      <c r="V142" s="30"/>
      <c r="W142" s="30"/>
      <c r="X142" s="30"/>
      <c r="Y142" s="30"/>
      <c r="Z142" s="30"/>
      <c r="AA142" s="30"/>
      <c r="AB142" s="30"/>
      <c r="AC142" s="30"/>
      <c r="AD142" s="30"/>
      <c r="AE142" s="30"/>
      <c r="AF142" s="30"/>
      <c r="AG142" s="30"/>
      <c r="AH142" s="30"/>
      <c r="AI142" s="30"/>
      <c r="AJ142" s="30"/>
      <c r="AK142" s="30"/>
      <c r="AL142" s="30"/>
      <c r="AM142" s="30"/>
      <c r="AN142" s="30"/>
      <c r="AO142" s="30"/>
      <c r="AP142" s="30"/>
      <c r="AQ142" s="30"/>
      <c r="AR142" s="30"/>
      <c r="AS142" s="30"/>
      <c r="AT142" s="30"/>
      <c r="AU142" s="30"/>
    </row>
    <row r="143" spans="1:47" x14ac:dyDescent="0.2">
      <c r="A143" s="30"/>
      <c r="B143" s="30"/>
      <c r="C143" s="30"/>
      <c r="D143" s="30"/>
      <c r="E143" s="30"/>
      <c r="F143" s="30"/>
      <c r="G143" s="30"/>
      <c r="H143" s="30"/>
      <c r="I143" s="30"/>
      <c r="J143" s="30"/>
      <c r="K143" s="30"/>
      <c r="L143" s="30"/>
      <c r="M143" s="30"/>
      <c r="N143" s="30"/>
      <c r="O143" s="30"/>
      <c r="P143" s="30"/>
      <c r="Q143" s="30"/>
      <c r="R143" s="30"/>
      <c r="S143" s="30"/>
      <c r="T143" s="30"/>
      <c r="U143" s="30"/>
      <c r="V143" s="30"/>
      <c r="W143" s="30"/>
      <c r="X143" s="30"/>
      <c r="Y143" s="30"/>
      <c r="Z143" s="30"/>
      <c r="AA143" s="30"/>
      <c r="AB143" s="30"/>
      <c r="AC143" s="30"/>
      <c r="AD143" s="30"/>
      <c r="AE143" s="30"/>
      <c r="AF143" s="30"/>
      <c r="AG143" s="30"/>
      <c r="AH143" s="30"/>
      <c r="AI143" s="30"/>
      <c r="AJ143" s="30"/>
      <c r="AK143" s="30"/>
      <c r="AL143" s="30"/>
      <c r="AM143" s="30"/>
      <c r="AN143" s="30"/>
      <c r="AO143" s="30"/>
      <c r="AP143" s="30"/>
      <c r="AQ143" s="30"/>
      <c r="AR143" s="30"/>
      <c r="AS143" s="30"/>
      <c r="AT143" s="30"/>
      <c r="AU143" s="30"/>
    </row>
    <row r="144" spans="1:47" x14ac:dyDescent="0.2">
      <c r="A144" s="30"/>
      <c r="B144" s="30"/>
      <c r="C144" s="30"/>
      <c r="D144" s="30"/>
      <c r="E144" s="30"/>
      <c r="F144" s="30"/>
      <c r="G144" s="30"/>
      <c r="H144" s="30"/>
      <c r="I144" s="30"/>
      <c r="J144" s="30"/>
      <c r="K144" s="30"/>
      <c r="L144" s="30"/>
      <c r="M144" s="30"/>
      <c r="N144" s="30"/>
      <c r="O144" s="30"/>
      <c r="P144" s="30"/>
      <c r="Q144" s="30"/>
      <c r="R144" s="30"/>
      <c r="S144" s="30"/>
      <c r="T144" s="30"/>
      <c r="U144" s="30"/>
      <c r="V144" s="30"/>
      <c r="W144" s="30"/>
      <c r="X144" s="30"/>
      <c r="Y144" s="30"/>
      <c r="Z144" s="30"/>
      <c r="AA144" s="30"/>
      <c r="AB144" s="30"/>
      <c r="AC144" s="30"/>
      <c r="AD144" s="30"/>
      <c r="AE144" s="30"/>
      <c r="AF144" s="30"/>
      <c r="AG144" s="30"/>
      <c r="AH144" s="30"/>
      <c r="AI144" s="30"/>
      <c r="AJ144" s="30"/>
      <c r="AK144" s="30"/>
      <c r="AL144" s="30"/>
      <c r="AM144" s="30"/>
      <c r="AN144" s="30"/>
      <c r="AO144" s="30"/>
      <c r="AP144" s="30"/>
      <c r="AQ144" s="30"/>
      <c r="AR144" s="30"/>
      <c r="AS144" s="30"/>
      <c r="AT144" s="30"/>
      <c r="AU144" s="30"/>
    </row>
    <row r="145" spans="1:47" x14ac:dyDescent="0.2">
      <c r="A145" s="30"/>
      <c r="B145" s="30"/>
      <c r="C145" s="30"/>
      <c r="D145" s="30"/>
      <c r="E145" s="30"/>
      <c r="F145" s="30"/>
      <c r="G145" s="30"/>
      <c r="H145" s="30"/>
      <c r="I145" s="30"/>
      <c r="J145" s="30"/>
      <c r="K145" s="30"/>
      <c r="L145" s="30"/>
      <c r="M145" s="30"/>
      <c r="N145" s="30"/>
      <c r="O145" s="30"/>
      <c r="P145" s="30"/>
      <c r="Q145" s="30"/>
      <c r="R145" s="30"/>
      <c r="S145" s="30"/>
      <c r="T145" s="30"/>
      <c r="U145" s="30"/>
      <c r="V145" s="30"/>
      <c r="W145" s="30"/>
      <c r="X145" s="30"/>
      <c r="Y145" s="30"/>
      <c r="Z145" s="30"/>
      <c r="AA145" s="30"/>
      <c r="AB145" s="30"/>
      <c r="AC145" s="30"/>
      <c r="AD145" s="30"/>
      <c r="AE145" s="30"/>
      <c r="AF145" s="30"/>
      <c r="AG145" s="30"/>
      <c r="AH145" s="30"/>
      <c r="AI145" s="30"/>
      <c r="AJ145" s="30"/>
      <c r="AK145" s="30"/>
      <c r="AL145" s="30"/>
      <c r="AM145" s="30"/>
      <c r="AN145" s="30"/>
      <c r="AO145" s="30"/>
      <c r="AP145" s="30"/>
      <c r="AQ145" s="30"/>
      <c r="AR145" s="30"/>
      <c r="AS145" s="30"/>
      <c r="AT145" s="30"/>
      <c r="AU145" s="30"/>
    </row>
    <row r="146" spans="1:47" x14ac:dyDescent="0.2">
      <c r="A146" s="30"/>
      <c r="B146" s="3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c r="AB146" s="30"/>
      <c r="AC146" s="30"/>
      <c r="AD146" s="30"/>
      <c r="AE146" s="30"/>
      <c r="AF146" s="30"/>
      <c r="AG146" s="30"/>
      <c r="AH146" s="30"/>
      <c r="AI146" s="30"/>
      <c r="AJ146" s="30"/>
      <c r="AK146" s="30"/>
      <c r="AL146" s="30"/>
      <c r="AM146" s="30"/>
      <c r="AN146" s="30"/>
      <c r="AO146" s="30"/>
      <c r="AP146" s="30"/>
      <c r="AQ146" s="30"/>
      <c r="AR146" s="30"/>
      <c r="AS146" s="30"/>
      <c r="AT146" s="30"/>
      <c r="AU146" s="30"/>
    </row>
    <row r="147" spans="1:47" x14ac:dyDescent="0.2">
      <c r="A147" s="30"/>
      <c r="B147" s="30"/>
      <c r="C147" s="30"/>
      <c r="D147" s="30"/>
      <c r="E147" s="30"/>
      <c r="F147" s="30"/>
      <c r="G147" s="30"/>
      <c r="H147" s="30"/>
      <c r="I147" s="30"/>
      <c r="J147" s="30"/>
      <c r="K147" s="30"/>
      <c r="L147" s="30"/>
      <c r="M147" s="30"/>
      <c r="N147" s="30"/>
      <c r="O147" s="30"/>
      <c r="P147" s="30"/>
      <c r="Q147" s="30"/>
      <c r="R147" s="30"/>
      <c r="S147" s="30"/>
      <c r="T147" s="30"/>
      <c r="U147" s="30"/>
      <c r="V147" s="30"/>
      <c r="W147" s="30"/>
      <c r="X147" s="30"/>
      <c r="Y147" s="30"/>
      <c r="Z147" s="30"/>
      <c r="AA147" s="30"/>
      <c r="AB147" s="30"/>
      <c r="AC147" s="30"/>
      <c r="AD147" s="30"/>
      <c r="AE147" s="30"/>
      <c r="AF147" s="30"/>
      <c r="AG147" s="30"/>
      <c r="AH147" s="30"/>
      <c r="AI147" s="30"/>
      <c r="AJ147" s="30"/>
      <c r="AK147" s="30"/>
      <c r="AL147" s="30"/>
      <c r="AM147" s="30"/>
      <c r="AN147" s="30"/>
      <c r="AO147" s="30"/>
      <c r="AP147" s="30"/>
      <c r="AQ147" s="30"/>
      <c r="AR147" s="30"/>
      <c r="AS147" s="30"/>
      <c r="AT147" s="30"/>
      <c r="AU147" s="30"/>
    </row>
    <row r="148" spans="1:47" x14ac:dyDescent="0.2">
      <c r="A148" s="30"/>
      <c r="B148" s="30"/>
      <c r="C148" s="30"/>
      <c r="D148" s="30"/>
      <c r="E148" s="30"/>
      <c r="F148" s="30"/>
      <c r="G148" s="30"/>
      <c r="H148" s="30"/>
      <c r="I148" s="30"/>
      <c r="J148" s="30"/>
      <c r="K148" s="30"/>
      <c r="L148" s="30"/>
      <c r="M148" s="30"/>
      <c r="N148" s="30"/>
      <c r="O148" s="30"/>
      <c r="P148" s="30"/>
      <c r="Q148" s="30"/>
      <c r="R148" s="30"/>
      <c r="S148" s="30"/>
      <c r="T148" s="30"/>
      <c r="U148" s="30"/>
      <c r="V148" s="30"/>
      <c r="W148" s="30"/>
      <c r="X148" s="30"/>
      <c r="Y148" s="30"/>
      <c r="Z148" s="30"/>
      <c r="AA148" s="30"/>
      <c r="AB148" s="30"/>
      <c r="AC148" s="30"/>
      <c r="AD148" s="30"/>
      <c r="AE148" s="30"/>
      <c r="AF148" s="30"/>
      <c r="AG148" s="30"/>
      <c r="AH148" s="30"/>
      <c r="AI148" s="30"/>
      <c r="AJ148" s="30"/>
      <c r="AK148" s="30"/>
      <c r="AL148" s="30"/>
      <c r="AM148" s="30"/>
      <c r="AN148" s="30"/>
      <c r="AO148" s="30"/>
      <c r="AP148" s="30"/>
      <c r="AQ148" s="30"/>
      <c r="AR148" s="30"/>
      <c r="AS148" s="30"/>
      <c r="AT148" s="30"/>
      <c r="AU148" s="30"/>
    </row>
    <row r="149" spans="1:47" x14ac:dyDescent="0.2">
      <c r="A149" s="30"/>
      <c r="B149" s="30"/>
      <c r="C149" s="30"/>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row>
    <row r="150" spans="1:47" x14ac:dyDescent="0.2">
      <c r="A150" s="30"/>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B150" s="30"/>
      <c r="AC150" s="30"/>
      <c r="AD150" s="30"/>
      <c r="AE150" s="30"/>
      <c r="AF150" s="30"/>
      <c r="AG150" s="30"/>
      <c r="AH150" s="30"/>
      <c r="AI150" s="30"/>
      <c r="AJ150" s="30"/>
      <c r="AK150" s="30"/>
      <c r="AL150" s="30"/>
      <c r="AM150" s="30"/>
      <c r="AN150" s="30"/>
      <c r="AO150" s="30"/>
      <c r="AP150" s="30"/>
      <c r="AQ150" s="30"/>
      <c r="AR150" s="30"/>
      <c r="AS150" s="30"/>
      <c r="AT150" s="30"/>
      <c r="AU150" s="30"/>
    </row>
    <row r="151" spans="1:47" x14ac:dyDescent="0.2">
      <c r="A151" s="30"/>
      <c r="B151" s="3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c r="AB151" s="30"/>
      <c r="AC151" s="30"/>
      <c r="AD151" s="30"/>
      <c r="AE151" s="30"/>
      <c r="AF151" s="30"/>
      <c r="AG151" s="30"/>
      <c r="AH151" s="30"/>
      <c r="AI151" s="30"/>
      <c r="AJ151" s="30"/>
      <c r="AK151" s="30"/>
      <c r="AL151" s="30"/>
      <c r="AM151" s="30"/>
      <c r="AN151" s="30"/>
      <c r="AO151" s="30"/>
      <c r="AP151" s="30"/>
      <c r="AQ151" s="30"/>
      <c r="AR151" s="30"/>
      <c r="AS151" s="30"/>
      <c r="AT151" s="30"/>
      <c r="AU151" s="30"/>
    </row>
    <row r="152" spans="1:47" x14ac:dyDescent="0.2">
      <c r="A152" s="30"/>
      <c r="B152" s="3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c r="AB152" s="30"/>
      <c r="AC152" s="30"/>
      <c r="AD152" s="30"/>
      <c r="AE152" s="30"/>
      <c r="AF152" s="30"/>
      <c r="AG152" s="30"/>
      <c r="AH152" s="30"/>
      <c r="AI152" s="30"/>
      <c r="AJ152" s="30"/>
      <c r="AK152" s="30"/>
      <c r="AL152" s="30"/>
      <c r="AM152" s="30"/>
      <c r="AN152" s="30"/>
      <c r="AO152" s="30"/>
      <c r="AP152" s="30"/>
      <c r="AQ152" s="30"/>
      <c r="AR152" s="30"/>
      <c r="AS152" s="30"/>
      <c r="AT152" s="30"/>
      <c r="AU152" s="30"/>
    </row>
    <row r="153" spans="1:47" x14ac:dyDescent="0.2">
      <c r="A153" s="30"/>
      <c r="B153" s="3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c r="AB153" s="30"/>
      <c r="AC153" s="30"/>
      <c r="AD153" s="30"/>
      <c r="AE153" s="30"/>
      <c r="AF153" s="30"/>
      <c r="AG153" s="30"/>
      <c r="AH153" s="30"/>
      <c r="AI153" s="30"/>
      <c r="AJ153" s="30"/>
      <c r="AK153" s="30"/>
      <c r="AL153" s="30"/>
      <c r="AM153" s="30"/>
      <c r="AN153" s="30"/>
      <c r="AO153" s="30"/>
      <c r="AP153" s="30"/>
      <c r="AQ153" s="30"/>
      <c r="AR153" s="30"/>
      <c r="AS153" s="30"/>
      <c r="AT153" s="30"/>
      <c r="AU153" s="30"/>
    </row>
    <row r="154" spans="1:47" x14ac:dyDescent="0.2">
      <c r="A154" s="30"/>
      <c r="B154" s="3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B154" s="30"/>
      <c r="AC154" s="30"/>
      <c r="AD154" s="30"/>
      <c r="AE154" s="30"/>
      <c r="AF154" s="30"/>
      <c r="AG154" s="30"/>
      <c r="AH154" s="30"/>
      <c r="AI154" s="30"/>
      <c r="AJ154" s="30"/>
      <c r="AK154" s="30"/>
      <c r="AL154" s="30"/>
      <c r="AM154" s="30"/>
      <c r="AN154" s="30"/>
      <c r="AO154" s="30"/>
      <c r="AP154" s="30"/>
      <c r="AQ154" s="30"/>
      <c r="AR154" s="30"/>
      <c r="AS154" s="30"/>
      <c r="AT154" s="30"/>
      <c r="AU154" s="30"/>
    </row>
    <row r="155" spans="1:47" x14ac:dyDescent="0.2">
      <c r="A155" s="30"/>
      <c r="B155" s="3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c r="AK155" s="30"/>
      <c r="AL155" s="30"/>
      <c r="AM155" s="30"/>
      <c r="AN155" s="30"/>
      <c r="AO155" s="30"/>
      <c r="AP155" s="30"/>
      <c r="AQ155" s="30"/>
      <c r="AR155" s="30"/>
      <c r="AS155" s="30"/>
      <c r="AT155" s="30"/>
      <c r="AU155" s="30"/>
    </row>
    <row r="156" spans="1:47" x14ac:dyDescent="0.2">
      <c r="A156" s="30"/>
      <c r="B156" s="3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c r="AK156" s="30"/>
      <c r="AL156" s="30"/>
      <c r="AM156" s="30"/>
      <c r="AN156" s="30"/>
      <c r="AO156" s="30"/>
      <c r="AP156" s="30"/>
      <c r="AQ156" s="30"/>
      <c r="AR156" s="30"/>
      <c r="AS156" s="30"/>
      <c r="AT156" s="30"/>
      <c r="AU156" s="30"/>
    </row>
    <row r="157" spans="1:47" x14ac:dyDescent="0.2">
      <c r="A157" s="30"/>
      <c r="B157" s="3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c r="AB157" s="30"/>
      <c r="AC157" s="30"/>
      <c r="AD157" s="30"/>
      <c r="AE157" s="30"/>
      <c r="AF157" s="30"/>
      <c r="AG157" s="30"/>
      <c r="AH157" s="30"/>
      <c r="AI157" s="30"/>
      <c r="AJ157" s="30"/>
      <c r="AK157" s="30"/>
      <c r="AL157" s="30"/>
      <c r="AM157" s="30"/>
      <c r="AN157" s="30"/>
      <c r="AO157" s="30"/>
      <c r="AP157" s="30"/>
      <c r="AQ157" s="30"/>
      <c r="AR157" s="30"/>
      <c r="AS157" s="30"/>
      <c r="AT157" s="30"/>
      <c r="AU157" s="30"/>
    </row>
    <row r="158" spans="1:47" x14ac:dyDescent="0.2">
      <c r="A158" s="30"/>
      <c r="B158" s="3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30"/>
      <c r="AD158" s="30"/>
      <c r="AE158" s="30"/>
      <c r="AF158" s="30"/>
      <c r="AG158" s="30"/>
      <c r="AH158" s="30"/>
      <c r="AI158" s="30"/>
      <c r="AJ158" s="30"/>
      <c r="AK158" s="30"/>
      <c r="AL158" s="30"/>
      <c r="AM158" s="30"/>
      <c r="AN158" s="30"/>
      <c r="AO158" s="30"/>
      <c r="AP158" s="30"/>
      <c r="AQ158" s="30"/>
      <c r="AR158" s="30"/>
      <c r="AS158" s="30"/>
      <c r="AT158" s="30"/>
      <c r="AU158" s="30"/>
    </row>
    <row r="159" spans="1:47" x14ac:dyDescent="0.2">
      <c r="A159" s="30"/>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B159" s="30"/>
      <c r="AC159" s="30"/>
      <c r="AD159" s="30"/>
      <c r="AE159" s="30"/>
      <c r="AF159" s="30"/>
      <c r="AG159" s="30"/>
      <c r="AH159" s="30"/>
      <c r="AI159" s="30"/>
      <c r="AJ159" s="30"/>
      <c r="AK159" s="30"/>
      <c r="AL159" s="30"/>
      <c r="AM159" s="30"/>
      <c r="AN159" s="30"/>
      <c r="AO159" s="30"/>
      <c r="AP159" s="30"/>
      <c r="AQ159" s="30"/>
      <c r="AR159" s="30"/>
      <c r="AS159" s="30"/>
      <c r="AT159" s="30"/>
      <c r="AU159" s="30"/>
    </row>
    <row r="160" spans="1:47" x14ac:dyDescent="0.2">
      <c r="A160" s="30"/>
      <c r="B160" s="3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30"/>
      <c r="AD160" s="30"/>
      <c r="AE160" s="30"/>
      <c r="AF160" s="30"/>
      <c r="AG160" s="30"/>
      <c r="AH160" s="30"/>
      <c r="AI160" s="30"/>
      <c r="AJ160" s="30"/>
      <c r="AK160" s="30"/>
      <c r="AL160" s="30"/>
      <c r="AM160" s="30"/>
      <c r="AN160" s="30"/>
      <c r="AO160" s="30"/>
      <c r="AP160" s="30"/>
      <c r="AQ160" s="30"/>
      <c r="AR160" s="30"/>
      <c r="AS160" s="30"/>
      <c r="AT160" s="30"/>
      <c r="AU160" s="30"/>
    </row>
    <row r="161" spans="1:47" x14ac:dyDescent="0.2">
      <c r="A161" s="30"/>
      <c r="B161" s="3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c r="AB161" s="30"/>
      <c r="AC161" s="30"/>
      <c r="AD161" s="30"/>
      <c r="AE161" s="30"/>
      <c r="AF161" s="30"/>
      <c r="AG161" s="30"/>
      <c r="AH161" s="30"/>
      <c r="AI161" s="30"/>
      <c r="AJ161" s="30"/>
      <c r="AK161" s="30"/>
      <c r="AL161" s="30"/>
      <c r="AM161" s="30"/>
      <c r="AN161" s="30"/>
      <c r="AO161" s="30"/>
      <c r="AP161" s="30"/>
      <c r="AQ161" s="30"/>
      <c r="AR161" s="30"/>
      <c r="AS161" s="30"/>
      <c r="AT161" s="30"/>
      <c r="AU161" s="30"/>
    </row>
    <row r="162" spans="1:47" x14ac:dyDescent="0.2">
      <c r="A162" s="30"/>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B162" s="30"/>
      <c r="AC162" s="30"/>
      <c r="AD162" s="30"/>
      <c r="AE162" s="30"/>
      <c r="AF162" s="30"/>
      <c r="AG162" s="30"/>
      <c r="AH162" s="30"/>
      <c r="AI162" s="30"/>
      <c r="AJ162" s="30"/>
      <c r="AK162" s="30"/>
      <c r="AL162" s="30"/>
      <c r="AM162" s="30"/>
      <c r="AN162" s="30"/>
      <c r="AO162" s="30"/>
      <c r="AP162" s="30"/>
      <c r="AQ162" s="30"/>
      <c r="AR162" s="30"/>
      <c r="AS162" s="30"/>
      <c r="AT162" s="30"/>
      <c r="AU162" s="30"/>
    </row>
    <row r="163" spans="1:47" x14ac:dyDescent="0.2">
      <c r="A163" s="30"/>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c r="AB163" s="30"/>
      <c r="AC163" s="30"/>
      <c r="AD163" s="30"/>
      <c r="AE163" s="30"/>
      <c r="AF163" s="30"/>
      <c r="AG163" s="30"/>
      <c r="AH163" s="30"/>
      <c r="AI163" s="30"/>
      <c r="AJ163" s="30"/>
      <c r="AK163" s="30"/>
      <c r="AL163" s="30"/>
      <c r="AM163" s="30"/>
      <c r="AN163" s="30"/>
      <c r="AO163" s="30"/>
      <c r="AP163" s="30"/>
      <c r="AQ163" s="30"/>
      <c r="AR163" s="30"/>
      <c r="AS163" s="30"/>
      <c r="AT163" s="30"/>
      <c r="AU163" s="30"/>
    </row>
    <row r="164" spans="1:47" x14ac:dyDescent="0.2">
      <c r="A164" s="30"/>
      <c r="B164" s="3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c r="AB164" s="30"/>
      <c r="AC164" s="30"/>
      <c r="AD164" s="30"/>
      <c r="AE164" s="30"/>
      <c r="AF164" s="30"/>
      <c r="AG164" s="30"/>
      <c r="AH164" s="30"/>
      <c r="AI164" s="30"/>
      <c r="AJ164" s="30"/>
      <c r="AK164" s="30"/>
      <c r="AL164" s="30"/>
      <c r="AM164" s="30"/>
      <c r="AN164" s="30"/>
      <c r="AO164" s="30"/>
      <c r="AP164" s="30"/>
      <c r="AQ164" s="30"/>
      <c r="AR164" s="30"/>
      <c r="AS164" s="30"/>
      <c r="AT164" s="30"/>
      <c r="AU164" s="30"/>
    </row>
    <row r="165" spans="1:47" x14ac:dyDescent="0.2">
      <c r="A165" s="30"/>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B165" s="30"/>
      <c r="AC165" s="30"/>
      <c r="AD165" s="30"/>
      <c r="AE165" s="30"/>
      <c r="AF165" s="30"/>
      <c r="AG165" s="30"/>
      <c r="AH165" s="30"/>
      <c r="AI165" s="30"/>
      <c r="AJ165" s="30"/>
      <c r="AK165" s="30"/>
      <c r="AL165" s="30"/>
      <c r="AM165" s="30"/>
      <c r="AN165" s="30"/>
      <c r="AO165" s="30"/>
      <c r="AP165" s="30"/>
      <c r="AQ165" s="30"/>
      <c r="AR165" s="30"/>
      <c r="AS165" s="30"/>
      <c r="AT165" s="30"/>
      <c r="AU165" s="30"/>
    </row>
    <row r="166" spans="1:47" x14ac:dyDescent="0.2">
      <c r="A166" s="30"/>
      <c r="B166" s="3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row>
    <row r="167" spans="1:47" x14ac:dyDescent="0.2">
      <c r="J167" s="30"/>
      <c r="K167" s="30"/>
      <c r="L167" s="30"/>
      <c r="M167" s="30"/>
      <c r="N167" s="30"/>
      <c r="O167" s="30"/>
      <c r="P167" s="30"/>
      <c r="Q167" s="30"/>
      <c r="R167" s="30"/>
      <c r="S167" s="30"/>
      <c r="T167" s="30"/>
      <c r="U167" s="30"/>
      <c r="V167" s="30"/>
      <c r="W167" s="30"/>
      <c r="X167" s="30"/>
      <c r="Y167" s="30"/>
      <c r="Z167" s="30"/>
    </row>
    <row r="168" spans="1:47" x14ac:dyDescent="0.2">
      <c r="J168" s="30"/>
      <c r="K168" s="30"/>
      <c r="L168" s="30"/>
      <c r="M168" s="30"/>
      <c r="N168" s="30"/>
      <c r="O168" s="30"/>
      <c r="P168" s="30"/>
      <c r="Q168" s="30"/>
      <c r="R168" s="30"/>
      <c r="S168" s="30"/>
      <c r="T168" s="30"/>
      <c r="U168" s="30"/>
      <c r="V168" s="30"/>
      <c r="W168" s="30"/>
      <c r="X168" s="30"/>
      <c r="Y168" s="30"/>
      <c r="Z168" s="30"/>
    </row>
    <row r="169" spans="1:47" x14ac:dyDescent="0.2">
      <c r="J169" s="30"/>
      <c r="K169" s="30"/>
      <c r="L169" s="30"/>
      <c r="M169" s="30"/>
      <c r="N169" s="30"/>
      <c r="O169" s="30"/>
      <c r="P169" s="30"/>
      <c r="Q169" s="30"/>
      <c r="R169" s="30"/>
      <c r="S169" s="30"/>
      <c r="T169" s="30"/>
      <c r="U169" s="30"/>
      <c r="V169" s="30"/>
      <c r="W169" s="30"/>
      <c r="X169" s="30"/>
      <c r="Y169" s="30"/>
      <c r="Z169" s="30"/>
    </row>
    <row r="170" spans="1:47" x14ac:dyDescent="0.2">
      <c r="J170" s="30"/>
      <c r="K170" s="30"/>
      <c r="L170" s="30"/>
      <c r="M170" s="30"/>
      <c r="N170" s="30"/>
      <c r="O170" s="30"/>
      <c r="P170" s="30"/>
      <c r="Q170" s="30"/>
      <c r="R170" s="30"/>
      <c r="S170" s="30"/>
      <c r="T170" s="30"/>
      <c r="U170" s="30"/>
      <c r="V170" s="30"/>
      <c r="W170" s="30"/>
      <c r="X170" s="30"/>
      <c r="Y170" s="30"/>
      <c r="Z170" s="30"/>
    </row>
    <row r="171" spans="1:47" x14ac:dyDescent="0.2">
      <c r="J171" s="30"/>
      <c r="K171" s="30"/>
      <c r="L171" s="30"/>
      <c r="M171" s="30"/>
      <c r="N171" s="30"/>
      <c r="O171" s="30"/>
      <c r="P171" s="30"/>
      <c r="Q171" s="30"/>
      <c r="R171" s="30"/>
      <c r="S171" s="30"/>
      <c r="T171" s="30"/>
      <c r="U171" s="30"/>
      <c r="V171" s="30"/>
      <c r="W171" s="30"/>
      <c r="X171" s="30"/>
      <c r="Y171" s="30"/>
      <c r="Z171" s="30"/>
    </row>
    <row r="172" spans="1:47" x14ac:dyDescent="0.2">
      <c r="J172" s="30"/>
      <c r="K172" s="30"/>
      <c r="L172" s="30"/>
      <c r="M172" s="30"/>
      <c r="N172" s="30"/>
      <c r="O172" s="30"/>
      <c r="P172" s="30"/>
      <c r="Q172" s="30"/>
      <c r="R172" s="30"/>
      <c r="S172" s="30"/>
      <c r="T172" s="30"/>
      <c r="U172" s="30"/>
      <c r="V172" s="30"/>
      <c r="W172" s="30"/>
      <c r="X172" s="30"/>
      <c r="Y172" s="30"/>
      <c r="Z172" s="30"/>
    </row>
    <row r="173" spans="1:47" x14ac:dyDescent="0.2">
      <c r="J173" s="30"/>
      <c r="K173" s="30"/>
      <c r="L173" s="30"/>
      <c r="M173" s="30"/>
      <c r="N173" s="30"/>
      <c r="O173" s="30"/>
      <c r="P173" s="30"/>
      <c r="Q173" s="30"/>
      <c r="R173" s="30"/>
      <c r="S173" s="30"/>
      <c r="T173" s="30"/>
      <c r="U173" s="30"/>
      <c r="V173" s="30"/>
      <c r="W173" s="30"/>
      <c r="X173" s="30"/>
      <c r="Y173" s="30"/>
      <c r="Z173" s="30"/>
    </row>
    <row r="174" spans="1:47" x14ac:dyDescent="0.2">
      <c r="J174" s="30"/>
      <c r="K174" s="30"/>
      <c r="L174" s="30"/>
      <c r="M174" s="30"/>
      <c r="N174" s="30"/>
      <c r="O174" s="30"/>
      <c r="P174" s="30"/>
      <c r="Q174" s="30"/>
      <c r="R174" s="30"/>
      <c r="S174" s="30"/>
      <c r="T174" s="30"/>
      <c r="U174" s="30"/>
      <c r="V174" s="30"/>
      <c r="W174" s="30"/>
      <c r="X174" s="30"/>
      <c r="Y174" s="30"/>
      <c r="Z174" s="30"/>
    </row>
    <row r="175" spans="1:47" x14ac:dyDescent="0.2">
      <c r="J175" s="30"/>
      <c r="K175" s="30"/>
      <c r="L175" s="30"/>
      <c r="M175" s="30"/>
      <c r="N175" s="30"/>
      <c r="O175" s="30"/>
      <c r="P175" s="30"/>
      <c r="Q175" s="30"/>
      <c r="R175" s="30"/>
      <c r="S175" s="30"/>
      <c r="T175" s="30"/>
      <c r="U175" s="30"/>
      <c r="V175" s="30"/>
      <c r="W175" s="30"/>
      <c r="X175" s="30"/>
      <c r="Y175" s="30"/>
      <c r="Z175" s="30"/>
    </row>
    <row r="176" spans="1:47" x14ac:dyDescent="0.2">
      <c r="J176" s="30"/>
      <c r="K176" s="30"/>
      <c r="L176" s="30"/>
      <c r="M176" s="30"/>
      <c r="N176" s="30"/>
      <c r="O176" s="30"/>
      <c r="P176" s="30"/>
      <c r="Q176" s="30"/>
      <c r="R176" s="30"/>
      <c r="S176" s="30"/>
      <c r="T176" s="30"/>
      <c r="U176" s="30"/>
      <c r="V176" s="30"/>
      <c r="W176" s="30"/>
      <c r="X176" s="30"/>
      <c r="Y176" s="30"/>
      <c r="Z176" s="30"/>
    </row>
  </sheetData>
  <sheetProtection formatCells="0"/>
  <mergeCells count="28">
    <mergeCell ref="X38:Y40"/>
    <mergeCell ref="AA38:AC40"/>
    <mergeCell ref="A32:AD32"/>
    <mergeCell ref="A2:AD2"/>
    <mergeCell ref="A13:AD13"/>
    <mergeCell ref="B10:H11"/>
    <mergeCell ref="P38:R40"/>
    <mergeCell ref="T38:V40"/>
    <mergeCell ref="Y47:AA47"/>
    <mergeCell ref="Y48:AA48"/>
    <mergeCell ref="Y49:AA49"/>
    <mergeCell ref="Y50:AA50"/>
    <mergeCell ref="A42:AD42"/>
    <mergeCell ref="Y44:AA44"/>
    <mergeCell ref="Y45:AA45"/>
    <mergeCell ref="Y46:AA46"/>
    <mergeCell ref="Y51:AA51"/>
    <mergeCell ref="Y52:AA52"/>
    <mergeCell ref="Y53:AA53"/>
    <mergeCell ref="Y55:AA55"/>
    <mergeCell ref="K51:M52"/>
    <mergeCell ref="N51:P52"/>
    <mergeCell ref="Q51:T52"/>
    <mergeCell ref="U51:V52"/>
    <mergeCell ref="K54:M54"/>
    <mergeCell ref="N54:P54"/>
    <mergeCell ref="Q54:T54"/>
    <mergeCell ref="U54:V54"/>
  </mergeCells>
  <pageMargins left="0.7" right="0.7" top="0.75" bottom="0.75" header="0.3" footer="0.3"/>
  <pageSetup orientation="portrait" horizontalDpi="1200" verticalDpi="120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0000000}">
          <x14:formula1>
            <xm:f>'Leads Summary-Region Wise'!$B$3:$B$9</xm:f>
          </x14:formula1>
          <xm:sqref>M46:O46</xm:sqref>
        </x14:dataValidation>
      </x14:dataValidations>
    </ex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4E714-DC69-47DE-8669-C8BD63BF6406}">
  <sheetPr>
    <tabColor theme="4" tint="-0.249977111117893"/>
  </sheetPr>
  <dimension ref="A3:DW152"/>
  <sheetViews>
    <sheetView tabSelected="1" topLeftCell="A4" zoomScale="50" zoomScaleNormal="50" zoomScaleSheetLayoutView="70" workbookViewId="0">
      <selection activeCell="BV3" sqref="BV3"/>
    </sheetView>
  </sheetViews>
  <sheetFormatPr defaultRowHeight="15" x14ac:dyDescent="0.25"/>
  <cols>
    <col min="1" max="3" width="4.85546875" style="213" customWidth="1"/>
    <col min="4" max="4" width="1.7109375" style="213" customWidth="1"/>
    <col min="5" max="12" width="3.85546875" style="213" customWidth="1"/>
    <col min="13" max="13" width="2" style="213" customWidth="1"/>
    <col min="14" max="17" width="3.85546875" style="213" customWidth="1"/>
    <col min="18" max="18" width="4.140625" style="213" customWidth="1"/>
    <col min="19" max="19" width="2.140625" style="213" customWidth="1"/>
    <col min="20" max="20" width="2.85546875" style="213" customWidth="1"/>
    <col min="21" max="26" width="3.85546875" style="213" customWidth="1"/>
    <col min="27" max="27" width="2.28515625" style="213" customWidth="1"/>
    <col min="28" max="32" width="3.85546875" style="213" customWidth="1"/>
    <col min="33" max="33" width="4.42578125" style="213" customWidth="1"/>
    <col min="34" max="62" width="3.85546875" style="213" customWidth="1"/>
    <col min="63" max="63" width="5.28515625" style="213" customWidth="1"/>
    <col min="64" max="64" width="3.85546875" style="213" customWidth="1"/>
    <col min="65" max="65" width="1.7109375" style="213" customWidth="1"/>
    <col min="66" max="66" width="2.28515625" style="213" customWidth="1"/>
    <col min="67" max="143" width="3.85546875" style="213" customWidth="1"/>
    <col min="144" max="16384" width="9.140625" style="213"/>
  </cols>
  <sheetData>
    <row r="3" spans="1:127" x14ac:dyDescent="0.25">
      <c r="BP3" s="83"/>
      <c r="BQ3" s="83"/>
      <c r="BR3" s="83"/>
      <c r="BS3" s="83"/>
      <c r="BT3" s="83"/>
      <c r="BU3" s="83"/>
      <c r="BV3" s="83"/>
      <c r="BW3" s="83"/>
      <c r="BX3" s="83"/>
      <c r="BY3" s="83"/>
      <c r="BZ3" s="83"/>
      <c r="CA3" s="83"/>
      <c r="CB3" s="83"/>
      <c r="CC3" s="83"/>
      <c r="CD3" s="83"/>
      <c r="CE3" s="83"/>
    </row>
    <row r="4" spans="1:127" x14ac:dyDescent="0.25">
      <c r="BP4" s="83"/>
      <c r="BQ4" s="83"/>
      <c r="BR4" s="83"/>
      <c r="BS4" s="83"/>
      <c r="BT4" s="83"/>
      <c r="BU4" s="83"/>
      <c r="BV4" s="83"/>
      <c r="BW4" s="83"/>
      <c r="BX4" s="83"/>
      <c r="BY4" s="83"/>
      <c r="BZ4" s="83"/>
      <c r="CA4" s="83"/>
      <c r="CB4" s="83"/>
      <c r="CC4" s="83"/>
      <c r="CD4" s="83"/>
      <c r="CE4" s="83"/>
    </row>
    <row r="5" spans="1:127" ht="15.75" thickBot="1" x14ac:dyDescent="0.3">
      <c r="C5" s="105"/>
      <c r="D5" s="105"/>
      <c r="E5" s="105"/>
      <c r="F5" s="105"/>
      <c r="G5" s="105"/>
      <c r="H5" s="105"/>
      <c r="I5" s="105"/>
      <c r="J5" s="105"/>
      <c r="K5" s="105"/>
      <c r="L5" s="105"/>
      <c r="M5" s="105"/>
      <c r="N5" s="105"/>
      <c r="O5" s="105"/>
      <c r="P5" s="105"/>
      <c r="Q5" s="105"/>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c r="AS5" s="105"/>
      <c r="AT5" s="105"/>
      <c r="AU5" s="105"/>
      <c r="AV5" s="105"/>
      <c r="AW5" s="105"/>
      <c r="AX5" s="105"/>
      <c r="AY5" s="105"/>
      <c r="AZ5" s="105"/>
      <c r="BA5" s="105"/>
      <c r="BB5" s="105"/>
      <c r="BC5" s="105"/>
      <c r="BD5" s="105"/>
      <c r="BE5" s="105"/>
      <c r="BF5" s="105"/>
      <c r="BG5" s="105"/>
      <c r="BH5" s="105"/>
      <c r="BI5" s="105"/>
      <c r="BJ5" s="105"/>
      <c r="BK5" s="105"/>
      <c r="BL5" s="105"/>
      <c r="BM5" s="105"/>
      <c r="BN5" s="105"/>
      <c r="BO5" s="105"/>
      <c r="BP5" s="83"/>
      <c r="BQ5" s="83"/>
      <c r="BR5" s="83"/>
      <c r="BS5" s="83"/>
      <c r="BT5" s="83"/>
      <c r="BU5" s="83"/>
      <c r="BV5" s="83"/>
      <c r="BW5" s="83"/>
      <c r="BX5" s="83"/>
      <c r="BY5" s="83"/>
      <c r="BZ5" s="83"/>
      <c r="CA5" s="83"/>
      <c r="CB5" s="83"/>
      <c r="CC5" s="83"/>
      <c r="CD5" s="83"/>
      <c r="CE5" s="83"/>
    </row>
    <row r="6" spans="1:127" ht="36" customHeight="1" thickBot="1" x14ac:dyDescent="0.3">
      <c r="A6" s="105"/>
      <c r="B6" s="105"/>
      <c r="C6" s="105"/>
      <c r="D6" s="414" t="s">
        <v>418</v>
      </c>
      <c r="E6" s="415"/>
      <c r="F6" s="415"/>
      <c r="G6" s="415"/>
      <c r="H6" s="415"/>
      <c r="I6" s="415"/>
      <c r="J6" s="415"/>
      <c r="K6" s="415"/>
      <c r="L6" s="415"/>
      <c r="M6" s="415"/>
      <c r="N6" s="415"/>
      <c r="O6" s="415"/>
      <c r="P6" s="415"/>
      <c r="Q6" s="415"/>
      <c r="R6" s="415"/>
      <c r="S6" s="415"/>
      <c r="T6" s="415"/>
      <c r="U6" s="415"/>
      <c r="V6" s="415"/>
      <c r="W6" s="415"/>
      <c r="X6" s="415"/>
      <c r="Y6" s="415"/>
      <c r="Z6" s="415"/>
      <c r="AA6" s="415"/>
      <c r="AB6" s="415"/>
      <c r="AC6" s="415"/>
      <c r="AD6" s="415"/>
      <c r="AE6" s="415"/>
      <c r="AF6" s="415"/>
      <c r="AG6" s="415"/>
      <c r="AH6" s="415"/>
      <c r="AI6" s="415"/>
      <c r="AJ6" s="415"/>
      <c r="AK6" s="415"/>
      <c r="AL6" s="415"/>
      <c r="AM6" s="415"/>
      <c r="AN6" s="415"/>
      <c r="AO6" s="415"/>
      <c r="AP6" s="415"/>
      <c r="AQ6" s="415"/>
      <c r="AR6" s="415"/>
      <c r="AS6" s="415"/>
      <c r="AT6" s="415"/>
      <c r="AU6" s="415"/>
      <c r="AV6" s="415"/>
      <c r="AW6" s="415"/>
      <c r="AX6" s="415"/>
      <c r="AY6" s="415"/>
      <c r="AZ6" s="415"/>
      <c r="BA6" s="415"/>
      <c r="BB6" s="415"/>
      <c r="BC6" s="415"/>
      <c r="BD6" s="415"/>
      <c r="BE6" s="415"/>
      <c r="BF6" s="415"/>
      <c r="BG6" s="415"/>
      <c r="BH6" s="415"/>
      <c r="BI6" s="415"/>
      <c r="BJ6" s="415"/>
      <c r="BK6" s="415"/>
      <c r="BL6" s="415"/>
      <c r="BM6" s="416"/>
      <c r="BN6" s="105"/>
      <c r="BO6" s="105"/>
      <c r="BP6" s="83"/>
      <c r="BQ6" s="83"/>
      <c r="BR6" s="83"/>
      <c r="BS6" s="83"/>
      <c r="BT6" s="83"/>
      <c r="BU6" s="83"/>
      <c r="BV6" s="83"/>
      <c r="BW6" s="83"/>
      <c r="BX6" s="83"/>
      <c r="BY6" s="83"/>
      <c r="BZ6" s="83"/>
      <c r="CA6" s="83"/>
      <c r="CB6" s="83"/>
      <c r="CC6" s="83"/>
      <c r="CD6" s="83"/>
      <c r="CE6" s="83"/>
      <c r="CF6" s="83"/>
      <c r="CG6" s="83"/>
      <c r="CH6" s="83"/>
      <c r="CI6" s="83"/>
      <c r="CJ6" s="83"/>
      <c r="CK6" s="83"/>
      <c r="CL6" s="83"/>
      <c r="CM6" s="83"/>
      <c r="CN6" s="83"/>
      <c r="CO6" s="83"/>
      <c r="CP6" s="83"/>
      <c r="CQ6" s="83"/>
      <c r="CR6" s="83"/>
      <c r="CS6" s="83"/>
      <c r="CT6" s="83"/>
      <c r="CU6" s="83"/>
      <c r="CV6" s="83"/>
      <c r="CW6" s="83"/>
      <c r="CX6" s="83"/>
      <c r="CY6" s="83"/>
      <c r="CZ6" s="83"/>
      <c r="DA6" s="83"/>
      <c r="DB6" s="83"/>
      <c r="DC6" s="83"/>
      <c r="DD6" s="83"/>
      <c r="DE6" s="83"/>
      <c r="DF6" s="83"/>
      <c r="DG6" s="83"/>
      <c r="DH6" s="83"/>
      <c r="DI6" s="83"/>
      <c r="DJ6" s="83"/>
      <c r="DK6" s="83"/>
      <c r="DL6" s="83"/>
      <c r="DM6" s="83"/>
      <c r="DN6" s="83"/>
      <c r="DO6" s="83"/>
      <c r="DP6" s="83"/>
      <c r="DQ6" s="83"/>
      <c r="DR6" s="83"/>
      <c r="DS6" s="83"/>
      <c r="DT6" s="83"/>
      <c r="DU6" s="83"/>
      <c r="DV6" s="83"/>
      <c r="DW6" s="83"/>
    </row>
    <row r="7" spans="1:127" ht="7.5" customHeight="1" x14ac:dyDescent="0.25">
      <c r="A7" s="105"/>
      <c r="B7" s="105"/>
      <c r="C7" s="105"/>
      <c r="D7" s="104"/>
      <c r="E7" s="105"/>
      <c r="F7" s="105"/>
      <c r="G7" s="105"/>
      <c r="H7" s="105"/>
      <c r="I7" s="105"/>
      <c r="J7" s="105"/>
      <c r="K7" s="105"/>
      <c r="L7" s="105"/>
      <c r="M7" s="105"/>
      <c r="N7" s="105"/>
      <c r="O7" s="105"/>
      <c r="P7" s="105"/>
      <c r="Q7" s="105"/>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c r="AS7" s="105"/>
      <c r="AT7" s="105"/>
      <c r="AU7" s="105"/>
      <c r="AV7" s="105"/>
      <c r="AW7" s="105"/>
      <c r="AX7" s="105"/>
      <c r="AY7" s="105"/>
      <c r="AZ7" s="105"/>
      <c r="BA7" s="105"/>
      <c r="BB7" s="105"/>
      <c r="BC7" s="105"/>
      <c r="BD7" s="105"/>
      <c r="BE7" s="105"/>
      <c r="BF7" s="105"/>
      <c r="BG7" s="105"/>
      <c r="BH7" s="105"/>
      <c r="BI7" s="105"/>
      <c r="BJ7" s="105"/>
      <c r="BK7" s="105"/>
      <c r="BL7" s="105"/>
      <c r="BM7" s="106"/>
      <c r="BN7" s="105"/>
      <c r="BO7" s="105"/>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c r="CS7" s="83"/>
      <c r="CT7" s="83"/>
      <c r="CU7" s="83"/>
      <c r="CV7" s="83"/>
      <c r="CW7" s="83"/>
      <c r="CX7" s="83"/>
      <c r="CY7" s="83"/>
      <c r="CZ7" s="83"/>
      <c r="DA7" s="83"/>
      <c r="DB7" s="83"/>
      <c r="DC7" s="83"/>
      <c r="DD7" s="83"/>
      <c r="DE7" s="83"/>
      <c r="DF7" s="83"/>
      <c r="DG7" s="83"/>
      <c r="DH7" s="83"/>
      <c r="DI7" s="83"/>
      <c r="DJ7" s="83"/>
      <c r="DK7" s="83"/>
      <c r="DL7" s="83"/>
      <c r="DM7" s="83"/>
      <c r="DN7" s="83"/>
      <c r="DO7" s="83"/>
      <c r="DP7" s="83"/>
      <c r="DQ7" s="83"/>
      <c r="DR7" s="83"/>
      <c r="DS7" s="83"/>
      <c r="DT7" s="83"/>
      <c r="DU7" s="83"/>
      <c r="DV7" s="83"/>
      <c r="DW7" s="83"/>
    </row>
    <row r="8" spans="1:127" x14ac:dyDescent="0.25">
      <c r="A8" s="105"/>
      <c r="B8" s="105"/>
      <c r="C8" s="105"/>
      <c r="D8" s="104"/>
      <c r="E8" s="105"/>
      <c r="F8" s="105"/>
      <c r="G8" s="105"/>
      <c r="H8" s="105"/>
      <c r="I8" s="105"/>
      <c r="J8" s="105"/>
      <c r="K8" s="105"/>
      <c r="L8" s="105"/>
      <c r="M8" s="105"/>
      <c r="N8" s="105"/>
      <c r="O8" s="105"/>
      <c r="P8" s="105"/>
      <c r="Q8" s="105"/>
      <c r="R8" s="105"/>
      <c r="S8" s="105"/>
      <c r="T8" s="105"/>
      <c r="U8" s="105"/>
      <c r="V8" s="105"/>
      <c r="W8" s="105"/>
      <c r="X8" s="105"/>
      <c r="Y8" s="105"/>
      <c r="Z8" s="105"/>
      <c r="AA8" s="105"/>
      <c r="AB8" s="105"/>
      <c r="AC8" s="105"/>
      <c r="AD8" s="105"/>
      <c r="AE8" s="105"/>
      <c r="AF8" s="105"/>
      <c r="AG8" s="105"/>
      <c r="AH8" s="105"/>
      <c r="AI8" s="105"/>
      <c r="AJ8" s="105"/>
      <c r="AK8" s="105"/>
      <c r="AL8" s="105"/>
      <c r="AM8" s="105"/>
      <c r="AN8" s="105"/>
      <c r="AO8" s="105"/>
      <c r="AP8" s="105"/>
      <c r="AQ8" s="105"/>
      <c r="AR8" s="105"/>
      <c r="AS8" s="105"/>
      <c r="AT8" s="105"/>
      <c r="AU8" s="105"/>
      <c r="AV8" s="105"/>
      <c r="AW8" s="105"/>
      <c r="AX8" s="105"/>
      <c r="AY8" s="105"/>
      <c r="AZ8" s="105"/>
      <c r="BA8" s="105"/>
      <c r="BB8" s="105"/>
      <c r="BC8" s="105"/>
      <c r="BD8" s="105"/>
      <c r="BE8" s="105"/>
      <c r="BF8" s="105"/>
      <c r="BG8" s="105"/>
      <c r="BH8" s="105"/>
      <c r="BI8" s="105"/>
      <c r="BJ8" s="105"/>
      <c r="BK8" s="105"/>
      <c r="BL8" s="105"/>
      <c r="BM8" s="106"/>
      <c r="BN8" s="105"/>
      <c r="BO8" s="105"/>
      <c r="BP8" s="83"/>
      <c r="BQ8" s="83"/>
      <c r="BR8" s="83"/>
      <c r="BS8" s="83"/>
      <c r="BT8" s="83"/>
      <c r="BU8" s="83"/>
      <c r="BV8" s="83"/>
      <c r="BW8" s="83"/>
      <c r="BX8" s="83"/>
      <c r="BY8" s="83"/>
      <c r="BZ8" s="83"/>
      <c r="CA8" s="83"/>
      <c r="CB8" s="83"/>
      <c r="CC8" s="83"/>
      <c r="CD8" s="83"/>
      <c r="CE8" s="83"/>
      <c r="CF8" s="83"/>
      <c r="CG8" s="83"/>
      <c r="CH8" s="83"/>
      <c r="CI8" s="83"/>
      <c r="CJ8" s="83"/>
      <c r="CK8" s="83"/>
      <c r="CL8" s="83"/>
      <c r="CM8" s="83"/>
      <c r="CN8" s="83"/>
      <c r="CO8" s="83"/>
      <c r="CP8" s="83"/>
      <c r="CQ8" s="83"/>
      <c r="CR8" s="83"/>
      <c r="CS8" s="83"/>
      <c r="CT8" s="83"/>
      <c r="CU8" s="83"/>
      <c r="CV8" s="83"/>
      <c r="CW8" s="83"/>
      <c r="CX8" s="83"/>
      <c r="CY8" s="83"/>
      <c r="CZ8" s="83"/>
      <c r="DA8" s="83"/>
      <c r="DB8" s="83"/>
      <c r="DC8" s="83"/>
      <c r="DD8" s="83"/>
      <c r="DE8" s="83"/>
      <c r="DF8" s="83"/>
      <c r="DG8" s="83"/>
      <c r="DH8" s="83"/>
      <c r="DI8" s="83"/>
      <c r="DJ8" s="83"/>
      <c r="DK8" s="83"/>
      <c r="DL8" s="83"/>
      <c r="DM8" s="83"/>
      <c r="DN8" s="83"/>
      <c r="DO8" s="83"/>
      <c r="DP8" s="83"/>
      <c r="DQ8" s="83"/>
      <c r="DR8" s="83"/>
      <c r="DS8" s="83"/>
      <c r="DT8" s="83"/>
      <c r="DU8" s="83"/>
      <c r="DV8" s="83"/>
      <c r="DW8" s="83"/>
    </row>
    <row r="9" spans="1:127" ht="15.75" thickBot="1" x14ac:dyDescent="0.3">
      <c r="A9" s="105"/>
      <c r="B9" s="105"/>
      <c r="C9" s="105"/>
      <c r="D9" s="104"/>
      <c r="E9" s="105"/>
      <c r="F9" s="105"/>
      <c r="G9" s="105"/>
      <c r="H9" s="105"/>
      <c r="I9" s="105"/>
      <c r="J9" s="105"/>
      <c r="K9" s="105"/>
      <c r="L9" s="105"/>
      <c r="M9" s="105"/>
      <c r="N9" s="105"/>
      <c r="O9" s="105"/>
      <c r="P9" s="105"/>
      <c r="Q9" s="105"/>
      <c r="R9" s="105"/>
      <c r="S9" s="105"/>
      <c r="T9" s="105"/>
      <c r="U9" s="105"/>
      <c r="V9" s="105"/>
      <c r="W9" s="105"/>
      <c r="X9" s="105"/>
      <c r="Y9" s="105"/>
      <c r="Z9" s="105"/>
      <c r="AA9" s="105"/>
      <c r="AB9" s="105"/>
      <c r="AC9" s="105"/>
      <c r="AD9" s="105"/>
      <c r="AE9" s="105"/>
      <c r="AF9" s="105"/>
      <c r="AG9" s="105"/>
      <c r="AH9" s="105"/>
      <c r="AI9" s="105"/>
      <c r="AJ9" s="105"/>
      <c r="AK9" s="105"/>
      <c r="AL9" s="105"/>
      <c r="AM9" s="105"/>
      <c r="AN9" s="105"/>
      <c r="AO9" s="105"/>
      <c r="AP9" s="105"/>
      <c r="AQ9" s="105"/>
      <c r="AR9" s="105"/>
      <c r="AS9" s="105"/>
      <c r="AT9" s="105"/>
      <c r="AU9" s="105"/>
      <c r="AV9" s="105"/>
      <c r="AW9" s="105"/>
      <c r="AX9" s="105"/>
      <c r="AY9" s="105"/>
      <c r="AZ9" s="105"/>
      <c r="BA9" s="105"/>
      <c r="BB9" s="105"/>
      <c r="BC9" s="105"/>
      <c r="BD9" s="105"/>
      <c r="BE9" s="105"/>
      <c r="BF9" s="105"/>
      <c r="BG9" s="105"/>
      <c r="BH9" s="105"/>
      <c r="BI9" s="105"/>
      <c r="BJ9" s="105"/>
      <c r="BK9" s="105"/>
      <c r="BL9" s="105"/>
      <c r="BM9" s="106"/>
      <c r="BN9" s="83"/>
      <c r="BO9" s="83"/>
      <c r="BP9" s="83"/>
      <c r="BQ9" s="83"/>
      <c r="BR9" s="83"/>
      <c r="BS9" s="83"/>
      <c r="BT9" s="83"/>
      <c r="BU9" s="83"/>
      <c r="BV9" s="83"/>
      <c r="BW9" s="83"/>
      <c r="BX9" s="83"/>
      <c r="BY9" s="83"/>
      <c r="BZ9" s="83"/>
      <c r="CA9" s="83"/>
      <c r="CB9" s="83"/>
      <c r="CC9" s="83"/>
      <c r="CD9" s="83"/>
      <c r="CE9" s="83"/>
      <c r="CF9" s="83"/>
      <c r="CG9" s="83"/>
      <c r="CH9" s="83"/>
      <c r="CI9" s="83"/>
      <c r="CJ9" s="83"/>
      <c r="CK9" s="83"/>
      <c r="CL9" s="83"/>
      <c r="CM9" s="83"/>
      <c r="CN9" s="83"/>
      <c r="CO9" s="83"/>
      <c r="CP9" s="83"/>
      <c r="CQ9" s="83"/>
      <c r="CR9" s="83"/>
      <c r="CS9" s="83"/>
      <c r="CT9" s="83"/>
      <c r="CU9" s="83"/>
      <c r="CV9" s="83"/>
      <c r="CW9" s="83"/>
      <c r="CX9" s="83"/>
      <c r="CY9" s="83"/>
      <c r="CZ9" s="83"/>
      <c r="DA9" s="83"/>
      <c r="DB9" s="83"/>
      <c r="DC9" s="83"/>
      <c r="DD9" s="83"/>
      <c r="DE9" s="83"/>
      <c r="DF9" s="83"/>
      <c r="DG9" s="83"/>
      <c r="DH9" s="83"/>
      <c r="DI9" s="83"/>
      <c r="DJ9" s="83"/>
      <c r="DK9" s="83"/>
      <c r="DL9" s="83"/>
      <c r="DM9" s="83"/>
      <c r="DN9" s="83"/>
      <c r="DO9" s="83"/>
      <c r="DP9" s="83"/>
      <c r="DQ9" s="83"/>
      <c r="DR9" s="83"/>
      <c r="DS9" s="83"/>
      <c r="DT9" s="83"/>
      <c r="DU9" s="83"/>
      <c r="DV9" s="83"/>
      <c r="DW9" s="83"/>
    </row>
    <row r="10" spans="1:127" ht="15" customHeight="1" x14ac:dyDescent="0.25">
      <c r="A10" s="105"/>
      <c r="B10" s="105"/>
      <c r="C10" s="105"/>
      <c r="D10" s="104"/>
      <c r="E10" s="417" t="s">
        <v>487</v>
      </c>
      <c r="F10" s="418"/>
      <c r="G10" s="418"/>
      <c r="H10" s="418"/>
      <c r="I10" s="418"/>
      <c r="J10" s="418"/>
      <c r="K10" s="418"/>
      <c r="L10" s="419"/>
      <c r="M10" s="105"/>
      <c r="N10" s="417" t="s">
        <v>488</v>
      </c>
      <c r="O10" s="418"/>
      <c r="P10" s="418"/>
      <c r="Q10" s="418"/>
      <c r="R10" s="418"/>
      <c r="S10" s="418"/>
      <c r="T10" s="418"/>
      <c r="U10" s="418"/>
      <c r="V10" s="418"/>
      <c r="W10" s="418"/>
      <c r="X10" s="418"/>
      <c r="Y10" s="418"/>
      <c r="Z10" s="419"/>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c r="BB10" s="105"/>
      <c r="BC10" s="105"/>
      <c r="BD10" s="105"/>
      <c r="BE10" s="105"/>
      <c r="BF10" s="105"/>
      <c r="BG10" s="105"/>
      <c r="BH10" s="105"/>
      <c r="BI10" s="105"/>
      <c r="BJ10" s="105"/>
      <c r="BK10" s="105"/>
      <c r="BL10" s="105"/>
      <c r="BM10" s="106"/>
      <c r="BN10" s="83"/>
      <c r="BO10" s="83"/>
      <c r="BP10" s="83"/>
      <c r="BQ10" s="83"/>
      <c r="BR10" s="83"/>
      <c r="BS10" s="83"/>
      <c r="BT10" s="83"/>
      <c r="BU10" s="83"/>
      <c r="BV10" s="83"/>
      <c r="BW10" s="83"/>
      <c r="BX10" s="83"/>
      <c r="BY10" s="83"/>
      <c r="BZ10" s="83"/>
      <c r="CA10" s="83"/>
      <c r="CB10" s="83"/>
      <c r="CC10" s="83"/>
      <c r="CD10" s="83"/>
      <c r="CE10" s="83"/>
      <c r="CF10" s="83"/>
      <c r="CG10" s="83"/>
      <c r="CH10" s="83"/>
      <c r="CI10" s="83"/>
      <c r="CJ10" s="83"/>
      <c r="CK10" s="83"/>
      <c r="CL10" s="83"/>
      <c r="CM10" s="83"/>
      <c r="CN10" s="83"/>
      <c r="CO10" s="83"/>
      <c r="CP10" s="83"/>
      <c r="CQ10" s="83"/>
      <c r="CR10" s="83"/>
      <c r="CS10" s="83"/>
      <c r="CT10" s="83"/>
      <c r="CU10" s="83"/>
      <c r="CV10" s="83"/>
      <c r="CW10" s="83"/>
      <c r="CX10" s="83"/>
      <c r="CY10" s="83"/>
      <c r="CZ10" s="83"/>
      <c r="DA10" s="83"/>
      <c r="DB10" s="83"/>
      <c r="DC10" s="83"/>
      <c r="DD10" s="83"/>
      <c r="DE10" s="83"/>
      <c r="DF10" s="83"/>
      <c r="DG10" s="83"/>
      <c r="DH10" s="83"/>
      <c r="DI10" s="83"/>
      <c r="DJ10" s="83"/>
      <c r="DK10" s="83"/>
      <c r="DL10" s="83"/>
      <c r="DM10" s="83"/>
      <c r="DN10" s="83"/>
      <c r="DO10" s="83"/>
      <c r="DP10" s="83"/>
      <c r="DQ10" s="83"/>
      <c r="DR10" s="83"/>
      <c r="DS10" s="83"/>
      <c r="DT10" s="83"/>
      <c r="DU10" s="83"/>
      <c r="DV10" s="83"/>
      <c r="DW10" s="83"/>
    </row>
    <row r="11" spans="1:127" ht="14.25" customHeight="1" x14ac:dyDescent="0.25">
      <c r="A11" s="105"/>
      <c r="B11" s="105"/>
      <c r="C11" s="105"/>
      <c r="D11" s="104"/>
      <c r="E11" s="420"/>
      <c r="F11" s="421"/>
      <c r="G11" s="421"/>
      <c r="H11" s="421"/>
      <c r="I11" s="421"/>
      <c r="J11" s="421"/>
      <c r="K11" s="421"/>
      <c r="L11" s="422"/>
      <c r="M11" s="105"/>
      <c r="N11" s="423"/>
      <c r="O11" s="424"/>
      <c r="P11" s="424"/>
      <c r="Q11" s="424"/>
      <c r="R11" s="424"/>
      <c r="S11" s="424"/>
      <c r="T11" s="424"/>
      <c r="U11" s="424"/>
      <c r="V11" s="424"/>
      <c r="W11" s="424"/>
      <c r="X11" s="424"/>
      <c r="Y11" s="424"/>
      <c r="Z11" s="42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c r="BM11" s="106"/>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3"/>
      <c r="DQ11" s="83"/>
      <c r="DR11" s="83"/>
      <c r="DS11" s="83"/>
      <c r="DT11" s="83"/>
      <c r="DU11" s="83"/>
      <c r="DV11" s="83"/>
      <c r="DW11" s="83"/>
    </row>
    <row r="12" spans="1:127" ht="13.5" customHeight="1" x14ac:dyDescent="0.3">
      <c r="A12" s="105"/>
      <c r="B12" s="105"/>
      <c r="C12" s="105"/>
      <c r="D12" s="104"/>
      <c r="E12" s="420"/>
      <c r="F12" s="421"/>
      <c r="G12" s="421"/>
      <c r="H12" s="421"/>
      <c r="I12" s="421"/>
      <c r="J12" s="421"/>
      <c r="K12" s="421"/>
      <c r="L12" s="422"/>
      <c r="M12" s="105"/>
      <c r="N12" s="426" t="s">
        <v>162</v>
      </c>
      <c r="O12" s="427"/>
      <c r="P12" s="427"/>
      <c r="Q12" s="427"/>
      <c r="R12" s="427"/>
      <c r="S12" s="427"/>
      <c r="T12" s="139"/>
      <c r="U12" s="427" t="s">
        <v>163</v>
      </c>
      <c r="V12" s="427"/>
      <c r="W12" s="427"/>
      <c r="X12" s="427"/>
      <c r="Y12" s="427"/>
      <c r="Z12" s="428"/>
      <c r="AA12" s="105"/>
      <c r="AB12" s="105"/>
      <c r="AC12" s="105"/>
      <c r="AD12" s="105"/>
      <c r="AE12" s="105"/>
      <c r="AF12" s="105"/>
      <c r="AG12" s="105"/>
      <c r="AH12" s="105"/>
      <c r="AI12" s="105"/>
      <c r="AJ12" s="105"/>
      <c r="AK12" s="105"/>
      <c r="AL12" s="105"/>
      <c r="AM12" s="105"/>
      <c r="AN12" s="105"/>
      <c r="AO12" s="105"/>
      <c r="AP12" s="105"/>
      <c r="AQ12" s="105"/>
      <c r="AR12" s="105"/>
      <c r="AS12" s="105"/>
      <c r="AT12" s="105"/>
      <c r="AU12" s="105"/>
      <c r="AV12" s="105"/>
      <c r="AW12" s="105"/>
      <c r="AX12" s="105"/>
      <c r="AY12" s="105"/>
      <c r="AZ12" s="105"/>
      <c r="BA12" s="105"/>
      <c r="BB12" s="105"/>
      <c r="BC12" s="105"/>
      <c r="BD12" s="105"/>
      <c r="BE12" s="105"/>
      <c r="BF12" s="105"/>
      <c r="BG12" s="105"/>
      <c r="BH12" s="105"/>
      <c r="BI12" s="105"/>
      <c r="BJ12" s="105"/>
      <c r="BK12" s="105"/>
      <c r="BL12" s="105"/>
      <c r="BM12" s="106"/>
      <c r="BN12" s="83"/>
      <c r="BO12" s="83"/>
      <c r="BP12" s="83"/>
      <c r="BQ12" s="83"/>
      <c r="BR12" s="83"/>
      <c r="BS12" s="83"/>
      <c r="BT12" s="83"/>
      <c r="BU12" s="83"/>
      <c r="BV12" s="83"/>
      <c r="BW12" s="83"/>
      <c r="BX12" s="83"/>
      <c r="BY12" s="83"/>
      <c r="BZ12" s="83"/>
      <c r="CA12" s="83"/>
      <c r="CB12" s="83"/>
      <c r="CC12" s="83"/>
      <c r="CD12" s="83"/>
      <c r="CE12" s="83"/>
      <c r="CF12" s="83"/>
      <c r="CG12" s="83"/>
      <c r="CH12" s="83"/>
      <c r="CI12" s="83"/>
      <c r="CJ12" s="83"/>
      <c r="CK12" s="83"/>
      <c r="CL12" s="83"/>
      <c r="CM12" s="83"/>
      <c r="CN12" s="83"/>
      <c r="CO12" s="83"/>
      <c r="CP12" s="83"/>
      <c r="CQ12" s="83"/>
      <c r="CR12" s="83"/>
      <c r="CS12" s="83"/>
      <c r="CT12" s="83"/>
      <c r="CU12" s="83"/>
      <c r="CV12" s="83"/>
      <c r="CW12" s="83"/>
      <c r="CX12" s="83"/>
      <c r="CY12" s="83"/>
      <c r="CZ12" s="83"/>
      <c r="DA12" s="83"/>
      <c r="DB12" s="83"/>
      <c r="DC12" s="83"/>
      <c r="DD12" s="83"/>
      <c r="DE12" s="83"/>
      <c r="DF12" s="83"/>
      <c r="DG12" s="83"/>
      <c r="DH12" s="83"/>
      <c r="DI12" s="83"/>
      <c r="DJ12" s="83"/>
      <c r="DK12" s="83"/>
      <c r="DL12" s="83"/>
      <c r="DM12" s="83"/>
      <c r="DN12" s="83"/>
      <c r="DO12" s="83"/>
      <c r="DP12" s="83"/>
      <c r="DQ12" s="83"/>
      <c r="DR12" s="83"/>
      <c r="DS12" s="83"/>
      <c r="DT12" s="83"/>
      <c r="DU12" s="83"/>
      <c r="DV12" s="83"/>
      <c r="DW12" s="83"/>
    </row>
    <row r="13" spans="1:127" ht="16.5" customHeight="1" x14ac:dyDescent="0.3">
      <c r="A13" s="105"/>
      <c r="B13" s="105"/>
      <c r="C13" s="105"/>
      <c r="D13" s="104"/>
      <c r="E13" s="423"/>
      <c r="F13" s="424"/>
      <c r="G13" s="424"/>
      <c r="H13" s="424"/>
      <c r="I13" s="424"/>
      <c r="J13" s="424"/>
      <c r="K13" s="424"/>
      <c r="L13" s="425"/>
      <c r="M13" s="105"/>
      <c r="N13" s="426"/>
      <c r="O13" s="427"/>
      <c r="P13" s="427"/>
      <c r="Q13" s="427"/>
      <c r="R13" s="427"/>
      <c r="S13" s="427"/>
      <c r="T13" s="139"/>
      <c r="U13" s="427"/>
      <c r="V13" s="427"/>
      <c r="W13" s="427"/>
      <c r="X13" s="427"/>
      <c r="Y13" s="427"/>
      <c r="Z13" s="428"/>
      <c r="AA13" s="105"/>
      <c r="AB13" s="105"/>
      <c r="AC13" s="105"/>
      <c r="AD13" s="105"/>
      <c r="AE13" s="105"/>
      <c r="AF13" s="105"/>
      <c r="AG13" s="105"/>
      <c r="AH13" s="105"/>
      <c r="AI13" s="105"/>
      <c r="AJ13" s="105"/>
      <c r="AK13" s="105"/>
      <c r="AL13" s="105"/>
      <c r="AM13" s="105"/>
      <c r="AN13" s="105"/>
      <c r="AO13" s="105"/>
      <c r="AP13" s="105"/>
      <c r="AQ13" s="105"/>
      <c r="AR13" s="105"/>
      <c r="AS13" s="105"/>
      <c r="AT13" s="105"/>
      <c r="AU13" s="105"/>
      <c r="AV13" s="105"/>
      <c r="AW13" s="105"/>
      <c r="AX13" s="105"/>
      <c r="AY13" s="105"/>
      <c r="AZ13" s="105"/>
      <c r="BA13" s="105"/>
      <c r="BB13" s="105"/>
      <c r="BC13" s="105"/>
      <c r="BD13" s="105"/>
      <c r="BE13" s="105"/>
      <c r="BF13" s="105"/>
      <c r="BG13" s="105"/>
      <c r="BH13" s="105"/>
      <c r="BI13" s="105"/>
      <c r="BJ13" s="105"/>
      <c r="BK13" s="105"/>
      <c r="BL13" s="105"/>
      <c r="BM13" s="106"/>
      <c r="BN13" s="83"/>
      <c r="BO13" s="83"/>
      <c r="BP13" s="83"/>
      <c r="BQ13" s="83"/>
      <c r="BR13" s="83"/>
      <c r="BS13" s="83"/>
      <c r="BT13" s="83"/>
      <c r="BU13" s="83"/>
      <c r="BV13" s="83"/>
      <c r="BW13" s="83"/>
      <c r="BX13" s="83"/>
      <c r="BY13" s="83"/>
      <c r="BZ13" s="83"/>
      <c r="CA13" s="83"/>
      <c r="CB13" s="83"/>
      <c r="CC13" s="83"/>
      <c r="CD13" s="83"/>
      <c r="CE13" s="83"/>
      <c r="CF13" s="83"/>
      <c r="CG13" s="83"/>
      <c r="CH13" s="83"/>
      <c r="CI13" s="83"/>
      <c r="CJ13" s="83"/>
      <c r="CK13" s="83"/>
      <c r="CL13" s="83"/>
      <c r="CM13" s="83"/>
      <c r="CN13" s="83"/>
      <c r="CO13" s="83"/>
      <c r="CP13" s="83"/>
      <c r="CQ13" s="83"/>
      <c r="CR13" s="83"/>
      <c r="CS13" s="83"/>
      <c r="CT13" s="83"/>
      <c r="CU13" s="83"/>
      <c r="CV13" s="83"/>
      <c r="CW13" s="83"/>
      <c r="CX13" s="83"/>
      <c r="CY13" s="83"/>
      <c r="CZ13" s="83"/>
      <c r="DA13" s="83"/>
      <c r="DB13" s="83"/>
      <c r="DC13" s="83"/>
      <c r="DD13" s="83"/>
      <c r="DE13" s="83"/>
      <c r="DF13" s="83"/>
      <c r="DG13" s="83"/>
      <c r="DH13" s="83"/>
      <c r="DI13" s="83"/>
      <c r="DJ13" s="83"/>
      <c r="DK13" s="83"/>
      <c r="DL13" s="83"/>
      <c r="DM13" s="83"/>
      <c r="DN13" s="83"/>
      <c r="DO13" s="83"/>
      <c r="DP13" s="83"/>
      <c r="DQ13" s="83"/>
      <c r="DR13" s="83"/>
      <c r="DS13" s="83"/>
      <c r="DT13" s="83"/>
      <c r="DU13" s="83"/>
      <c r="DV13" s="83"/>
      <c r="DW13" s="83"/>
    </row>
    <row r="14" spans="1:127" ht="15" customHeight="1" x14ac:dyDescent="0.3">
      <c r="A14" s="105"/>
      <c r="B14" s="105"/>
      <c r="C14" s="105"/>
      <c r="D14" s="104"/>
      <c r="E14" s="429">
        <f>'Leads Summary-Region Wise'!C10</f>
        <v>1700</v>
      </c>
      <c r="F14" s="430"/>
      <c r="G14" s="430"/>
      <c r="H14" s="430"/>
      <c r="I14" s="430"/>
      <c r="J14" s="430"/>
      <c r="K14" s="430"/>
      <c r="L14" s="431"/>
      <c r="M14" s="105"/>
      <c r="N14" s="346">
        <f>'Leads Summary-Region Wise'!D10</f>
        <v>2000</v>
      </c>
      <c r="O14" s="347"/>
      <c r="P14" s="347"/>
      <c r="Q14" s="347"/>
      <c r="R14" s="347"/>
      <c r="S14" s="347"/>
      <c r="T14" s="139"/>
      <c r="U14" s="347">
        <f>'Leads Summary-Region Wise'!E10</f>
        <v>500</v>
      </c>
      <c r="V14" s="347"/>
      <c r="W14" s="347"/>
      <c r="X14" s="347"/>
      <c r="Y14" s="347"/>
      <c r="Z14" s="353"/>
      <c r="AA14" s="105"/>
      <c r="AB14" s="105"/>
      <c r="AC14" s="105"/>
      <c r="AD14" s="105"/>
      <c r="AE14" s="105"/>
      <c r="AF14" s="105"/>
      <c r="AG14" s="105"/>
      <c r="AH14" s="105"/>
      <c r="AI14" s="105"/>
      <c r="AJ14" s="105"/>
      <c r="AK14" s="105"/>
      <c r="AL14" s="105"/>
      <c r="AM14" s="105"/>
      <c r="AN14" s="105"/>
      <c r="AO14" s="105"/>
      <c r="AP14" s="105"/>
      <c r="AQ14" s="105"/>
      <c r="AR14" s="105"/>
      <c r="AS14" s="105"/>
      <c r="AT14" s="105"/>
      <c r="AU14" s="105"/>
      <c r="AV14" s="105"/>
      <c r="AW14" s="105"/>
      <c r="AX14" s="105"/>
      <c r="AY14" s="105"/>
      <c r="AZ14" s="105"/>
      <c r="BA14" s="105"/>
      <c r="BB14" s="105"/>
      <c r="BC14" s="105"/>
      <c r="BD14" s="105"/>
      <c r="BE14" s="105"/>
      <c r="BF14" s="105"/>
      <c r="BG14" s="105"/>
      <c r="BH14" s="105"/>
      <c r="BI14" s="105"/>
      <c r="BJ14" s="105"/>
      <c r="BK14" s="105"/>
      <c r="BL14" s="105"/>
      <c r="BM14" s="106"/>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3"/>
      <c r="DI14" s="83"/>
      <c r="DJ14" s="83"/>
      <c r="DK14" s="83"/>
      <c r="DL14" s="83"/>
      <c r="DM14" s="83"/>
      <c r="DN14" s="83"/>
      <c r="DO14" s="83"/>
      <c r="DP14" s="83"/>
      <c r="DQ14" s="83"/>
      <c r="DR14" s="83"/>
      <c r="DS14" s="83"/>
      <c r="DT14" s="83"/>
      <c r="DU14" s="83"/>
      <c r="DV14" s="83"/>
      <c r="DW14" s="83"/>
    </row>
    <row r="15" spans="1:127" ht="16.5" customHeight="1" x14ac:dyDescent="0.3">
      <c r="A15" s="105"/>
      <c r="B15" s="105"/>
      <c r="C15" s="105"/>
      <c r="D15" s="104"/>
      <c r="E15" s="429"/>
      <c r="F15" s="430"/>
      <c r="G15" s="430"/>
      <c r="H15" s="430"/>
      <c r="I15" s="430"/>
      <c r="J15" s="430"/>
      <c r="K15" s="430"/>
      <c r="L15" s="431"/>
      <c r="M15" s="105"/>
      <c r="N15" s="346"/>
      <c r="O15" s="347"/>
      <c r="P15" s="347"/>
      <c r="Q15" s="347"/>
      <c r="R15" s="347"/>
      <c r="S15" s="347"/>
      <c r="T15" s="139"/>
      <c r="U15" s="347"/>
      <c r="V15" s="347"/>
      <c r="W15" s="347"/>
      <c r="X15" s="347"/>
      <c r="Y15" s="347"/>
      <c r="Z15" s="353"/>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c r="BM15" s="106"/>
      <c r="BN15" s="83"/>
      <c r="BO15" s="83"/>
      <c r="BP15" s="83"/>
      <c r="BQ15" s="83"/>
      <c r="BR15" s="83"/>
      <c r="BS15" s="83"/>
      <c r="BT15" s="83"/>
      <c r="BU15" s="83"/>
      <c r="BV15" s="83"/>
      <c r="BW15" s="83"/>
      <c r="BX15" s="83"/>
      <c r="BY15" s="83"/>
      <c r="BZ15" s="83"/>
      <c r="CA15" s="83"/>
      <c r="CB15" s="83"/>
      <c r="CC15" s="83"/>
      <c r="CD15" s="83"/>
      <c r="CE15" s="83"/>
      <c r="CF15" s="83"/>
      <c r="CG15" s="83"/>
      <c r="CH15" s="83"/>
      <c r="CI15" s="83"/>
      <c r="CJ15" s="83"/>
      <c r="CK15" s="83"/>
      <c r="CL15" s="83"/>
      <c r="CM15" s="83"/>
      <c r="CN15" s="83"/>
      <c r="CO15" s="83"/>
      <c r="CP15" s="83"/>
      <c r="CQ15" s="83"/>
      <c r="CR15" s="83"/>
      <c r="CS15" s="83"/>
      <c r="CT15" s="83"/>
      <c r="CU15" s="83"/>
      <c r="CV15" s="83"/>
      <c r="CW15" s="83"/>
      <c r="CX15" s="83"/>
      <c r="CY15" s="83"/>
      <c r="CZ15" s="83"/>
      <c r="DA15" s="83"/>
      <c r="DB15" s="83"/>
      <c r="DC15" s="83"/>
      <c r="DD15" s="83"/>
      <c r="DE15" s="83"/>
      <c r="DF15" s="83"/>
      <c r="DG15" s="83"/>
      <c r="DH15" s="83"/>
      <c r="DI15" s="83"/>
      <c r="DJ15" s="83"/>
      <c r="DK15" s="83"/>
      <c r="DL15" s="83"/>
      <c r="DM15" s="83"/>
      <c r="DN15" s="83"/>
      <c r="DO15" s="83"/>
      <c r="DP15" s="83"/>
      <c r="DQ15" s="83"/>
      <c r="DR15" s="83"/>
      <c r="DS15" s="83"/>
      <c r="DT15" s="83"/>
      <c r="DU15" s="83"/>
      <c r="DV15" s="83"/>
      <c r="DW15" s="83"/>
    </row>
    <row r="16" spans="1:127" ht="15" customHeight="1" thickBot="1" x14ac:dyDescent="0.35">
      <c r="A16" s="105"/>
      <c r="B16" s="105"/>
      <c r="C16" s="105"/>
      <c r="D16" s="104"/>
      <c r="E16" s="432"/>
      <c r="F16" s="433"/>
      <c r="G16" s="433"/>
      <c r="H16" s="433"/>
      <c r="I16" s="433"/>
      <c r="J16" s="433"/>
      <c r="K16" s="433"/>
      <c r="L16" s="434"/>
      <c r="M16" s="105"/>
      <c r="N16" s="349"/>
      <c r="O16" s="350"/>
      <c r="P16" s="350"/>
      <c r="Q16" s="350"/>
      <c r="R16" s="350"/>
      <c r="S16" s="350"/>
      <c r="T16" s="169"/>
      <c r="U16" s="350"/>
      <c r="V16" s="350"/>
      <c r="W16" s="350"/>
      <c r="X16" s="350"/>
      <c r="Y16" s="350"/>
      <c r="Z16" s="355"/>
      <c r="AA16" s="105"/>
      <c r="AB16" s="105"/>
      <c r="AC16" s="105"/>
      <c r="AD16" s="105"/>
      <c r="AE16" s="105"/>
      <c r="AF16" s="105"/>
      <c r="AG16" s="105"/>
      <c r="AH16" s="105"/>
      <c r="AI16" s="105"/>
      <c r="AJ16" s="105"/>
      <c r="AK16" s="105"/>
      <c r="AL16" s="105"/>
      <c r="AM16" s="105"/>
      <c r="AN16" s="105"/>
      <c r="AO16" s="105"/>
      <c r="AP16" s="105"/>
      <c r="AQ16" s="105"/>
      <c r="AR16" s="105"/>
      <c r="AS16" s="105"/>
      <c r="AT16" s="105"/>
      <c r="AU16" s="105"/>
      <c r="AV16" s="105"/>
      <c r="AW16" s="105"/>
      <c r="AX16" s="105"/>
      <c r="AY16" s="105"/>
      <c r="AZ16" s="105"/>
      <c r="BA16" s="105"/>
      <c r="BB16" s="105"/>
      <c r="BC16" s="105"/>
      <c r="BD16" s="105"/>
      <c r="BE16" s="105"/>
      <c r="BF16" s="105"/>
      <c r="BG16" s="105"/>
      <c r="BH16" s="105"/>
      <c r="BI16" s="105"/>
      <c r="BJ16" s="105"/>
      <c r="BK16" s="105"/>
      <c r="BL16" s="105"/>
      <c r="BM16" s="106"/>
      <c r="BN16" s="83"/>
      <c r="BO16" s="83"/>
      <c r="BP16" s="83"/>
      <c r="BQ16" s="83"/>
      <c r="BR16" s="83"/>
      <c r="BS16" s="83"/>
      <c r="BT16" s="83"/>
      <c r="BU16" s="83"/>
      <c r="BV16" s="83"/>
      <c r="BW16" s="83"/>
      <c r="BX16" s="83"/>
      <c r="BY16" s="83"/>
      <c r="BZ16" s="83"/>
      <c r="CA16" s="83"/>
      <c r="CB16" s="83"/>
      <c r="CC16" s="83"/>
      <c r="CD16" s="83"/>
      <c r="CE16" s="83"/>
      <c r="CF16" s="83"/>
      <c r="CG16" s="83"/>
      <c r="CH16" s="83"/>
      <c r="CI16" s="83"/>
      <c r="CJ16" s="83"/>
      <c r="CK16" s="83"/>
      <c r="CL16" s="83"/>
      <c r="CM16" s="83"/>
      <c r="CN16" s="83"/>
      <c r="CO16" s="83"/>
      <c r="CP16" s="83"/>
      <c r="CQ16" s="83"/>
      <c r="CR16" s="83"/>
      <c r="CS16" s="83"/>
      <c r="CT16" s="83"/>
      <c r="CU16" s="83"/>
      <c r="CV16" s="83"/>
      <c r="CW16" s="83"/>
      <c r="CX16" s="83"/>
      <c r="CY16" s="83"/>
      <c r="CZ16" s="83"/>
      <c r="DA16" s="83"/>
      <c r="DB16" s="83"/>
      <c r="DC16" s="83"/>
      <c r="DD16" s="83"/>
      <c r="DE16" s="83"/>
      <c r="DF16" s="83"/>
      <c r="DG16" s="83"/>
      <c r="DH16" s="83"/>
      <c r="DI16" s="83"/>
      <c r="DJ16" s="83"/>
      <c r="DK16" s="83"/>
      <c r="DL16" s="83"/>
      <c r="DM16" s="83"/>
      <c r="DN16" s="83"/>
      <c r="DO16" s="83"/>
      <c r="DP16" s="83"/>
      <c r="DQ16" s="83"/>
      <c r="DR16" s="83"/>
      <c r="DS16" s="83"/>
      <c r="DT16" s="83"/>
      <c r="DU16" s="83"/>
      <c r="DV16" s="83"/>
      <c r="DW16" s="83"/>
    </row>
    <row r="17" spans="1:127" ht="15.75" customHeight="1" thickBot="1" x14ac:dyDescent="0.3">
      <c r="A17" s="105"/>
      <c r="B17" s="105"/>
      <c r="C17" s="105"/>
      <c r="D17" s="104"/>
      <c r="E17" s="105"/>
      <c r="F17" s="105"/>
      <c r="G17" s="105"/>
      <c r="H17" s="105"/>
      <c r="I17" s="105"/>
      <c r="J17" s="105"/>
      <c r="K17" s="105"/>
      <c r="L17" s="105"/>
      <c r="M17" s="105"/>
      <c r="N17" s="105"/>
      <c r="O17" s="105"/>
      <c r="P17" s="105"/>
      <c r="Q17" s="105"/>
      <c r="R17" s="105"/>
      <c r="S17" s="105"/>
      <c r="T17" s="105"/>
      <c r="U17" s="105"/>
      <c r="V17" s="105"/>
      <c r="W17" s="105"/>
      <c r="X17" s="105"/>
      <c r="Y17" s="105"/>
      <c r="Z17" s="105"/>
      <c r="AA17" s="105"/>
      <c r="AB17" s="105"/>
      <c r="AC17" s="105"/>
      <c r="AD17" s="105"/>
      <c r="AE17" s="105"/>
      <c r="AF17" s="105"/>
      <c r="AG17" s="105"/>
      <c r="AH17" s="105"/>
      <c r="AI17" s="105"/>
      <c r="AJ17" s="105"/>
      <c r="AK17" s="105"/>
      <c r="AL17" s="105"/>
      <c r="AM17" s="105"/>
      <c r="AN17" s="105"/>
      <c r="AO17" s="105"/>
      <c r="AP17" s="105"/>
      <c r="AQ17" s="105"/>
      <c r="AR17" s="105"/>
      <c r="AS17" s="105"/>
      <c r="AT17" s="105"/>
      <c r="AU17" s="105"/>
      <c r="AV17" s="105"/>
      <c r="AW17" s="105"/>
      <c r="AX17" s="105"/>
      <c r="AY17" s="105"/>
      <c r="AZ17" s="105"/>
      <c r="BA17" s="105"/>
      <c r="BB17" s="105"/>
      <c r="BC17" s="105"/>
      <c r="BD17" s="105"/>
      <c r="BE17" s="105"/>
      <c r="BF17" s="105"/>
      <c r="BG17" s="105"/>
      <c r="BH17" s="105"/>
      <c r="BI17" s="105"/>
      <c r="BJ17" s="105"/>
      <c r="BK17" s="105"/>
      <c r="BL17" s="105"/>
      <c r="BM17" s="106"/>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83"/>
      <c r="CV17" s="83"/>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row>
    <row r="18" spans="1:127" ht="15" customHeight="1" x14ac:dyDescent="0.25">
      <c r="A18" s="105"/>
      <c r="B18" s="105"/>
      <c r="C18" s="105"/>
      <c r="D18" s="104"/>
      <c r="E18" s="435" t="s">
        <v>222</v>
      </c>
      <c r="F18" s="436"/>
      <c r="G18" s="436"/>
      <c r="H18" s="436"/>
      <c r="I18" s="436"/>
      <c r="J18" s="436"/>
      <c r="K18" s="436"/>
      <c r="L18" s="436"/>
      <c r="M18" s="437"/>
      <c r="N18" s="105"/>
      <c r="O18" s="105"/>
      <c r="P18" s="105"/>
      <c r="Q18" s="105"/>
      <c r="R18" s="435" t="s">
        <v>181</v>
      </c>
      <c r="S18" s="436"/>
      <c r="T18" s="436"/>
      <c r="U18" s="436"/>
      <c r="V18" s="436"/>
      <c r="W18" s="436"/>
      <c r="X18" s="436"/>
      <c r="Y18" s="436"/>
      <c r="Z18" s="437"/>
      <c r="AA18" s="105"/>
      <c r="AB18" s="105"/>
      <c r="AC18" s="105"/>
      <c r="AD18" s="105"/>
      <c r="AE18" s="105"/>
      <c r="AF18" s="105"/>
      <c r="AG18" s="105"/>
      <c r="AH18" s="105"/>
      <c r="AI18" s="105"/>
      <c r="AJ18" s="105"/>
      <c r="AK18" s="105"/>
      <c r="AL18" s="105"/>
      <c r="AM18" s="105"/>
      <c r="AN18" s="105"/>
      <c r="AO18" s="105"/>
      <c r="AP18" s="105"/>
      <c r="AQ18" s="105"/>
      <c r="AR18" s="105"/>
      <c r="AS18" s="105"/>
      <c r="AT18" s="105"/>
      <c r="AU18" s="105"/>
      <c r="AV18" s="105"/>
      <c r="AW18" s="105"/>
      <c r="AX18" s="105"/>
      <c r="AY18" s="105"/>
      <c r="AZ18" s="105"/>
      <c r="BA18" s="105"/>
      <c r="BB18" s="105"/>
      <c r="BC18" s="105"/>
      <c r="BD18" s="105"/>
      <c r="BE18" s="105"/>
      <c r="BF18" s="105"/>
      <c r="BG18" s="105"/>
      <c r="BH18" s="105"/>
      <c r="BI18" s="105"/>
      <c r="BJ18" s="105"/>
      <c r="BK18" s="105"/>
      <c r="BL18" s="105"/>
      <c r="BM18" s="106"/>
      <c r="BN18" s="83"/>
      <c r="BO18" s="83"/>
      <c r="BP18" s="83"/>
      <c r="BQ18" s="83"/>
      <c r="BR18" s="83"/>
      <c r="BS18" s="83"/>
      <c r="BT18" s="83"/>
      <c r="BU18" s="83"/>
      <c r="BV18" s="83"/>
      <c r="BW18" s="83"/>
      <c r="BX18" s="83"/>
      <c r="BY18" s="83"/>
      <c r="BZ18" s="83"/>
      <c r="CA18" s="83"/>
      <c r="CB18" s="83"/>
      <c r="CC18" s="83"/>
      <c r="CD18" s="83"/>
      <c r="CE18" s="83"/>
      <c r="CF18" s="83"/>
      <c r="CG18" s="83"/>
      <c r="CH18" s="83"/>
      <c r="CI18" s="83"/>
      <c r="CJ18" s="83"/>
      <c r="CK18" s="83"/>
      <c r="CL18" s="83"/>
      <c r="CM18" s="83"/>
      <c r="CN18" s="83"/>
      <c r="CO18" s="83"/>
      <c r="CP18" s="83"/>
      <c r="CQ18" s="83"/>
      <c r="CR18" s="83"/>
      <c r="CS18" s="83"/>
      <c r="CT18" s="83"/>
      <c r="CU18" s="83"/>
      <c r="CV18" s="83"/>
      <c r="CW18" s="83"/>
      <c r="CX18" s="83"/>
      <c r="CY18" s="83"/>
      <c r="CZ18" s="83"/>
      <c r="DA18" s="83"/>
      <c r="DB18" s="83"/>
      <c r="DC18" s="83"/>
      <c r="DD18" s="83"/>
      <c r="DE18" s="83"/>
      <c r="DF18" s="83"/>
      <c r="DG18" s="83"/>
      <c r="DH18" s="83"/>
      <c r="DI18" s="83"/>
      <c r="DJ18" s="83"/>
      <c r="DK18" s="83"/>
      <c r="DL18" s="83"/>
      <c r="DM18" s="83"/>
      <c r="DN18" s="83"/>
      <c r="DO18" s="83"/>
      <c r="DP18" s="83"/>
      <c r="DQ18" s="83"/>
      <c r="DR18" s="83"/>
      <c r="DS18" s="83"/>
      <c r="DT18" s="83"/>
      <c r="DU18" s="83"/>
      <c r="DV18" s="83"/>
      <c r="DW18" s="83"/>
    </row>
    <row r="19" spans="1:127" ht="15" customHeight="1" x14ac:dyDescent="0.25">
      <c r="A19" s="105"/>
      <c r="B19" s="105"/>
      <c r="C19" s="105"/>
      <c r="D19" s="104"/>
      <c r="E19" s="438"/>
      <c r="F19" s="439"/>
      <c r="G19" s="439"/>
      <c r="H19" s="439"/>
      <c r="I19" s="439"/>
      <c r="J19" s="439"/>
      <c r="K19" s="439"/>
      <c r="L19" s="439"/>
      <c r="M19" s="440"/>
      <c r="N19" s="105"/>
      <c r="O19" s="105"/>
      <c r="P19" s="105"/>
      <c r="Q19" s="105"/>
      <c r="R19" s="438"/>
      <c r="S19" s="439"/>
      <c r="T19" s="439"/>
      <c r="U19" s="439"/>
      <c r="V19" s="439"/>
      <c r="W19" s="439"/>
      <c r="X19" s="439"/>
      <c r="Y19" s="439"/>
      <c r="Z19" s="440"/>
      <c r="AA19" s="105"/>
      <c r="AB19" s="105"/>
      <c r="AC19" s="105"/>
      <c r="AD19" s="105"/>
      <c r="AE19" s="105"/>
      <c r="AF19" s="105"/>
      <c r="AG19" s="105"/>
      <c r="AH19" s="105"/>
      <c r="AI19" s="105"/>
      <c r="AJ19" s="105"/>
      <c r="AK19" s="105"/>
      <c r="AL19" s="105"/>
      <c r="AM19" s="105"/>
      <c r="AN19" s="105"/>
      <c r="AO19" s="105"/>
      <c r="AP19" s="105"/>
      <c r="AQ19" s="105"/>
      <c r="AR19" s="105"/>
      <c r="AS19" s="105"/>
      <c r="AT19" s="105"/>
      <c r="AU19" s="105"/>
      <c r="AV19" s="105"/>
      <c r="AW19" s="105"/>
      <c r="AX19" s="105"/>
      <c r="AY19" s="105"/>
      <c r="AZ19" s="105"/>
      <c r="BA19" s="105"/>
      <c r="BB19" s="105"/>
      <c r="BC19" s="105"/>
      <c r="BD19" s="105"/>
      <c r="BE19" s="105"/>
      <c r="BF19" s="105"/>
      <c r="BG19" s="105"/>
      <c r="BH19" s="105"/>
      <c r="BI19" s="105"/>
      <c r="BJ19" s="105"/>
      <c r="BK19" s="105"/>
      <c r="BL19" s="105"/>
      <c r="BM19" s="106"/>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3"/>
      <c r="DI19" s="83"/>
      <c r="DJ19" s="83"/>
      <c r="DK19" s="83"/>
      <c r="DL19" s="83"/>
      <c r="DM19" s="83"/>
      <c r="DN19" s="83"/>
      <c r="DO19" s="83"/>
      <c r="DP19" s="83"/>
      <c r="DQ19" s="83"/>
      <c r="DR19" s="83"/>
      <c r="DS19" s="83"/>
      <c r="DT19" s="83"/>
      <c r="DU19" s="83"/>
      <c r="DV19" s="83"/>
      <c r="DW19" s="83"/>
    </row>
    <row r="20" spans="1:127" ht="15" customHeight="1" x14ac:dyDescent="0.25">
      <c r="A20" s="105"/>
      <c r="B20" s="105"/>
      <c r="C20" s="105"/>
      <c r="D20" s="104"/>
      <c r="E20" s="438"/>
      <c r="F20" s="439"/>
      <c r="G20" s="439"/>
      <c r="H20" s="439"/>
      <c r="I20" s="439"/>
      <c r="J20" s="439"/>
      <c r="K20" s="439"/>
      <c r="L20" s="439"/>
      <c r="M20" s="440"/>
      <c r="N20" s="105"/>
      <c r="O20" s="105"/>
      <c r="P20" s="105"/>
      <c r="Q20" s="105"/>
      <c r="R20" s="438"/>
      <c r="S20" s="439"/>
      <c r="T20" s="439"/>
      <c r="U20" s="439"/>
      <c r="V20" s="439"/>
      <c r="W20" s="439"/>
      <c r="X20" s="439"/>
      <c r="Y20" s="439"/>
      <c r="Z20" s="440"/>
      <c r="AA20" s="105"/>
      <c r="AB20" s="105"/>
      <c r="AC20" s="105"/>
      <c r="AD20" s="105"/>
      <c r="AE20" s="105"/>
      <c r="AF20" s="105"/>
      <c r="AG20" s="105"/>
      <c r="AH20" s="105"/>
      <c r="AI20" s="105"/>
      <c r="AJ20" s="105"/>
      <c r="AK20" s="105"/>
      <c r="AL20" s="105"/>
      <c r="AM20" s="105"/>
      <c r="AN20" s="105"/>
      <c r="AO20" s="105"/>
      <c r="AP20" s="105"/>
      <c r="AQ20" s="105"/>
      <c r="AR20" s="105"/>
      <c r="AS20" s="105"/>
      <c r="AT20" s="105"/>
      <c r="AU20" s="105"/>
      <c r="AV20" s="105"/>
      <c r="AW20" s="105"/>
      <c r="AX20" s="105"/>
      <c r="AY20" s="105"/>
      <c r="AZ20" s="105"/>
      <c r="BA20" s="105"/>
      <c r="BB20" s="105"/>
      <c r="BC20" s="105"/>
      <c r="BD20" s="105"/>
      <c r="BE20" s="105"/>
      <c r="BF20" s="105"/>
      <c r="BG20" s="105"/>
      <c r="BH20" s="105"/>
      <c r="BI20" s="105"/>
      <c r="BJ20" s="105"/>
      <c r="BK20" s="105"/>
      <c r="BL20" s="105"/>
      <c r="BM20" s="106"/>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3"/>
      <c r="DI20" s="83"/>
      <c r="DJ20" s="83"/>
      <c r="DK20" s="83"/>
      <c r="DL20" s="83"/>
      <c r="DM20" s="83"/>
      <c r="DN20" s="83"/>
      <c r="DO20" s="83"/>
      <c r="DP20" s="83"/>
      <c r="DQ20" s="83"/>
      <c r="DR20" s="83"/>
      <c r="DS20" s="83"/>
      <c r="DT20" s="83"/>
      <c r="DU20" s="83"/>
      <c r="DV20" s="83"/>
      <c r="DW20" s="83"/>
    </row>
    <row r="21" spans="1:127" ht="14.25" customHeight="1" x14ac:dyDescent="0.35">
      <c r="A21" s="105"/>
      <c r="B21" s="105"/>
      <c r="C21" s="105"/>
      <c r="D21" s="104"/>
      <c r="E21" s="441">
        <v>3</v>
      </c>
      <c r="F21" s="442"/>
      <c r="G21" s="442"/>
      <c r="H21" s="442"/>
      <c r="I21" s="442"/>
      <c r="J21" s="442"/>
      <c r="K21" s="442"/>
      <c r="L21" s="442"/>
      <c r="M21" s="443"/>
      <c r="N21" s="105"/>
      <c r="O21" s="105"/>
      <c r="P21" s="105"/>
      <c r="Q21" s="105"/>
      <c r="R21" s="441">
        <v>2</v>
      </c>
      <c r="S21" s="442"/>
      <c r="T21" s="442"/>
      <c r="U21" s="442"/>
      <c r="V21" s="442"/>
      <c r="W21" s="442"/>
      <c r="X21" s="442"/>
      <c r="Y21" s="442"/>
      <c r="Z21" s="443"/>
      <c r="AA21" s="105"/>
      <c r="AB21" s="105"/>
      <c r="AC21" s="105"/>
      <c r="AD21" s="105"/>
      <c r="AE21" s="105"/>
      <c r="AF21" s="105"/>
      <c r="AG21" s="105"/>
      <c r="AH21" s="105"/>
      <c r="AI21" s="105"/>
      <c r="AJ21" s="105"/>
      <c r="AK21" s="105"/>
      <c r="AL21" s="105"/>
      <c r="AM21" s="105"/>
      <c r="AN21" s="105"/>
      <c r="AO21" s="105"/>
      <c r="AP21" s="105"/>
      <c r="AQ21" s="105"/>
      <c r="AR21" s="105"/>
      <c r="AS21" s="105"/>
      <c r="AT21" s="105"/>
      <c r="AU21" s="105"/>
      <c r="AV21" s="105"/>
      <c r="AW21" s="105"/>
      <c r="AX21" s="105"/>
      <c r="AY21" s="105"/>
      <c r="AZ21" s="105"/>
      <c r="BA21" s="105"/>
      <c r="BB21" s="105"/>
      <c r="BC21" s="105"/>
      <c r="BD21" s="105"/>
      <c r="BE21" s="105"/>
      <c r="BF21" s="105"/>
      <c r="BG21" s="105"/>
      <c r="BH21" s="105"/>
      <c r="BI21" s="105"/>
      <c r="BJ21" s="105"/>
      <c r="BK21" s="105"/>
      <c r="BL21" s="105"/>
      <c r="BM21" s="106"/>
      <c r="BN21" s="83"/>
      <c r="BO21" s="83"/>
      <c r="BP21" s="83"/>
      <c r="BQ21" s="389"/>
      <c r="BR21" s="389"/>
      <c r="BS21" s="389"/>
      <c r="BT21" s="389"/>
      <c r="BU21" s="389"/>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3"/>
      <c r="DI21" s="83"/>
      <c r="DJ21" s="83"/>
      <c r="DK21" s="83"/>
      <c r="DL21" s="83"/>
      <c r="DM21" s="83"/>
      <c r="DN21" s="83"/>
      <c r="DO21" s="83"/>
      <c r="DP21" s="83"/>
      <c r="DQ21" s="83"/>
      <c r="DR21" s="83"/>
      <c r="DS21" s="83"/>
      <c r="DT21" s="83"/>
      <c r="DU21" s="83"/>
      <c r="DV21" s="83"/>
      <c r="DW21" s="83"/>
    </row>
    <row r="22" spans="1:127" ht="15" customHeight="1" x14ac:dyDescent="0.25">
      <c r="A22" s="105"/>
      <c r="B22" s="105"/>
      <c r="C22" s="105"/>
      <c r="D22" s="104"/>
      <c r="E22" s="441"/>
      <c r="F22" s="442"/>
      <c r="G22" s="442"/>
      <c r="H22" s="442"/>
      <c r="I22" s="442"/>
      <c r="J22" s="442"/>
      <c r="K22" s="442"/>
      <c r="L22" s="442"/>
      <c r="M22" s="443"/>
      <c r="N22" s="105"/>
      <c r="O22" s="105"/>
      <c r="P22" s="105"/>
      <c r="Q22" s="105"/>
      <c r="R22" s="441"/>
      <c r="S22" s="442"/>
      <c r="T22" s="442"/>
      <c r="U22" s="442"/>
      <c r="V22" s="442"/>
      <c r="W22" s="442"/>
      <c r="X22" s="442"/>
      <c r="Y22" s="442"/>
      <c r="Z22" s="443"/>
      <c r="AA22" s="105"/>
      <c r="AB22" s="105"/>
      <c r="AC22" s="105"/>
      <c r="AD22" s="105"/>
      <c r="AE22" s="105"/>
      <c r="AF22" s="105"/>
      <c r="AG22" s="105"/>
      <c r="AH22" s="105"/>
      <c r="AI22" s="105"/>
      <c r="AJ22" s="105"/>
      <c r="AK22" s="105"/>
      <c r="AL22" s="105"/>
      <c r="AM22" s="105"/>
      <c r="AN22" s="105"/>
      <c r="AO22" s="105"/>
      <c r="AP22" s="105"/>
      <c r="AQ22" s="105"/>
      <c r="AR22" s="105"/>
      <c r="AS22" s="105"/>
      <c r="AT22" s="105"/>
      <c r="AU22" s="105"/>
      <c r="AV22" s="105"/>
      <c r="AW22" s="105"/>
      <c r="AX22" s="105"/>
      <c r="AY22" s="105"/>
      <c r="AZ22" s="105"/>
      <c r="BA22" s="105"/>
      <c r="BB22" s="105"/>
      <c r="BC22" s="105"/>
      <c r="BD22" s="105"/>
      <c r="BE22" s="105"/>
      <c r="BF22" s="105"/>
      <c r="BG22" s="105"/>
      <c r="BH22" s="105"/>
      <c r="BI22" s="105"/>
      <c r="BJ22" s="105"/>
      <c r="BK22" s="105"/>
      <c r="BL22" s="105"/>
      <c r="BM22" s="106"/>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3"/>
      <c r="DI22" s="83"/>
      <c r="DJ22" s="83"/>
      <c r="DK22" s="83"/>
      <c r="DL22" s="83"/>
      <c r="DM22" s="83"/>
      <c r="DN22" s="83"/>
      <c r="DO22" s="83"/>
      <c r="DP22" s="83"/>
      <c r="DQ22" s="83"/>
      <c r="DR22" s="83"/>
      <c r="DS22" s="83"/>
      <c r="DT22" s="83"/>
      <c r="DU22" s="83"/>
      <c r="DV22" s="83"/>
      <c r="DW22" s="83"/>
    </row>
    <row r="23" spans="1:127" ht="15" customHeight="1" thickBot="1" x14ac:dyDescent="0.3">
      <c r="A23" s="105"/>
      <c r="B23" s="105"/>
      <c r="C23" s="105"/>
      <c r="D23" s="104"/>
      <c r="E23" s="444"/>
      <c r="F23" s="445"/>
      <c r="G23" s="445"/>
      <c r="H23" s="445"/>
      <c r="I23" s="445"/>
      <c r="J23" s="445"/>
      <c r="K23" s="445"/>
      <c r="L23" s="445"/>
      <c r="M23" s="446"/>
      <c r="N23" s="105"/>
      <c r="O23" s="105"/>
      <c r="P23" s="105"/>
      <c r="Q23" s="105"/>
      <c r="R23" s="444"/>
      <c r="S23" s="445"/>
      <c r="T23" s="445"/>
      <c r="U23" s="445"/>
      <c r="V23" s="445"/>
      <c r="W23" s="445"/>
      <c r="X23" s="445"/>
      <c r="Y23" s="445"/>
      <c r="Z23" s="446"/>
      <c r="AA23" s="105"/>
      <c r="AB23" s="105"/>
      <c r="AC23" s="105"/>
      <c r="AD23" s="105"/>
      <c r="AE23" s="105"/>
      <c r="AF23" s="105"/>
      <c r="AG23" s="105"/>
      <c r="AH23" s="105"/>
      <c r="AI23" s="105"/>
      <c r="AJ23" s="105"/>
      <c r="AK23" s="105"/>
      <c r="AL23" s="105"/>
      <c r="AM23" s="105"/>
      <c r="AN23" s="105"/>
      <c r="AO23" s="105"/>
      <c r="AP23" s="105"/>
      <c r="AQ23" s="105"/>
      <c r="AR23" s="105"/>
      <c r="AS23" s="105"/>
      <c r="AT23" s="105"/>
      <c r="AU23" s="105"/>
      <c r="AV23" s="105"/>
      <c r="AW23" s="105"/>
      <c r="AX23" s="105"/>
      <c r="AY23" s="105"/>
      <c r="AZ23" s="105"/>
      <c r="BA23" s="105"/>
      <c r="BB23" s="105"/>
      <c r="BC23" s="105"/>
      <c r="BD23" s="105"/>
      <c r="BE23" s="105"/>
      <c r="BF23" s="105"/>
      <c r="BG23" s="105"/>
      <c r="BH23" s="105"/>
      <c r="BI23" s="105"/>
      <c r="BJ23" s="105"/>
      <c r="BK23" s="105"/>
      <c r="BL23" s="105"/>
      <c r="BM23" s="106"/>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3"/>
      <c r="DI23" s="83"/>
      <c r="DJ23" s="83"/>
      <c r="DK23" s="83"/>
      <c r="DL23" s="83"/>
      <c r="DM23" s="83"/>
      <c r="DN23" s="83"/>
      <c r="DO23" s="83"/>
      <c r="DP23" s="83"/>
      <c r="DQ23" s="83"/>
      <c r="DR23" s="83"/>
      <c r="DS23" s="83"/>
      <c r="DT23" s="83"/>
      <c r="DU23" s="83"/>
      <c r="DV23" s="83"/>
      <c r="DW23" s="83"/>
    </row>
    <row r="24" spans="1:127" ht="15.75" customHeight="1" x14ac:dyDescent="0.25">
      <c r="A24" s="105"/>
      <c r="B24" s="105"/>
      <c r="C24" s="105"/>
      <c r="D24" s="104"/>
      <c r="E24" s="105"/>
      <c r="F24" s="105"/>
      <c r="G24" s="105"/>
      <c r="H24" s="105"/>
      <c r="I24" s="105"/>
      <c r="J24" s="105"/>
      <c r="K24" s="105"/>
      <c r="L24" s="105"/>
      <c r="M24" s="105"/>
      <c r="N24" s="105"/>
      <c r="O24" s="105"/>
      <c r="P24" s="105"/>
      <c r="Q24" s="105"/>
      <c r="R24" s="105"/>
      <c r="S24" s="105"/>
      <c r="T24" s="105"/>
      <c r="U24" s="105"/>
      <c r="V24" s="105"/>
      <c r="W24" s="105"/>
      <c r="X24" s="105"/>
      <c r="Y24" s="105"/>
      <c r="Z24" s="105"/>
      <c r="AA24" s="105"/>
      <c r="AB24" s="105"/>
      <c r="AC24" s="105"/>
      <c r="AD24" s="105"/>
      <c r="AE24" s="105"/>
      <c r="AF24" s="105"/>
      <c r="AG24" s="105"/>
      <c r="AH24" s="105"/>
      <c r="AI24" s="105"/>
      <c r="AJ24" s="105"/>
      <c r="AK24" s="105"/>
      <c r="AL24" s="105"/>
      <c r="AM24" s="105"/>
      <c r="AN24" s="105"/>
      <c r="AO24" s="105"/>
      <c r="AP24" s="105"/>
      <c r="AQ24" s="105"/>
      <c r="AR24" s="105"/>
      <c r="AS24" s="105"/>
      <c r="AT24" s="105"/>
      <c r="AU24" s="105"/>
      <c r="AV24" s="105"/>
      <c r="AW24" s="105"/>
      <c r="AX24" s="105"/>
      <c r="AY24" s="105"/>
      <c r="AZ24" s="105"/>
      <c r="BA24" s="105"/>
      <c r="BB24" s="105"/>
      <c r="BC24" s="105"/>
      <c r="BD24" s="105"/>
      <c r="BE24" s="105"/>
      <c r="BF24" s="105"/>
      <c r="BG24" s="105"/>
      <c r="BH24" s="105"/>
      <c r="BI24" s="105"/>
      <c r="BJ24" s="105"/>
      <c r="BK24" s="105"/>
      <c r="BL24" s="105"/>
      <c r="BM24" s="106"/>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3"/>
      <c r="DI24" s="83"/>
      <c r="DJ24" s="83"/>
      <c r="DK24" s="83"/>
      <c r="DL24" s="83"/>
      <c r="DM24" s="83"/>
      <c r="DN24" s="83"/>
      <c r="DO24" s="83"/>
      <c r="DP24" s="83"/>
      <c r="DQ24" s="83"/>
      <c r="DR24" s="83"/>
      <c r="DS24" s="83"/>
      <c r="DT24" s="83"/>
      <c r="DU24" s="83"/>
      <c r="DV24" s="83"/>
      <c r="DW24" s="83"/>
    </row>
    <row r="25" spans="1:127" x14ac:dyDescent="0.25">
      <c r="A25" s="105"/>
      <c r="B25" s="105"/>
      <c r="C25" s="105"/>
      <c r="D25" s="104"/>
      <c r="E25" s="105"/>
      <c r="F25" s="105"/>
      <c r="G25" s="105"/>
      <c r="H25" s="105"/>
      <c r="I25" s="105"/>
      <c r="J25" s="105"/>
      <c r="K25" s="105"/>
      <c r="L25" s="105"/>
      <c r="M25" s="105"/>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105"/>
      <c r="AL25" s="105"/>
      <c r="AM25" s="105"/>
      <c r="AN25" s="105"/>
      <c r="AO25" s="105"/>
      <c r="AP25" s="105"/>
      <c r="AQ25" s="105"/>
      <c r="AR25" s="105"/>
      <c r="AS25" s="105"/>
      <c r="AT25" s="105"/>
      <c r="AU25" s="105"/>
      <c r="AV25" s="105"/>
      <c r="AW25" s="105"/>
      <c r="AX25" s="105"/>
      <c r="AY25" s="105"/>
      <c r="AZ25" s="105"/>
      <c r="BA25" s="105"/>
      <c r="BB25" s="105"/>
      <c r="BC25" s="105"/>
      <c r="BD25" s="105"/>
      <c r="BE25" s="105"/>
      <c r="BF25" s="105"/>
      <c r="BG25" s="105"/>
      <c r="BH25" s="105"/>
      <c r="BI25" s="105"/>
      <c r="BJ25" s="105"/>
      <c r="BK25" s="105"/>
      <c r="BL25" s="105"/>
      <c r="BM25" s="106"/>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83"/>
      <c r="DI25" s="83"/>
      <c r="DJ25" s="83"/>
      <c r="DK25" s="83"/>
      <c r="DL25" s="83"/>
      <c r="DM25" s="83"/>
      <c r="DN25" s="83"/>
      <c r="DO25" s="83"/>
      <c r="DP25" s="83"/>
      <c r="DQ25" s="83"/>
      <c r="DR25" s="83"/>
      <c r="DS25" s="83"/>
      <c r="DT25" s="83"/>
      <c r="DU25" s="83"/>
      <c r="DV25" s="83"/>
      <c r="DW25" s="83"/>
    </row>
    <row r="26" spans="1:127" x14ac:dyDescent="0.25">
      <c r="A26" s="105"/>
      <c r="B26" s="105"/>
      <c r="C26" s="105"/>
      <c r="D26" s="104"/>
      <c r="E26" s="105"/>
      <c r="F26" s="105"/>
      <c r="G26" s="105"/>
      <c r="H26" s="105"/>
      <c r="I26" s="105"/>
      <c r="J26" s="105"/>
      <c r="K26" s="105"/>
      <c r="L26" s="105"/>
      <c r="M26" s="105"/>
      <c r="N26" s="105"/>
      <c r="O26" s="105"/>
      <c r="P26" s="105"/>
      <c r="Q26" s="105"/>
      <c r="R26" s="105"/>
      <c r="S26" s="105"/>
      <c r="T26" s="105"/>
      <c r="U26" s="105"/>
      <c r="V26" s="105"/>
      <c r="W26" s="105"/>
      <c r="X26" s="105"/>
      <c r="Y26" s="105"/>
      <c r="Z26" s="105"/>
      <c r="AA26" s="105"/>
      <c r="AB26" s="105"/>
      <c r="AC26" s="105"/>
      <c r="AD26" s="105"/>
      <c r="AE26" s="105"/>
      <c r="AF26" s="105"/>
      <c r="AG26" s="105"/>
      <c r="AH26" s="105"/>
      <c r="AI26" s="105"/>
      <c r="AJ26" s="105"/>
      <c r="AK26" s="105"/>
      <c r="AL26" s="105"/>
      <c r="AM26" s="105"/>
      <c r="AN26" s="105"/>
      <c r="AO26" s="105"/>
      <c r="AP26" s="105"/>
      <c r="AQ26" s="105"/>
      <c r="AR26" s="105"/>
      <c r="AS26" s="105"/>
      <c r="AT26" s="105"/>
      <c r="AU26" s="105"/>
      <c r="AV26" s="105"/>
      <c r="AW26" s="105"/>
      <c r="AX26" s="105"/>
      <c r="AY26" s="105"/>
      <c r="AZ26" s="105"/>
      <c r="BA26" s="105"/>
      <c r="BB26" s="105"/>
      <c r="BC26" s="105"/>
      <c r="BD26" s="105"/>
      <c r="BE26" s="105"/>
      <c r="BF26" s="105"/>
      <c r="BG26" s="105"/>
      <c r="BH26" s="105"/>
      <c r="BI26" s="105"/>
      <c r="BJ26" s="105"/>
      <c r="BK26" s="105"/>
      <c r="BL26" s="105"/>
      <c r="BM26" s="106"/>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3"/>
      <c r="DI26" s="83"/>
      <c r="DJ26" s="83"/>
      <c r="DK26" s="83"/>
      <c r="DL26" s="83"/>
      <c r="DM26" s="83"/>
      <c r="DN26" s="83"/>
      <c r="DO26" s="83"/>
      <c r="DP26" s="83"/>
      <c r="DQ26" s="83"/>
      <c r="DR26" s="83"/>
      <c r="DS26" s="83"/>
      <c r="DT26" s="83"/>
      <c r="DU26" s="83"/>
      <c r="DV26" s="83"/>
      <c r="DW26" s="83"/>
    </row>
    <row r="27" spans="1:127" x14ac:dyDescent="0.25">
      <c r="A27" s="105"/>
      <c r="B27" s="105"/>
      <c r="C27" s="105"/>
      <c r="D27" s="104"/>
      <c r="E27" s="105"/>
      <c r="F27" s="105"/>
      <c r="G27" s="105"/>
      <c r="H27" s="105"/>
      <c r="I27" s="105"/>
      <c r="J27" s="105"/>
      <c r="K27" s="105"/>
      <c r="L27" s="105"/>
      <c r="M27" s="105"/>
      <c r="N27" s="105"/>
      <c r="O27" s="105"/>
      <c r="P27" s="105"/>
      <c r="Q27" s="105"/>
      <c r="R27" s="105"/>
      <c r="S27" s="105"/>
      <c r="T27" s="105"/>
      <c r="U27" s="105"/>
      <c r="V27" s="105"/>
      <c r="W27" s="105"/>
      <c r="X27" s="105"/>
      <c r="Y27" s="105"/>
      <c r="Z27" s="105"/>
      <c r="AA27" s="105"/>
      <c r="AB27" s="105"/>
      <c r="AC27" s="105"/>
      <c r="AD27" s="105"/>
      <c r="AE27" s="105"/>
      <c r="AF27" s="105"/>
      <c r="AG27" s="105"/>
      <c r="AH27" s="105"/>
      <c r="AI27" s="105"/>
      <c r="AJ27" s="105"/>
      <c r="AK27" s="105"/>
      <c r="AL27" s="105"/>
      <c r="AM27" s="105"/>
      <c r="AN27" s="105"/>
      <c r="AO27" s="105"/>
      <c r="AP27" s="105"/>
      <c r="AQ27" s="105"/>
      <c r="AR27" s="105"/>
      <c r="AS27" s="105"/>
      <c r="AT27" s="105"/>
      <c r="AU27" s="105"/>
      <c r="AV27" s="105"/>
      <c r="AW27" s="105"/>
      <c r="AX27" s="105"/>
      <c r="AY27" s="105"/>
      <c r="AZ27" s="105"/>
      <c r="BA27" s="105"/>
      <c r="BB27" s="105"/>
      <c r="BC27" s="105"/>
      <c r="BD27" s="105"/>
      <c r="BE27" s="105"/>
      <c r="BF27" s="105"/>
      <c r="BG27" s="105"/>
      <c r="BH27" s="105"/>
      <c r="BI27" s="105"/>
      <c r="BJ27" s="105"/>
      <c r="BK27" s="105"/>
      <c r="BL27" s="105"/>
      <c r="BM27" s="106"/>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3"/>
      <c r="DI27" s="83"/>
      <c r="DJ27" s="83"/>
      <c r="DK27" s="83"/>
      <c r="DL27" s="83"/>
      <c r="DM27" s="83"/>
      <c r="DN27" s="83"/>
      <c r="DO27" s="83"/>
      <c r="DP27" s="83"/>
      <c r="DQ27" s="83"/>
      <c r="DR27" s="83"/>
      <c r="DS27" s="83"/>
      <c r="DT27" s="83"/>
      <c r="DU27" s="83"/>
      <c r="DV27" s="83"/>
      <c r="DW27" s="83"/>
    </row>
    <row r="28" spans="1:127" x14ac:dyDescent="0.25">
      <c r="A28" s="105"/>
      <c r="B28" s="105"/>
      <c r="C28" s="105"/>
      <c r="D28" s="104"/>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105"/>
      <c r="AX28" s="105"/>
      <c r="AY28" s="105"/>
      <c r="AZ28" s="105"/>
      <c r="BA28" s="105"/>
      <c r="BB28" s="105"/>
      <c r="BC28" s="105"/>
      <c r="BD28" s="105"/>
      <c r="BE28" s="105"/>
      <c r="BF28" s="105"/>
      <c r="BG28" s="105"/>
      <c r="BH28" s="105"/>
      <c r="BI28" s="105"/>
      <c r="BJ28" s="105"/>
      <c r="BK28" s="105"/>
      <c r="BL28" s="105"/>
      <c r="BM28" s="106"/>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83"/>
      <c r="DI28" s="83"/>
      <c r="DJ28" s="83"/>
      <c r="DK28" s="83"/>
      <c r="DL28" s="83"/>
      <c r="DM28" s="83"/>
      <c r="DN28" s="83"/>
      <c r="DO28" s="83"/>
      <c r="DP28" s="83"/>
      <c r="DQ28" s="83"/>
      <c r="DR28" s="83"/>
      <c r="DS28" s="83"/>
      <c r="DT28" s="83"/>
      <c r="DU28" s="83"/>
      <c r="DV28" s="83"/>
      <c r="DW28" s="83"/>
    </row>
    <row r="29" spans="1:127" x14ac:dyDescent="0.25">
      <c r="A29" s="105"/>
      <c r="B29" s="105"/>
      <c r="C29" s="105"/>
      <c r="D29" s="104"/>
      <c r="E29" s="105"/>
      <c r="F29" s="105"/>
      <c r="G29" s="105"/>
      <c r="H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6"/>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83"/>
      <c r="DI29" s="83"/>
      <c r="DJ29" s="83"/>
      <c r="DK29" s="83"/>
      <c r="DL29" s="83"/>
      <c r="DM29" s="83"/>
      <c r="DN29" s="83"/>
      <c r="DO29" s="83"/>
      <c r="DP29" s="83"/>
      <c r="DQ29" s="83"/>
      <c r="DR29" s="83"/>
      <c r="DS29" s="83"/>
      <c r="DT29" s="83"/>
      <c r="DU29" s="83"/>
      <c r="DV29" s="83"/>
      <c r="DW29" s="83"/>
    </row>
    <row r="30" spans="1:127" x14ac:dyDescent="0.25">
      <c r="A30" s="105"/>
      <c r="B30" s="105"/>
      <c r="C30" s="105"/>
      <c r="D30" s="104"/>
      <c r="E30" s="105"/>
      <c r="F30" s="105"/>
      <c r="G30" s="105"/>
      <c r="H30" s="105"/>
      <c r="I30" s="105"/>
      <c r="J30" s="105"/>
      <c r="K30" s="105"/>
      <c r="L30" s="105"/>
      <c r="M30" s="105"/>
      <c r="N30" s="105"/>
      <c r="O30" s="105"/>
      <c r="P30" s="105"/>
      <c r="Q30" s="105"/>
      <c r="R30" s="105"/>
      <c r="S30" s="105"/>
      <c r="T30" s="105"/>
      <c r="U30" s="105"/>
      <c r="V30" s="105"/>
      <c r="W30" s="105"/>
      <c r="X30" s="105"/>
      <c r="Y30" s="105"/>
      <c r="Z30" s="105"/>
      <c r="AA30" s="105"/>
      <c r="AB30" s="105"/>
      <c r="AC30" s="105"/>
      <c r="AD30" s="105"/>
      <c r="AE30" s="105"/>
      <c r="AF30" s="105"/>
      <c r="AG30" s="105"/>
      <c r="AH30" s="105"/>
      <c r="AI30" s="105"/>
      <c r="AJ30" s="105"/>
      <c r="AK30" s="105"/>
      <c r="AL30" s="105"/>
      <c r="AM30" s="105"/>
      <c r="AN30" s="105"/>
      <c r="AO30" s="105"/>
      <c r="AP30" s="105"/>
      <c r="AQ30" s="105"/>
      <c r="AR30" s="105"/>
      <c r="AS30" s="105"/>
      <c r="AT30" s="105"/>
      <c r="AU30" s="105"/>
      <c r="AV30" s="105"/>
      <c r="AW30" s="105"/>
      <c r="AX30" s="105"/>
      <c r="AY30" s="105"/>
      <c r="AZ30" s="105"/>
      <c r="BA30" s="105"/>
      <c r="BB30" s="105"/>
      <c r="BC30" s="105"/>
      <c r="BD30" s="105"/>
      <c r="BE30" s="105"/>
      <c r="BF30" s="105"/>
      <c r="BG30" s="105"/>
      <c r="BH30" s="105"/>
      <c r="BI30" s="105"/>
      <c r="BJ30" s="105"/>
      <c r="BK30" s="105"/>
      <c r="BL30" s="105"/>
      <c r="BM30" s="106"/>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83"/>
      <c r="DI30" s="83"/>
      <c r="DJ30" s="83"/>
      <c r="DK30" s="83"/>
      <c r="DL30" s="83"/>
      <c r="DM30" s="83"/>
      <c r="DN30" s="83"/>
      <c r="DO30" s="83"/>
      <c r="DP30" s="83"/>
      <c r="DQ30" s="83"/>
      <c r="DR30" s="83"/>
      <c r="DS30" s="83"/>
      <c r="DT30" s="83"/>
      <c r="DU30" s="83"/>
      <c r="DV30" s="83"/>
      <c r="DW30" s="83"/>
    </row>
    <row r="31" spans="1:127" x14ac:dyDescent="0.25">
      <c r="A31" s="105"/>
      <c r="B31" s="105"/>
      <c r="C31" s="105"/>
      <c r="D31" s="104"/>
      <c r="E31" s="105"/>
      <c r="F31" s="105"/>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c r="BM31" s="106"/>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83"/>
      <c r="DI31" s="83"/>
      <c r="DJ31" s="83"/>
      <c r="DK31" s="83"/>
      <c r="DL31" s="83"/>
      <c r="DM31" s="83"/>
      <c r="DN31" s="83"/>
      <c r="DO31" s="83"/>
      <c r="DP31" s="83"/>
      <c r="DQ31" s="83"/>
      <c r="DR31" s="83"/>
      <c r="DS31" s="83"/>
      <c r="DT31" s="83"/>
      <c r="DU31" s="83"/>
      <c r="DV31" s="83"/>
      <c r="DW31" s="83"/>
    </row>
    <row r="32" spans="1:127" x14ac:dyDescent="0.25">
      <c r="A32" s="105"/>
      <c r="B32" s="105"/>
      <c r="C32" s="105"/>
      <c r="D32" s="104"/>
      <c r="E32" s="105"/>
      <c r="F32" s="105"/>
      <c r="G32" s="105"/>
      <c r="H32" s="105"/>
      <c r="I32" s="105"/>
      <c r="J32" s="105"/>
      <c r="K32" s="105"/>
      <c r="L32" s="105"/>
      <c r="M32" s="105"/>
      <c r="N32" s="105"/>
      <c r="O32" s="105"/>
      <c r="P32" s="105"/>
      <c r="Q32" s="105"/>
      <c r="R32" s="105"/>
      <c r="S32" s="105"/>
      <c r="T32" s="105"/>
      <c r="U32" s="105"/>
      <c r="V32" s="105"/>
      <c r="W32" s="105"/>
      <c r="X32" s="105"/>
      <c r="Y32" s="105"/>
      <c r="Z32" s="105"/>
      <c r="AA32" s="105"/>
      <c r="AB32" s="105"/>
      <c r="AC32" s="105"/>
      <c r="AD32" s="105"/>
      <c r="AE32" s="105"/>
      <c r="AF32" s="105"/>
      <c r="AG32" s="105"/>
      <c r="AH32" s="105"/>
      <c r="AI32" s="105"/>
      <c r="AJ32" s="105"/>
      <c r="AK32" s="105"/>
      <c r="AL32" s="105"/>
      <c r="AM32" s="105"/>
      <c r="AN32" s="105"/>
      <c r="AO32" s="105"/>
      <c r="AP32" s="105"/>
      <c r="AQ32" s="105"/>
      <c r="AR32" s="105"/>
      <c r="AS32" s="105"/>
      <c r="AT32" s="105"/>
      <c r="AU32" s="105"/>
      <c r="AV32" s="105"/>
      <c r="AW32" s="105"/>
      <c r="AX32" s="105"/>
      <c r="AY32" s="105"/>
      <c r="AZ32" s="105"/>
      <c r="BA32" s="105"/>
      <c r="BB32" s="105"/>
      <c r="BC32" s="105"/>
      <c r="BD32" s="105"/>
      <c r="BE32" s="105"/>
      <c r="BF32" s="105"/>
      <c r="BG32" s="105"/>
      <c r="BH32" s="105"/>
      <c r="BI32" s="105"/>
      <c r="BJ32" s="105"/>
      <c r="BK32" s="105"/>
      <c r="BL32" s="105"/>
      <c r="BM32" s="106"/>
      <c r="BN32" s="83"/>
      <c r="BO32" s="83"/>
      <c r="BP32" s="83"/>
      <c r="BQ32" s="83"/>
      <c r="BR32" s="83"/>
      <c r="BS32" s="83"/>
      <c r="BT32" s="83"/>
      <c r="BU32" s="83"/>
      <c r="BV32" s="83"/>
      <c r="BW32" s="83"/>
      <c r="BX32" s="83"/>
      <c r="BY32" s="83"/>
      <c r="BZ32" s="83"/>
      <c r="CA32" s="83"/>
      <c r="CB32" s="83"/>
      <c r="CC32" s="83"/>
      <c r="CD32" s="83"/>
      <c r="CE32" s="83"/>
      <c r="CF32" s="83"/>
      <c r="CG32" s="83"/>
      <c r="CH32" s="83"/>
      <c r="CI32" s="83"/>
      <c r="CJ32" s="83"/>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83"/>
      <c r="DI32" s="83"/>
      <c r="DJ32" s="83"/>
      <c r="DK32" s="83"/>
      <c r="DL32" s="83"/>
      <c r="DM32" s="83"/>
      <c r="DN32" s="83"/>
      <c r="DO32" s="83"/>
      <c r="DP32" s="83"/>
      <c r="DQ32" s="83"/>
      <c r="DR32" s="83"/>
      <c r="DS32" s="83"/>
      <c r="DT32" s="83"/>
      <c r="DU32" s="83"/>
      <c r="DV32" s="83"/>
      <c r="DW32" s="83"/>
    </row>
    <row r="33" spans="1:127" x14ac:dyDescent="0.25">
      <c r="A33" s="105"/>
      <c r="B33" s="105"/>
      <c r="C33" s="105"/>
      <c r="D33" s="104"/>
      <c r="E33" s="105"/>
      <c r="F33" s="105"/>
      <c r="G33" s="105"/>
      <c r="H33" s="105"/>
      <c r="I33" s="105"/>
      <c r="J33" s="105"/>
      <c r="K33" s="105"/>
      <c r="L33" s="105"/>
      <c r="M33" s="105"/>
      <c r="N33" s="105"/>
      <c r="O33" s="105"/>
      <c r="P33" s="105"/>
      <c r="Q33" s="105"/>
      <c r="R33" s="105"/>
      <c r="S33" s="105"/>
      <c r="T33" s="105"/>
      <c r="U33" s="105"/>
      <c r="V33" s="105"/>
      <c r="W33" s="105"/>
      <c r="X33" s="105"/>
      <c r="Y33" s="105"/>
      <c r="Z33" s="105"/>
      <c r="AA33" s="105"/>
      <c r="AB33" s="105"/>
      <c r="AC33" s="105"/>
      <c r="AD33" s="105"/>
      <c r="AE33" s="105"/>
      <c r="AF33" s="105"/>
      <c r="AG33" s="105"/>
      <c r="AH33" s="105"/>
      <c r="AI33" s="105"/>
      <c r="AJ33" s="105"/>
      <c r="AK33" s="105"/>
      <c r="AL33" s="105"/>
      <c r="AM33" s="105"/>
      <c r="AN33" s="105"/>
      <c r="AO33" s="105"/>
      <c r="AP33" s="105"/>
      <c r="AQ33" s="105"/>
      <c r="AR33" s="105"/>
      <c r="AS33" s="105"/>
      <c r="AT33" s="105"/>
      <c r="AU33" s="105"/>
      <c r="AV33" s="105"/>
      <c r="AW33" s="105"/>
      <c r="AX33" s="105"/>
      <c r="AY33" s="105"/>
      <c r="AZ33" s="105"/>
      <c r="BA33" s="105"/>
      <c r="BB33" s="105"/>
      <c r="BC33" s="105"/>
      <c r="BD33" s="105"/>
      <c r="BE33" s="105"/>
      <c r="BF33" s="105"/>
      <c r="BG33" s="105"/>
      <c r="BH33" s="105"/>
      <c r="BI33" s="105"/>
      <c r="BJ33" s="105"/>
      <c r="BK33" s="105"/>
      <c r="BL33" s="105"/>
      <c r="BM33" s="106"/>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3"/>
      <c r="DI33" s="83"/>
      <c r="DJ33" s="83"/>
      <c r="DK33" s="83"/>
      <c r="DL33" s="83"/>
      <c r="DM33" s="83"/>
      <c r="DN33" s="83"/>
      <c r="DO33" s="83"/>
      <c r="DP33" s="83"/>
      <c r="DQ33" s="83"/>
      <c r="DR33" s="83"/>
      <c r="DS33" s="83"/>
      <c r="DT33" s="83"/>
      <c r="DU33" s="83"/>
      <c r="DV33" s="83"/>
      <c r="DW33" s="83"/>
    </row>
    <row r="34" spans="1:127" ht="15" customHeight="1" x14ac:dyDescent="0.25">
      <c r="A34" s="105"/>
      <c r="B34" s="105"/>
      <c r="C34" s="105"/>
      <c r="D34" s="104"/>
      <c r="E34" s="105"/>
      <c r="F34" s="105"/>
      <c r="G34" s="105"/>
      <c r="H34" s="105"/>
      <c r="I34" s="105"/>
      <c r="J34" s="105"/>
      <c r="K34" s="105"/>
      <c r="L34" s="105"/>
      <c r="M34" s="105"/>
      <c r="N34" s="105"/>
      <c r="O34" s="105"/>
      <c r="P34" s="105"/>
      <c r="Q34" s="105"/>
      <c r="R34" s="105"/>
      <c r="S34" s="105"/>
      <c r="T34" s="105"/>
      <c r="U34" s="105"/>
      <c r="V34" s="105"/>
      <c r="W34" s="105"/>
      <c r="X34" s="105"/>
      <c r="Y34" s="105"/>
      <c r="Z34" s="105"/>
      <c r="AA34" s="105"/>
      <c r="AB34" s="105"/>
      <c r="AC34" s="105"/>
      <c r="AD34" s="105"/>
      <c r="AE34" s="105"/>
      <c r="AF34" s="105"/>
      <c r="AG34" s="105"/>
      <c r="AH34" s="105"/>
      <c r="AI34" s="105"/>
      <c r="AJ34" s="105"/>
      <c r="AK34" s="105"/>
      <c r="AL34" s="105"/>
      <c r="AM34" s="105"/>
      <c r="AN34" s="105"/>
      <c r="AO34" s="105"/>
      <c r="AP34" s="105"/>
      <c r="AQ34" s="105"/>
      <c r="AR34" s="105"/>
      <c r="AS34" s="105"/>
      <c r="AT34" s="105"/>
      <c r="AU34" s="105"/>
      <c r="AV34" s="105"/>
      <c r="AW34" s="105"/>
      <c r="AX34" s="105"/>
      <c r="AY34" s="105"/>
      <c r="AZ34" s="105"/>
      <c r="BA34" s="105"/>
      <c r="BB34" s="105"/>
      <c r="BC34" s="105"/>
      <c r="BD34" s="105"/>
      <c r="BE34" s="105"/>
      <c r="BF34" s="105"/>
      <c r="BG34" s="105"/>
      <c r="BH34" s="105"/>
      <c r="BI34" s="105"/>
      <c r="BJ34" s="105"/>
      <c r="BK34" s="105"/>
      <c r="BL34" s="105"/>
      <c r="BM34" s="106"/>
      <c r="BN34" s="83"/>
      <c r="BO34" s="83"/>
      <c r="BP34" s="83"/>
      <c r="BQ34" s="83"/>
      <c r="BR34" s="83"/>
      <c r="BS34" s="83"/>
      <c r="BT34" s="83"/>
      <c r="BU34" s="83"/>
      <c r="BV34" s="83"/>
      <c r="BW34" s="83"/>
      <c r="BX34" s="83"/>
      <c r="BY34" s="83"/>
      <c r="BZ34" s="83"/>
      <c r="CA34" s="83"/>
      <c r="CB34" s="83"/>
      <c r="CC34" s="83"/>
      <c r="CD34" s="83"/>
      <c r="CE34" s="83"/>
      <c r="CF34" s="83"/>
      <c r="CG34" s="83"/>
      <c r="CH34" s="83"/>
      <c r="CI34" s="83"/>
      <c r="CJ34" s="83"/>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3"/>
      <c r="DI34" s="83"/>
      <c r="DJ34" s="83"/>
      <c r="DK34" s="83"/>
      <c r="DL34" s="83"/>
      <c r="DM34" s="83"/>
      <c r="DN34" s="83"/>
      <c r="DO34" s="83"/>
      <c r="DP34" s="83"/>
      <c r="DQ34" s="83"/>
      <c r="DR34" s="83"/>
      <c r="DS34" s="83"/>
      <c r="DT34" s="83"/>
      <c r="DU34" s="83"/>
      <c r="DV34" s="83"/>
      <c r="DW34" s="83"/>
    </row>
    <row r="35" spans="1:127" ht="15" customHeight="1" x14ac:dyDescent="0.25">
      <c r="A35" s="105"/>
      <c r="B35" s="105"/>
      <c r="C35" s="105"/>
      <c r="D35" s="104"/>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c r="BB35" s="105"/>
      <c r="BC35" s="105"/>
      <c r="BD35" s="105"/>
      <c r="BE35" s="105"/>
      <c r="BF35" s="105"/>
      <c r="BG35" s="105"/>
      <c r="BH35" s="105"/>
      <c r="BI35" s="105"/>
      <c r="BJ35" s="105"/>
      <c r="BK35" s="105"/>
      <c r="BL35" s="105"/>
      <c r="BM35" s="106"/>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83"/>
      <c r="DU35" s="83"/>
      <c r="DV35" s="83"/>
      <c r="DW35" s="83"/>
    </row>
    <row r="36" spans="1:127" ht="15.75" customHeight="1" x14ac:dyDescent="0.25">
      <c r="A36" s="105"/>
      <c r="B36" s="105"/>
      <c r="C36" s="105"/>
      <c r="D36" s="104"/>
      <c r="E36" s="105"/>
      <c r="F36" s="105"/>
      <c r="G36" s="105"/>
      <c r="H36" s="105"/>
      <c r="I36" s="105"/>
      <c r="J36" s="105"/>
      <c r="K36" s="105"/>
      <c r="L36" s="105"/>
      <c r="M36" s="105"/>
      <c r="N36" s="105"/>
      <c r="O36" s="105"/>
      <c r="P36" s="105"/>
      <c r="Q36" s="105"/>
      <c r="R36" s="105"/>
      <c r="S36" s="105"/>
      <c r="T36" s="105"/>
      <c r="U36" s="105"/>
      <c r="V36" s="105"/>
      <c r="W36" s="105"/>
      <c r="X36" s="105"/>
      <c r="Y36" s="105"/>
      <c r="Z36" s="105"/>
      <c r="AA36" s="105"/>
      <c r="AB36" s="105"/>
      <c r="AC36" s="105"/>
      <c r="AD36" s="105"/>
      <c r="AE36" s="105"/>
      <c r="AF36" s="105"/>
      <c r="AG36" s="105"/>
      <c r="AH36" s="105"/>
      <c r="AI36" s="105"/>
      <c r="AJ36" s="105"/>
      <c r="AK36" s="105"/>
      <c r="AL36" s="105"/>
      <c r="AM36" s="105"/>
      <c r="AN36" s="105"/>
      <c r="AO36" s="105"/>
      <c r="AP36" s="105"/>
      <c r="AQ36" s="105"/>
      <c r="AR36" s="105"/>
      <c r="AS36" s="105"/>
      <c r="AT36" s="105"/>
      <c r="AU36" s="105"/>
      <c r="AV36" s="105"/>
      <c r="AW36" s="105"/>
      <c r="AX36" s="105"/>
      <c r="AY36" s="105"/>
      <c r="AZ36" s="105"/>
      <c r="BA36" s="105"/>
      <c r="BB36" s="105"/>
      <c r="BC36" s="105"/>
      <c r="BD36" s="105"/>
      <c r="BE36" s="105"/>
      <c r="BF36" s="105"/>
      <c r="BG36" s="105"/>
      <c r="BH36" s="105"/>
      <c r="BI36" s="105"/>
      <c r="BJ36" s="105"/>
      <c r="BK36" s="105"/>
      <c r="BL36" s="105"/>
      <c r="BM36" s="106"/>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3"/>
      <c r="DI36" s="83"/>
      <c r="DJ36" s="83"/>
      <c r="DK36" s="83"/>
      <c r="DL36" s="83"/>
      <c r="DM36" s="83"/>
      <c r="DN36" s="83"/>
      <c r="DO36" s="83"/>
      <c r="DP36" s="83"/>
      <c r="DQ36" s="83"/>
      <c r="DR36" s="83"/>
      <c r="DS36" s="83"/>
      <c r="DT36" s="83"/>
      <c r="DU36" s="83"/>
      <c r="DV36" s="83"/>
      <c r="DW36" s="83"/>
    </row>
    <row r="37" spans="1:127" x14ac:dyDescent="0.25">
      <c r="A37" s="105"/>
      <c r="B37" s="105"/>
      <c r="C37" s="105"/>
      <c r="D37" s="104"/>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c r="BM37" s="106"/>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83"/>
      <c r="DI37" s="83"/>
      <c r="DJ37" s="83"/>
      <c r="DK37" s="83"/>
      <c r="DL37" s="83"/>
      <c r="DM37" s="83"/>
      <c r="DN37" s="83"/>
      <c r="DO37" s="83"/>
      <c r="DP37" s="83"/>
      <c r="DQ37" s="83"/>
      <c r="DR37" s="83"/>
      <c r="DS37" s="83"/>
      <c r="DT37" s="83"/>
      <c r="DU37" s="83"/>
      <c r="DV37" s="83"/>
      <c r="DW37" s="83"/>
    </row>
    <row r="38" spans="1:127" x14ac:dyDescent="0.25">
      <c r="A38" s="105"/>
      <c r="B38" s="105"/>
      <c r="C38" s="105"/>
      <c r="D38" s="104"/>
      <c r="E38" s="105"/>
      <c r="F38" s="105"/>
      <c r="G38" s="105"/>
      <c r="H38" s="105"/>
      <c r="I38" s="105"/>
      <c r="J38" s="105"/>
      <c r="K38" s="105"/>
      <c r="L38" s="105"/>
      <c r="M38" s="105"/>
      <c r="N38" s="105"/>
      <c r="O38" s="105"/>
      <c r="P38" s="105"/>
      <c r="Q38" s="105"/>
      <c r="R38" s="105"/>
      <c r="S38" s="105"/>
      <c r="T38" s="105"/>
      <c r="U38" s="105"/>
      <c r="V38" s="105"/>
      <c r="W38" s="105"/>
      <c r="X38" s="105"/>
      <c r="Y38" s="105"/>
      <c r="Z38" s="105"/>
      <c r="AA38" s="105"/>
      <c r="AB38" s="105"/>
      <c r="AC38" s="105"/>
      <c r="AD38" s="105"/>
      <c r="AE38" s="105"/>
      <c r="AF38" s="105"/>
      <c r="AG38" s="105"/>
      <c r="AH38" s="105"/>
      <c r="AI38" s="105"/>
      <c r="AJ38" s="105"/>
      <c r="AK38" s="105"/>
      <c r="AL38" s="105"/>
      <c r="AM38" s="105"/>
      <c r="AN38" s="105"/>
      <c r="AO38" s="105"/>
      <c r="AP38" s="105"/>
      <c r="AQ38" s="105"/>
      <c r="AR38" s="105"/>
      <c r="AS38" s="105"/>
      <c r="AT38" s="105"/>
      <c r="AU38" s="105"/>
      <c r="AV38" s="105"/>
      <c r="AW38" s="105"/>
      <c r="AX38" s="105"/>
      <c r="AY38" s="105"/>
      <c r="AZ38" s="105"/>
      <c r="BA38" s="105"/>
      <c r="BB38" s="105"/>
      <c r="BC38" s="105"/>
      <c r="BD38" s="105"/>
      <c r="BE38" s="105"/>
      <c r="BF38" s="105"/>
      <c r="BG38" s="105"/>
      <c r="BH38" s="105"/>
      <c r="BI38" s="105"/>
      <c r="BJ38" s="105"/>
      <c r="BK38" s="105"/>
      <c r="BL38" s="105"/>
      <c r="BM38" s="106"/>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3"/>
      <c r="DI38" s="83"/>
      <c r="DJ38" s="83"/>
      <c r="DK38" s="83"/>
      <c r="DL38" s="83"/>
      <c r="DM38" s="83"/>
      <c r="DN38" s="83"/>
      <c r="DO38" s="83"/>
      <c r="DP38" s="83"/>
      <c r="DQ38" s="83"/>
      <c r="DR38" s="83"/>
      <c r="DS38" s="83"/>
      <c r="DT38" s="83"/>
      <c r="DU38" s="83"/>
      <c r="DV38" s="83"/>
      <c r="DW38" s="83"/>
    </row>
    <row r="39" spans="1:127" x14ac:dyDescent="0.25">
      <c r="A39" s="105"/>
      <c r="B39" s="105"/>
      <c r="C39" s="105"/>
      <c r="D39" s="104"/>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c r="BM39" s="106"/>
      <c r="BN39" s="83"/>
      <c r="BO39" s="83"/>
      <c r="BP39" s="83"/>
      <c r="BQ39" s="83"/>
      <c r="BR39" s="83"/>
      <c r="BS39" s="83"/>
      <c r="BT39" s="83"/>
      <c r="BU39" s="83"/>
      <c r="BV39" s="83"/>
      <c r="BW39" s="83"/>
      <c r="BX39" s="83"/>
      <c r="BY39" s="83"/>
      <c r="BZ39" s="83"/>
      <c r="CA39" s="83"/>
      <c r="CB39" s="83"/>
      <c r="CC39" s="83"/>
      <c r="CD39" s="83"/>
      <c r="CE39" s="83"/>
      <c r="CF39" s="83"/>
      <c r="CG39" s="83"/>
      <c r="CH39" s="83"/>
      <c r="CI39" s="83"/>
      <c r="CJ39" s="83"/>
      <c r="CK39" s="83"/>
      <c r="CL39" s="83"/>
      <c r="CM39" s="83"/>
      <c r="CN39" s="83"/>
      <c r="CO39" s="83"/>
      <c r="CP39" s="83"/>
      <c r="CQ39" s="83"/>
      <c r="CR39" s="83"/>
      <c r="CS39" s="83"/>
      <c r="CT39" s="83"/>
      <c r="CU39" s="83"/>
      <c r="CV39" s="83"/>
      <c r="CW39" s="83"/>
      <c r="CX39" s="83"/>
      <c r="CY39" s="83"/>
      <c r="CZ39" s="83"/>
      <c r="DA39" s="83"/>
      <c r="DB39" s="83"/>
      <c r="DC39" s="83"/>
      <c r="DD39" s="83"/>
      <c r="DE39" s="83"/>
      <c r="DF39" s="83"/>
      <c r="DG39" s="83"/>
      <c r="DH39" s="83"/>
      <c r="DI39" s="83"/>
      <c r="DJ39" s="83"/>
      <c r="DK39" s="83"/>
      <c r="DL39" s="83"/>
      <c r="DM39" s="83"/>
      <c r="DN39" s="83"/>
      <c r="DO39" s="83"/>
      <c r="DP39" s="83"/>
      <c r="DQ39" s="83"/>
      <c r="DR39" s="83"/>
      <c r="DS39" s="83"/>
      <c r="DT39" s="83"/>
      <c r="DU39" s="83"/>
      <c r="DV39" s="83"/>
      <c r="DW39" s="83"/>
    </row>
    <row r="40" spans="1:127" x14ac:dyDescent="0.25">
      <c r="A40" s="105"/>
      <c r="B40" s="105"/>
      <c r="C40" s="105"/>
      <c r="D40" s="104"/>
      <c r="E40" s="105"/>
      <c r="F40" s="105"/>
      <c r="G40" s="105"/>
      <c r="H40" s="105"/>
      <c r="I40" s="105"/>
      <c r="J40" s="105"/>
      <c r="K40" s="105"/>
      <c r="L40" s="105"/>
      <c r="M40" s="105"/>
      <c r="N40" s="105"/>
      <c r="O40" s="105"/>
      <c r="P40" s="105"/>
      <c r="Q40" s="105"/>
      <c r="R40" s="105"/>
      <c r="S40" s="105"/>
      <c r="T40" s="105"/>
      <c r="U40" s="105"/>
      <c r="V40" s="105"/>
      <c r="W40" s="105"/>
      <c r="X40" s="105"/>
      <c r="Y40" s="105"/>
      <c r="Z40" s="105"/>
      <c r="AA40" s="105"/>
      <c r="AB40" s="105"/>
      <c r="AC40" s="105"/>
      <c r="AD40" s="105"/>
      <c r="AE40" s="105"/>
      <c r="AF40" s="105"/>
      <c r="AG40" s="105"/>
      <c r="AH40" s="105"/>
      <c r="AI40" s="105"/>
      <c r="AJ40" s="105"/>
      <c r="AK40" s="105"/>
      <c r="AL40" s="105"/>
      <c r="AM40" s="105"/>
      <c r="AN40" s="105"/>
      <c r="AO40" s="105"/>
      <c r="AP40" s="105"/>
      <c r="AQ40" s="105"/>
      <c r="AR40" s="105"/>
      <c r="AS40" s="105"/>
      <c r="AT40" s="105"/>
      <c r="AU40" s="105"/>
      <c r="AV40" s="105"/>
      <c r="AW40" s="105"/>
      <c r="AX40" s="105"/>
      <c r="AY40" s="105"/>
      <c r="AZ40" s="105"/>
      <c r="BA40" s="105"/>
      <c r="BB40" s="105"/>
      <c r="BC40" s="105"/>
      <c r="BD40" s="105"/>
      <c r="BE40" s="105"/>
      <c r="BF40" s="105"/>
      <c r="BG40" s="105"/>
      <c r="BH40" s="105"/>
      <c r="BI40" s="105"/>
      <c r="BJ40" s="105"/>
      <c r="BK40" s="105"/>
      <c r="BL40" s="105"/>
      <c r="BM40" s="106"/>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3"/>
      <c r="DI40" s="83"/>
      <c r="DJ40" s="83"/>
      <c r="DK40" s="83"/>
      <c r="DL40" s="83"/>
      <c r="DM40" s="83"/>
      <c r="DN40" s="83"/>
      <c r="DO40" s="83"/>
      <c r="DP40" s="83"/>
      <c r="DQ40" s="83"/>
      <c r="DR40" s="83"/>
      <c r="DS40" s="83"/>
      <c r="DT40" s="83"/>
      <c r="DU40" s="83"/>
      <c r="DV40" s="83"/>
      <c r="DW40" s="83"/>
    </row>
    <row r="41" spans="1:127" x14ac:dyDescent="0.25">
      <c r="A41" s="105"/>
      <c r="B41" s="105"/>
      <c r="C41" s="105"/>
      <c r="D41" s="104"/>
      <c r="E41" s="105"/>
      <c r="F41" s="105"/>
      <c r="G41" s="105"/>
      <c r="H41" s="105"/>
      <c r="I41" s="105"/>
      <c r="J41" s="105"/>
      <c r="K41" s="105"/>
      <c r="L41" s="105"/>
      <c r="M41" s="105"/>
      <c r="N41" s="105"/>
      <c r="O41" s="105"/>
      <c r="P41" s="105"/>
      <c r="Q41" s="105"/>
      <c r="R41" s="105"/>
      <c r="S41" s="105"/>
      <c r="T41" s="105"/>
      <c r="U41" s="105"/>
      <c r="V41" s="105"/>
      <c r="W41" s="105"/>
      <c r="X41" s="105"/>
      <c r="Y41" s="105"/>
      <c r="Z41" s="105"/>
      <c r="AA41" s="105"/>
      <c r="AB41" s="105"/>
      <c r="AC41" s="105"/>
      <c r="AD41" s="105"/>
      <c r="AE41" s="105"/>
      <c r="AF41" s="105"/>
      <c r="AG41" s="105"/>
      <c r="AH41" s="105"/>
      <c r="AI41" s="105"/>
      <c r="AJ41" s="105"/>
      <c r="AK41" s="105"/>
      <c r="AL41" s="105"/>
      <c r="AM41" s="105"/>
      <c r="AN41" s="105"/>
      <c r="AO41" s="105"/>
      <c r="AP41" s="105"/>
      <c r="AQ41" s="105"/>
      <c r="AR41" s="105"/>
      <c r="AS41" s="105"/>
      <c r="AT41" s="105"/>
      <c r="AU41" s="105"/>
      <c r="AV41" s="105"/>
      <c r="AW41" s="105"/>
      <c r="AX41" s="105"/>
      <c r="AY41" s="105"/>
      <c r="AZ41" s="105"/>
      <c r="BA41" s="105"/>
      <c r="BB41" s="105"/>
      <c r="BC41" s="105"/>
      <c r="BD41" s="105"/>
      <c r="BE41" s="105"/>
      <c r="BF41" s="105"/>
      <c r="BG41" s="105"/>
      <c r="BH41" s="105"/>
      <c r="BI41" s="105"/>
      <c r="BJ41" s="105"/>
      <c r="BK41" s="105"/>
      <c r="BL41" s="105"/>
      <c r="BM41" s="106"/>
      <c r="BN41" s="83"/>
      <c r="BO41" s="83"/>
      <c r="BP41" s="83"/>
      <c r="BQ41" s="83"/>
      <c r="BR41" s="83"/>
      <c r="BS41" s="83"/>
      <c r="BT41" s="83"/>
      <c r="BU41" s="83"/>
      <c r="BV41" s="83"/>
      <c r="BW41" s="83"/>
      <c r="BX41" s="83"/>
      <c r="BY41" s="83"/>
      <c r="BZ41" s="83"/>
      <c r="CA41" s="83"/>
      <c r="CB41" s="83"/>
      <c r="CC41" s="83"/>
      <c r="CD41" s="83"/>
      <c r="CE41" s="83"/>
      <c r="CF41" s="83"/>
      <c r="CG41" s="83"/>
      <c r="CH41" s="83"/>
      <c r="CI41" s="83"/>
      <c r="CJ41" s="83"/>
      <c r="CK41" s="83"/>
      <c r="CL41" s="83"/>
      <c r="CM41" s="83"/>
      <c r="CN41" s="83"/>
      <c r="CO41" s="83"/>
      <c r="CP41" s="83"/>
      <c r="CQ41" s="83"/>
      <c r="CR41" s="83"/>
      <c r="CS41" s="83"/>
      <c r="CT41" s="83"/>
      <c r="CU41" s="83"/>
      <c r="CV41" s="83"/>
      <c r="CW41" s="83"/>
      <c r="CX41" s="83"/>
      <c r="CY41" s="83"/>
      <c r="CZ41" s="83"/>
      <c r="DA41" s="83"/>
      <c r="DB41" s="83"/>
      <c r="DC41" s="83"/>
      <c r="DD41" s="83"/>
      <c r="DE41" s="83"/>
      <c r="DF41" s="83"/>
      <c r="DG41" s="83"/>
      <c r="DH41" s="83"/>
      <c r="DI41" s="83"/>
      <c r="DJ41" s="83"/>
      <c r="DK41" s="83"/>
      <c r="DL41" s="83"/>
      <c r="DM41" s="83"/>
      <c r="DN41" s="83"/>
      <c r="DO41" s="83"/>
      <c r="DP41" s="83"/>
      <c r="DQ41" s="83"/>
      <c r="DR41" s="83"/>
      <c r="DS41" s="83"/>
      <c r="DT41" s="83"/>
      <c r="DU41" s="83"/>
      <c r="DV41" s="83"/>
      <c r="DW41" s="83"/>
    </row>
    <row r="42" spans="1:127" x14ac:dyDescent="0.25">
      <c r="A42" s="105"/>
      <c r="B42" s="105"/>
      <c r="C42" s="105"/>
      <c r="D42" s="104"/>
      <c r="E42" s="105"/>
      <c r="F42" s="105"/>
      <c r="G42" s="105"/>
      <c r="H42" s="105"/>
      <c r="I42" s="105"/>
      <c r="J42" s="105"/>
      <c r="K42" s="105"/>
      <c r="L42" s="105"/>
      <c r="M42" s="105"/>
      <c r="N42" s="105"/>
      <c r="O42" s="105"/>
      <c r="P42" s="105"/>
      <c r="Q42" s="105"/>
      <c r="R42" s="105"/>
      <c r="S42" s="105"/>
      <c r="T42" s="105"/>
      <c r="U42" s="105"/>
      <c r="V42" s="105"/>
      <c r="W42" s="105"/>
      <c r="X42" s="105"/>
      <c r="Y42" s="105"/>
      <c r="Z42" s="105"/>
      <c r="AA42" s="105"/>
      <c r="AB42" s="105"/>
      <c r="AC42" s="105"/>
      <c r="AD42" s="105"/>
      <c r="AE42" s="105"/>
      <c r="AF42" s="105"/>
      <c r="AG42" s="105"/>
      <c r="AH42" s="105"/>
      <c r="AI42" s="105"/>
      <c r="AJ42" s="105"/>
      <c r="AK42" s="105"/>
      <c r="AL42" s="105"/>
      <c r="AM42" s="105"/>
      <c r="AN42" s="105"/>
      <c r="AO42" s="105"/>
      <c r="AP42" s="105"/>
      <c r="AQ42" s="105"/>
      <c r="AR42" s="105"/>
      <c r="AS42" s="105"/>
      <c r="AT42" s="105"/>
      <c r="AU42" s="105"/>
      <c r="AV42" s="105"/>
      <c r="AW42" s="105"/>
      <c r="AX42" s="105"/>
      <c r="AY42" s="105"/>
      <c r="AZ42" s="105"/>
      <c r="BA42" s="105"/>
      <c r="BB42" s="105"/>
      <c r="BC42" s="105"/>
      <c r="BD42" s="105"/>
      <c r="BE42" s="105"/>
      <c r="BF42" s="105"/>
      <c r="BG42" s="105"/>
      <c r="BH42" s="105"/>
      <c r="BI42" s="105"/>
      <c r="BJ42" s="105"/>
      <c r="BK42" s="105"/>
      <c r="BL42" s="105"/>
      <c r="BM42" s="106"/>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3"/>
      <c r="DI42" s="83"/>
      <c r="DJ42" s="83"/>
      <c r="DK42" s="83"/>
      <c r="DL42" s="83"/>
      <c r="DM42" s="83"/>
      <c r="DN42" s="83"/>
      <c r="DO42" s="83"/>
      <c r="DP42" s="83"/>
      <c r="DQ42" s="83"/>
      <c r="DR42" s="83"/>
      <c r="DS42" s="83"/>
      <c r="DT42" s="83"/>
      <c r="DU42" s="83"/>
      <c r="DV42" s="83"/>
      <c r="DW42" s="83"/>
    </row>
    <row r="43" spans="1:127" x14ac:dyDescent="0.25">
      <c r="A43" s="105"/>
      <c r="B43" s="105"/>
      <c r="C43" s="105"/>
      <c r="D43" s="104"/>
      <c r="E43" s="105"/>
      <c r="F43" s="105"/>
      <c r="G43" s="105"/>
      <c r="H43" s="105"/>
      <c r="I43" s="105"/>
      <c r="J43" s="105"/>
      <c r="K43" s="105"/>
      <c r="L43" s="105"/>
      <c r="M43" s="105"/>
      <c r="N43" s="105"/>
      <c r="O43" s="105"/>
      <c r="P43" s="105"/>
      <c r="Q43" s="105"/>
      <c r="R43" s="105"/>
      <c r="S43" s="105"/>
      <c r="T43" s="105"/>
      <c r="U43" s="105"/>
      <c r="V43" s="105"/>
      <c r="W43" s="105"/>
      <c r="X43" s="105"/>
      <c r="Y43" s="105"/>
      <c r="Z43" s="105"/>
      <c r="AA43" s="105"/>
      <c r="AB43" s="105"/>
      <c r="AC43" s="105"/>
      <c r="AD43" s="105"/>
      <c r="AE43" s="105"/>
      <c r="AF43" s="105"/>
      <c r="AG43" s="105"/>
      <c r="AH43" s="105"/>
      <c r="AI43" s="105"/>
      <c r="AJ43" s="105"/>
      <c r="AK43" s="105"/>
      <c r="AL43" s="105"/>
      <c r="AM43" s="105"/>
      <c r="AN43" s="105"/>
      <c r="AO43" s="105"/>
      <c r="AP43" s="105"/>
      <c r="AQ43" s="105"/>
      <c r="AR43" s="105"/>
      <c r="AS43" s="105"/>
      <c r="AT43" s="105"/>
      <c r="AU43" s="105"/>
      <c r="AV43" s="105"/>
      <c r="AW43" s="105"/>
      <c r="AX43" s="105"/>
      <c r="AY43" s="105"/>
      <c r="AZ43" s="105"/>
      <c r="BA43" s="105"/>
      <c r="BB43" s="105"/>
      <c r="BC43" s="105"/>
      <c r="BD43" s="105"/>
      <c r="BE43" s="105"/>
      <c r="BF43" s="105"/>
      <c r="BG43" s="105"/>
      <c r="BH43" s="105"/>
      <c r="BI43" s="105"/>
      <c r="BJ43" s="105"/>
      <c r="BK43" s="105"/>
      <c r="BL43" s="105"/>
      <c r="BM43" s="106"/>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3"/>
      <c r="DI43" s="83"/>
      <c r="DJ43" s="83"/>
      <c r="DK43" s="83"/>
      <c r="DL43" s="83"/>
      <c r="DM43" s="83"/>
      <c r="DN43" s="83"/>
      <c r="DO43" s="83"/>
      <c r="DP43" s="83"/>
      <c r="DQ43" s="83"/>
      <c r="DR43" s="83"/>
      <c r="DS43" s="83"/>
      <c r="DT43" s="83"/>
      <c r="DU43" s="83"/>
      <c r="DV43" s="83"/>
      <c r="DW43" s="83"/>
    </row>
    <row r="44" spans="1:127" ht="15.75" thickBot="1" x14ac:dyDescent="0.3">
      <c r="A44" s="105"/>
      <c r="B44" s="105"/>
      <c r="C44" s="105"/>
      <c r="D44" s="104"/>
      <c r="E44" s="105"/>
      <c r="F44" s="105"/>
      <c r="G44" s="105"/>
      <c r="H44" s="105"/>
      <c r="I44" s="105"/>
      <c r="J44" s="105"/>
      <c r="K44" s="105"/>
      <c r="L44" s="105"/>
      <c r="M44" s="105"/>
      <c r="N44" s="105"/>
      <c r="O44" s="105"/>
      <c r="P44" s="105"/>
      <c r="Q44" s="105"/>
      <c r="R44" s="105"/>
      <c r="S44" s="105"/>
      <c r="T44" s="105"/>
      <c r="U44" s="105"/>
      <c r="V44" s="105"/>
      <c r="W44" s="105"/>
      <c r="X44" s="105"/>
      <c r="Y44" s="105"/>
      <c r="Z44" s="105"/>
      <c r="AA44" s="105"/>
      <c r="AB44" s="105"/>
      <c r="AC44" s="105"/>
      <c r="AD44" s="105"/>
      <c r="AE44" s="105"/>
      <c r="AF44" s="105"/>
      <c r="AG44" s="105"/>
      <c r="AH44" s="105"/>
      <c r="AI44" s="105"/>
      <c r="AJ44" s="105"/>
      <c r="AK44" s="105"/>
      <c r="AL44" s="105"/>
      <c r="AM44" s="105"/>
      <c r="AN44" s="105"/>
      <c r="AO44" s="105"/>
      <c r="AP44" s="105"/>
      <c r="AQ44" s="105"/>
      <c r="AR44" s="105"/>
      <c r="AS44" s="105"/>
      <c r="AT44" s="105"/>
      <c r="AU44" s="105"/>
      <c r="AV44" s="105"/>
      <c r="AW44" s="105"/>
      <c r="AX44" s="105"/>
      <c r="AY44" s="105"/>
      <c r="AZ44" s="105"/>
      <c r="BA44" s="105"/>
      <c r="BB44" s="105"/>
      <c r="BC44" s="105"/>
      <c r="BD44" s="105"/>
      <c r="BE44" s="105"/>
      <c r="BF44" s="105"/>
      <c r="BG44" s="105"/>
      <c r="BH44" s="105"/>
      <c r="BI44" s="105"/>
      <c r="BJ44" s="105"/>
      <c r="BK44" s="105"/>
      <c r="BL44" s="105"/>
      <c r="BM44" s="106"/>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3"/>
      <c r="DI44" s="83"/>
      <c r="DJ44" s="83"/>
      <c r="DK44" s="83"/>
      <c r="DL44" s="83"/>
      <c r="DM44" s="83"/>
      <c r="DN44" s="83"/>
      <c r="DO44" s="83"/>
      <c r="DP44" s="83"/>
      <c r="DQ44" s="83"/>
      <c r="DR44" s="83"/>
      <c r="DS44" s="83"/>
      <c r="DT44" s="83"/>
      <c r="DU44" s="83"/>
      <c r="DV44" s="83"/>
      <c r="DW44" s="83"/>
    </row>
    <row r="45" spans="1:127" ht="15" customHeight="1" x14ac:dyDescent="0.25">
      <c r="A45" s="105"/>
      <c r="B45" s="105"/>
      <c r="C45" s="105"/>
      <c r="D45" s="104"/>
      <c r="E45" s="390" t="s">
        <v>489</v>
      </c>
      <c r="F45" s="391"/>
      <c r="G45" s="391"/>
      <c r="H45" s="391"/>
      <c r="I45" s="391"/>
      <c r="J45" s="392"/>
      <c r="K45" s="105"/>
      <c r="L45" s="390" t="s">
        <v>490</v>
      </c>
      <c r="M45" s="391"/>
      <c r="N45" s="391"/>
      <c r="O45" s="391"/>
      <c r="P45" s="391"/>
      <c r="Q45" s="392"/>
      <c r="R45" s="105"/>
      <c r="S45" s="390" t="s">
        <v>491</v>
      </c>
      <c r="T45" s="391"/>
      <c r="U45" s="391"/>
      <c r="V45" s="391"/>
      <c r="W45" s="391"/>
      <c r="X45" s="392"/>
      <c r="Y45" s="105"/>
      <c r="Z45" s="390" t="s">
        <v>495</v>
      </c>
      <c r="AA45" s="391"/>
      <c r="AB45" s="391"/>
      <c r="AC45" s="391"/>
      <c r="AD45" s="391"/>
      <c r="AE45" s="392"/>
      <c r="AF45" s="105"/>
      <c r="AG45" s="390" t="s">
        <v>500</v>
      </c>
      <c r="AH45" s="391"/>
      <c r="AI45" s="391"/>
      <c r="AJ45" s="391"/>
      <c r="AK45" s="391"/>
      <c r="AL45" s="392"/>
      <c r="AM45" s="105"/>
      <c r="AN45" s="105"/>
      <c r="AO45" s="105"/>
      <c r="AP45" s="390" t="s">
        <v>492</v>
      </c>
      <c r="AQ45" s="391"/>
      <c r="AR45" s="391"/>
      <c r="AS45" s="391"/>
      <c r="AT45" s="391"/>
      <c r="AU45" s="392"/>
      <c r="AV45" s="105"/>
      <c r="AW45" s="390" t="s">
        <v>493</v>
      </c>
      <c r="AX45" s="391"/>
      <c r="AY45" s="391"/>
      <c r="AZ45" s="391"/>
      <c r="BA45" s="391"/>
      <c r="BB45" s="392"/>
      <c r="BC45" s="105"/>
      <c r="BD45" s="390" t="s">
        <v>500</v>
      </c>
      <c r="BE45" s="391"/>
      <c r="BF45" s="391"/>
      <c r="BG45" s="391"/>
      <c r="BH45" s="391"/>
      <c r="BI45" s="392"/>
      <c r="BJ45" s="105"/>
      <c r="BK45" s="105"/>
      <c r="BL45" s="105"/>
      <c r="BM45" s="106"/>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3"/>
      <c r="DI45" s="83"/>
      <c r="DJ45" s="83"/>
      <c r="DK45" s="83"/>
      <c r="DL45" s="83"/>
      <c r="DM45" s="83"/>
      <c r="DN45" s="83"/>
      <c r="DO45" s="83"/>
      <c r="DP45" s="83"/>
      <c r="DQ45" s="83"/>
      <c r="DR45" s="83"/>
      <c r="DS45" s="83"/>
      <c r="DT45" s="83"/>
      <c r="DU45" s="83"/>
      <c r="DV45" s="83"/>
      <c r="DW45" s="83"/>
    </row>
    <row r="46" spans="1:127" ht="15" customHeight="1" x14ac:dyDescent="0.25">
      <c r="A46" s="105"/>
      <c r="B46" s="105"/>
      <c r="C46" s="105"/>
      <c r="D46" s="104"/>
      <c r="E46" s="393"/>
      <c r="F46" s="394"/>
      <c r="G46" s="394"/>
      <c r="H46" s="394"/>
      <c r="I46" s="394"/>
      <c r="J46" s="395"/>
      <c r="K46" s="105"/>
      <c r="L46" s="393"/>
      <c r="M46" s="394"/>
      <c r="N46" s="394"/>
      <c r="O46" s="394"/>
      <c r="P46" s="394"/>
      <c r="Q46" s="395"/>
      <c r="R46" s="105"/>
      <c r="S46" s="393"/>
      <c r="T46" s="394"/>
      <c r="U46" s="394"/>
      <c r="V46" s="394"/>
      <c r="W46" s="394"/>
      <c r="X46" s="395"/>
      <c r="Y46" s="105"/>
      <c r="Z46" s="393"/>
      <c r="AA46" s="394"/>
      <c r="AB46" s="394"/>
      <c r="AC46" s="394"/>
      <c r="AD46" s="394"/>
      <c r="AE46" s="395"/>
      <c r="AF46" s="105"/>
      <c r="AG46" s="393"/>
      <c r="AH46" s="394"/>
      <c r="AI46" s="394"/>
      <c r="AJ46" s="394"/>
      <c r="AK46" s="394"/>
      <c r="AL46" s="395"/>
      <c r="AM46" s="105"/>
      <c r="AN46" s="105"/>
      <c r="AO46" s="105"/>
      <c r="AP46" s="393"/>
      <c r="AQ46" s="394"/>
      <c r="AR46" s="394"/>
      <c r="AS46" s="394"/>
      <c r="AT46" s="394"/>
      <c r="AU46" s="395"/>
      <c r="AV46" s="105"/>
      <c r="AW46" s="393"/>
      <c r="AX46" s="394"/>
      <c r="AY46" s="394"/>
      <c r="AZ46" s="394"/>
      <c r="BA46" s="394"/>
      <c r="BB46" s="395"/>
      <c r="BC46" s="105"/>
      <c r="BD46" s="393"/>
      <c r="BE46" s="394"/>
      <c r="BF46" s="394"/>
      <c r="BG46" s="394"/>
      <c r="BH46" s="394"/>
      <c r="BI46" s="395"/>
      <c r="BJ46" s="105"/>
      <c r="BK46" s="105"/>
      <c r="BL46" s="105"/>
      <c r="BM46" s="106"/>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3"/>
      <c r="DI46" s="83"/>
      <c r="DJ46" s="83"/>
      <c r="DK46" s="83"/>
      <c r="DL46" s="83"/>
      <c r="DM46" s="83"/>
      <c r="DN46" s="83"/>
      <c r="DO46" s="83"/>
      <c r="DP46" s="83"/>
      <c r="DQ46" s="83"/>
      <c r="DR46" s="83"/>
      <c r="DS46" s="83"/>
      <c r="DT46" s="83"/>
      <c r="DU46" s="83"/>
      <c r="DV46" s="83"/>
      <c r="DW46" s="83"/>
    </row>
    <row r="47" spans="1:127" ht="25.5" customHeight="1" x14ac:dyDescent="0.25">
      <c r="A47" s="105"/>
      <c r="B47" s="105"/>
      <c r="C47" s="105"/>
      <c r="D47" s="104"/>
      <c r="E47" s="393"/>
      <c r="F47" s="394"/>
      <c r="G47" s="394"/>
      <c r="H47" s="394"/>
      <c r="I47" s="394"/>
      <c r="J47" s="395"/>
      <c r="K47" s="105"/>
      <c r="L47" s="393"/>
      <c r="M47" s="394"/>
      <c r="N47" s="394"/>
      <c r="O47" s="394"/>
      <c r="P47" s="394"/>
      <c r="Q47" s="395"/>
      <c r="R47" s="105"/>
      <c r="S47" s="393"/>
      <c r="T47" s="394"/>
      <c r="U47" s="394"/>
      <c r="V47" s="394"/>
      <c r="W47" s="394"/>
      <c r="X47" s="395"/>
      <c r="Y47" s="105"/>
      <c r="Z47" s="393"/>
      <c r="AA47" s="394"/>
      <c r="AB47" s="394"/>
      <c r="AC47" s="394"/>
      <c r="AD47" s="394"/>
      <c r="AE47" s="395"/>
      <c r="AF47" s="105"/>
      <c r="AG47" s="326" t="s">
        <v>494</v>
      </c>
      <c r="AH47" s="327"/>
      <c r="AI47" s="327"/>
      <c r="AJ47" s="327" t="s">
        <v>496</v>
      </c>
      <c r="AK47" s="327"/>
      <c r="AL47" s="328"/>
      <c r="AM47" s="105"/>
      <c r="AN47" s="105"/>
      <c r="AO47" s="105"/>
      <c r="AP47" s="393"/>
      <c r="AQ47" s="394"/>
      <c r="AR47" s="394"/>
      <c r="AS47" s="394"/>
      <c r="AT47" s="394"/>
      <c r="AU47" s="395"/>
      <c r="AV47" s="105"/>
      <c r="AW47" s="393"/>
      <c r="AX47" s="394"/>
      <c r="AY47" s="394"/>
      <c r="AZ47" s="394"/>
      <c r="BA47" s="394"/>
      <c r="BB47" s="395"/>
      <c r="BC47" s="105"/>
      <c r="BD47" s="326" t="s">
        <v>494</v>
      </c>
      <c r="BE47" s="327"/>
      <c r="BF47" s="327"/>
      <c r="BG47" s="327" t="s">
        <v>496</v>
      </c>
      <c r="BH47" s="327"/>
      <c r="BI47" s="328"/>
      <c r="BJ47" s="105"/>
      <c r="BK47" s="105"/>
      <c r="BL47" s="105"/>
      <c r="BM47" s="106"/>
      <c r="BN47" s="83"/>
      <c r="BO47" s="83"/>
      <c r="BP47" s="83"/>
      <c r="BQ47" s="83"/>
      <c r="BR47" s="83"/>
      <c r="BS47" s="83"/>
      <c r="BT47" s="83"/>
      <c r="BU47" s="83"/>
      <c r="BV47" s="83"/>
      <c r="BW47" s="83"/>
      <c r="BX47" s="83"/>
      <c r="BY47" s="83"/>
      <c r="BZ47" s="83"/>
      <c r="CA47" s="83"/>
      <c r="CB47" s="83"/>
      <c r="CC47" s="83"/>
      <c r="CD47" s="83"/>
      <c r="CE47" s="83"/>
      <c r="CF47" s="83"/>
      <c r="CG47" s="83"/>
      <c r="CH47" s="83"/>
      <c r="CI47" s="83"/>
      <c r="CJ47" s="83"/>
      <c r="CK47" s="83"/>
      <c r="CL47" s="83"/>
      <c r="CM47" s="83"/>
      <c r="CN47" s="83"/>
      <c r="CO47" s="83"/>
      <c r="CP47" s="83"/>
      <c r="CQ47" s="83"/>
      <c r="CR47" s="83"/>
      <c r="CS47" s="83"/>
      <c r="CT47" s="83"/>
      <c r="CU47" s="83"/>
      <c r="CV47" s="83"/>
      <c r="CW47" s="83"/>
      <c r="CX47" s="83"/>
      <c r="CY47" s="83"/>
      <c r="CZ47" s="83"/>
      <c r="DA47" s="83"/>
      <c r="DB47" s="83"/>
      <c r="DC47" s="83"/>
      <c r="DD47" s="83"/>
      <c r="DE47" s="83"/>
      <c r="DF47" s="83"/>
      <c r="DG47" s="83"/>
      <c r="DH47" s="83"/>
      <c r="DI47" s="83"/>
      <c r="DJ47" s="83"/>
      <c r="DK47" s="83"/>
      <c r="DL47" s="83"/>
      <c r="DM47" s="83"/>
      <c r="DN47" s="83"/>
      <c r="DO47" s="83"/>
      <c r="DP47" s="83"/>
      <c r="DQ47" s="83"/>
      <c r="DR47" s="83"/>
      <c r="DS47" s="83"/>
      <c r="DT47" s="83"/>
      <c r="DU47" s="83"/>
      <c r="DV47" s="83"/>
      <c r="DW47" s="83"/>
    </row>
    <row r="48" spans="1:127" x14ac:dyDescent="0.25">
      <c r="A48" s="105"/>
      <c r="B48" s="105"/>
      <c r="C48" s="105"/>
      <c r="D48" s="104"/>
      <c r="E48" s="104"/>
      <c r="F48" s="105"/>
      <c r="G48" s="105"/>
      <c r="H48" s="105"/>
      <c r="I48" s="105"/>
      <c r="J48" s="106"/>
      <c r="K48" s="105"/>
      <c r="L48" s="104"/>
      <c r="M48" s="105"/>
      <c r="N48" s="105"/>
      <c r="O48" s="105"/>
      <c r="P48" s="105"/>
      <c r="Q48" s="106"/>
      <c r="R48" s="105"/>
      <c r="S48" s="104"/>
      <c r="T48" s="105"/>
      <c r="U48" s="105"/>
      <c r="V48" s="105"/>
      <c r="W48" s="105"/>
      <c r="X48" s="106"/>
      <c r="Y48" s="105"/>
      <c r="Z48" s="104"/>
      <c r="AA48" s="105"/>
      <c r="AB48" s="105"/>
      <c r="AC48" s="105"/>
      <c r="AD48" s="105"/>
      <c r="AE48" s="106"/>
      <c r="AF48" s="105"/>
      <c r="AG48" s="104"/>
      <c r="AH48" s="105"/>
      <c r="AI48" s="105"/>
      <c r="AJ48" s="105"/>
      <c r="AK48" s="105"/>
      <c r="AL48" s="106"/>
      <c r="AM48" s="105"/>
      <c r="AN48" s="105"/>
      <c r="AO48" s="105"/>
      <c r="AP48" s="104"/>
      <c r="AQ48" s="105"/>
      <c r="AR48" s="105"/>
      <c r="AS48" s="105"/>
      <c r="AT48" s="105"/>
      <c r="AU48" s="106"/>
      <c r="AV48" s="105"/>
      <c r="AW48" s="104"/>
      <c r="AX48" s="105"/>
      <c r="AY48" s="105"/>
      <c r="AZ48" s="105"/>
      <c r="BA48" s="105"/>
      <c r="BB48" s="106"/>
      <c r="BC48" s="105"/>
      <c r="BD48" s="104"/>
      <c r="BE48" s="105"/>
      <c r="BF48" s="105"/>
      <c r="BG48" s="105"/>
      <c r="BH48" s="105"/>
      <c r="BI48" s="106"/>
      <c r="BJ48" s="105"/>
      <c r="BK48" s="105"/>
      <c r="BL48" s="105"/>
      <c r="BM48" s="106"/>
      <c r="BN48" s="83"/>
      <c r="BO48" s="83"/>
      <c r="BP48" s="83"/>
      <c r="BQ48" s="83"/>
      <c r="BR48" s="83"/>
      <c r="BS48" s="83"/>
      <c r="BT48" s="83"/>
      <c r="BU48" s="83"/>
      <c r="BV48" s="83"/>
      <c r="BW48" s="83"/>
      <c r="BX48" s="83"/>
      <c r="BY48" s="83"/>
      <c r="BZ48" s="83"/>
      <c r="CA48" s="83"/>
      <c r="CB48" s="83"/>
      <c r="CC48" s="83"/>
      <c r="CD48" s="83"/>
      <c r="CE48" s="83"/>
      <c r="CF48" s="83"/>
      <c r="CG48" s="83"/>
      <c r="CH48" s="83"/>
      <c r="CI48" s="83"/>
      <c r="CJ48" s="83"/>
      <c r="CK48" s="83"/>
      <c r="CL48" s="83"/>
      <c r="CM48" s="83"/>
      <c r="CN48" s="83"/>
      <c r="CO48" s="83"/>
      <c r="CP48" s="83"/>
      <c r="CQ48" s="83"/>
      <c r="CR48" s="83"/>
      <c r="CS48" s="83"/>
      <c r="CT48" s="83"/>
      <c r="CU48" s="83"/>
      <c r="CV48" s="83"/>
      <c r="CW48" s="83"/>
      <c r="CX48" s="83"/>
      <c r="CY48" s="83"/>
      <c r="CZ48" s="83"/>
      <c r="DA48" s="83"/>
      <c r="DB48" s="83"/>
      <c r="DC48" s="83"/>
      <c r="DD48" s="83"/>
      <c r="DE48" s="83"/>
      <c r="DF48" s="83"/>
      <c r="DG48" s="83"/>
      <c r="DH48" s="83"/>
      <c r="DI48" s="83"/>
      <c r="DJ48" s="83"/>
      <c r="DK48" s="83"/>
      <c r="DL48" s="83"/>
      <c r="DM48" s="83"/>
      <c r="DN48" s="83"/>
      <c r="DO48" s="83"/>
      <c r="DP48" s="83"/>
      <c r="DQ48" s="83"/>
      <c r="DR48" s="83"/>
      <c r="DS48" s="83"/>
      <c r="DT48" s="83"/>
      <c r="DU48" s="83"/>
      <c r="DV48" s="83"/>
      <c r="DW48" s="83"/>
    </row>
    <row r="49" spans="1:127" ht="15" customHeight="1" x14ac:dyDescent="0.25">
      <c r="A49" s="105"/>
      <c r="B49" s="105"/>
      <c r="C49" s="105"/>
      <c r="D49" s="104"/>
      <c r="E49" s="346">
        <v>107.55</v>
      </c>
      <c r="F49" s="347"/>
      <c r="G49" s="347"/>
      <c r="H49" s="347"/>
      <c r="I49" s="347"/>
      <c r="J49" s="353"/>
      <c r="K49" s="105"/>
      <c r="L49" s="346">
        <v>53.77</v>
      </c>
      <c r="M49" s="347"/>
      <c r="N49" s="347"/>
      <c r="O49" s="347"/>
      <c r="P49" s="347"/>
      <c r="Q49" s="353"/>
      <c r="R49" s="105"/>
      <c r="S49" s="346">
        <v>2.4</v>
      </c>
      <c r="T49" s="347"/>
      <c r="U49" s="347"/>
      <c r="V49" s="347"/>
      <c r="W49" s="347"/>
      <c r="X49" s="353"/>
      <c r="Y49" s="105"/>
      <c r="Z49" s="346">
        <v>48.97</v>
      </c>
      <c r="AA49" s="347"/>
      <c r="AB49" s="347"/>
      <c r="AC49" s="347"/>
      <c r="AD49" s="347"/>
      <c r="AE49" s="353"/>
      <c r="AF49" s="105"/>
      <c r="AG49" s="346">
        <v>53.78</v>
      </c>
      <c r="AH49" s="347"/>
      <c r="AI49" s="348"/>
      <c r="AJ49" s="352">
        <v>0</v>
      </c>
      <c r="AK49" s="347"/>
      <c r="AL49" s="353"/>
      <c r="AM49" s="105"/>
      <c r="AN49" s="105"/>
      <c r="AO49" s="105"/>
      <c r="AP49" s="346">
        <v>67.52</v>
      </c>
      <c r="AQ49" s="347"/>
      <c r="AR49" s="347"/>
      <c r="AS49" s="347"/>
      <c r="AT49" s="347"/>
      <c r="AU49" s="353"/>
      <c r="AV49" s="105"/>
      <c r="AW49" s="346">
        <v>65.78</v>
      </c>
      <c r="AX49" s="347"/>
      <c r="AY49" s="347"/>
      <c r="AZ49" s="347"/>
      <c r="BA49" s="347"/>
      <c r="BB49" s="353"/>
      <c r="BC49" s="105"/>
      <c r="BD49" s="346">
        <v>27.02</v>
      </c>
      <c r="BE49" s="347"/>
      <c r="BF49" s="348"/>
      <c r="BG49" s="352">
        <v>40.5</v>
      </c>
      <c r="BH49" s="347"/>
      <c r="BI49" s="353"/>
      <c r="BJ49" s="105"/>
      <c r="BK49" s="105"/>
      <c r="BL49" s="105"/>
      <c r="BM49" s="106"/>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3"/>
      <c r="DI49" s="83"/>
      <c r="DJ49" s="83"/>
      <c r="DK49" s="83"/>
      <c r="DL49" s="83"/>
      <c r="DM49" s="83"/>
      <c r="DN49" s="83"/>
      <c r="DO49" s="83"/>
      <c r="DP49" s="83"/>
      <c r="DQ49" s="83"/>
      <c r="DR49" s="83"/>
      <c r="DS49" s="83"/>
      <c r="DT49" s="83"/>
      <c r="DU49" s="83"/>
      <c r="DV49" s="83"/>
      <c r="DW49" s="83"/>
    </row>
    <row r="50" spans="1:127" ht="15" customHeight="1" thickBot="1" x14ac:dyDescent="0.3">
      <c r="A50" s="105"/>
      <c r="B50" s="105"/>
      <c r="C50" s="105"/>
      <c r="D50" s="104"/>
      <c r="E50" s="349"/>
      <c r="F50" s="350"/>
      <c r="G50" s="350"/>
      <c r="H50" s="350"/>
      <c r="I50" s="350"/>
      <c r="J50" s="355"/>
      <c r="K50" s="105"/>
      <c r="L50" s="349"/>
      <c r="M50" s="350"/>
      <c r="N50" s="350"/>
      <c r="O50" s="350"/>
      <c r="P50" s="350"/>
      <c r="Q50" s="355"/>
      <c r="R50" s="105"/>
      <c r="S50" s="349"/>
      <c r="T50" s="350"/>
      <c r="U50" s="350"/>
      <c r="V50" s="350"/>
      <c r="W50" s="350"/>
      <c r="X50" s="355"/>
      <c r="Y50" s="105"/>
      <c r="Z50" s="349"/>
      <c r="AA50" s="350"/>
      <c r="AB50" s="350"/>
      <c r="AC50" s="350"/>
      <c r="AD50" s="350"/>
      <c r="AE50" s="355"/>
      <c r="AF50" s="105"/>
      <c r="AG50" s="349"/>
      <c r="AH50" s="350"/>
      <c r="AI50" s="351"/>
      <c r="AJ50" s="354"/>
      <c r="AK50" s="350"/>
      <c r="AL50" s="355"/>
      <c r="AM50" s="105"/>
      <c r="AN50" s="105"/>
      <c r="AO50" s="105"/>
      <c r="AP50" s="349"/>
      <c r="AQ50" s="350"/>
      <c r="AR50" s="350"/>
      <c r="AS50" s="350"/>
      <c r="AT50" s="350"/>
      <c r="AU50" s="355"/>
      <c r="AV50" s="105"/>
      <c r="AW50" s="349"/>
      <c r="AX50" s="350"/>
      <c r="AY50" s="350"/>
      <c r="AZ50" s="350"/>
      <c r="BA50" s="350"/>
      <c r="BB50" s="355"/>
      <c r="BC50" s="105"/>
      <c r="BD50" s="349"/>
      <c r="BE50" s="350"/>
      <c r="BF50" s="351"/>
      <c r="BG50" s="354"/>
      <c r="BH50" s="350"/>
      <c r="BI50" s="355"/>
      <c r="BJ50" s="105"/>
      <c r="BK50" s="105"/>
      <c r="BL50" s="105"/>
      <c r="BM50" s="106"/>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83"/>
      <c r="DI50" s="83"/>
      <c r="DJ50" s="83"/>
      <c r="DK50" s="83"/>
      <c r="DL50" s="83"/>
      <c r="DM50" s="83"/>
      <c r="DN50" s="83"/>
      <c r="DO50" s="83"/>
      <c r="DP50" s="83"/>
      <c r="DQ50" s="83"/>
      <c r="DR50" s="83"/>
      <c r="DS50" s="83"/>
      <c r="DT50" s="83"/>
      <c r="DU50" s="83"/>
      <c r="DV50" s="83"/>
      <c r="DW50" s="83"/>
    </row>
    <row r="51" spans="1:127" ht="15.75" thickBot="1" x14ac:dyDescent="0.3">
      <c r="A51" s="105"/>
      <c r="B51" s="105"/>
      <c r="C51" s="105"/>
      <c r="D51" s="104"/>
      <c r="E51" s="105"/>
      <c r="F51" s="105"/>
      <c r="G51" s="105"/>
      <c r="H51" s="105"/>
      <c r="I51" s="105"/>
      <c r="J51" s="105"/>
      <c r="K51" s="105"/>
      <c r="L51" s="105"/>
      <c r="M51" s="105"/>
      <c r="N51" s="105"/>
      <c r="O51" s="105"/>
      <c r="P51" s="105"/>
      <c r="Q51" s="105"/>
      <c r="R51" s="105"/>
      <c r="S51" s="105"/>
      <c r="T51" s="105"/>
      <c r="U51" s="105"/>
      <c r="V51" s="105"/>
      <c r="W51" s="105"/>
      <c r="X51" s="105"/>
      <c r="Y51" s="105"/>
      <c r="Z51" s="105"/>
      <c r="AA51" s="105"/>
      <c r="AB51" s="105"/>
      <c r="AC51" s="105"/>
      <c r="AD51" s="105"/>
      <c r="AE51" s="105"/>
      <c r="AF51" s="105"/>
      <c r="AG51" s="105"/>
      <c r="AH51" s="105"/>
      <c r="AI51" s="105"/>
      <c r="AJ51" s="105"/>
      <c r="AK51" s="105"/>
      <c r="AL51" s="105"/>
      <c r="AM51" s="105"/>
      <c r="AN51" s="105"/>
      <c r="AO51" s="105"/>
      <c r="AP51" s="105"/>
      <c r="AQ51" s="105"/>
      <c r="AR51" s="105"/>
      <c r="AS51" s="105"/>
      <c r="AT51" s="105"/>
      <c r="AU51" s="105"/>
      <c r="AV51" s="105"/>
      <c r="AW51" s="105"/>
      <c r="AX51" s="105"/>
      <c r="AY51" s="105"/>
      <c r="AZ51" s="105"/>
      <c r="BA51" s="105"/>
      <c r="BB51" s="105"/>
      <c r="BC51" s="105"/>
      <c r="BD51" s="105"/>
      <c r="BE51" s="105"/>
      <c r="BF51" s="105"/>
      <c r="BG51" s="105"/>
      <c r="BH51" s="105"/>
      <c r="BI51" s="105"/>
      <c r="BJ51" s="105"/>
      <c r="BK51" s="105"/>
      <c r="BL51" s="105"/>
      <c r="BM51" s="106"/>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83"/>
      <c r="CU51" s="83"/>
      <c r="CV51" s="83"/>
      <c r="CW51" s="83"/>
      <c r="CX51" s="83"/>
      <c r="CY51" s="83"/>
      <c r="CZ51" s="83"/>
      <c r="DA51" s="83"/>
      <c r="DB51" s="83"/>
      <c r="DC51" s="83"/>
      <c r="DD51" s="83"/>
      <c r="DE51" s="83"/>
      <c r="DF51" s="83"/>
      <c r="DG51" s="83"/>
      <c r="DH51" s="83"/>
      <c r="DI51" s="83"/>
      <c r="DJ51" s="83"/>
      <c r="DK51" s="83"/>
      <c r="DL51" s="83"/>
      <c r="DM51" s="83"/>
      <c r="DN51" s="83"/>
      <c r="DO51" s="83"/>
      <c r="DP51" s="83"/>
      <c r="DQ51" s="83"/>
      <c r="DR51" s="83"/>
      <c r="DS51" s="83"/>
      <c r="DT51" s="83"/>
      <c r="DU51" s="83"/>
      <c r="DV51" s="83"/>
      <c r="DW51" s="83"/>
    </row>
    <row r="52" spans="1:127" ht="33" customHeight="1" thickBot="1" x14ac:dyDescent="0.3">
      <c r="A52" s="105"/>
      <c r="B52" s="105"/>
      <c r="C52" s="105"/>
      <c r="D52" s="414" t="s">
        <v>419</v>
      </c>
      <c r="E52" s="415"/>
      <c r="F52" s="415"/>
      <c r="G52" s="415"/>
      <c r="H52" s="415"/>
      <c r="I52" s="415"/>
      <c r="J52" s="415"/>
      <c r="K52" s="415"/>
      <c r="L52" s="415"/>
      <c r="M52" s="415"/>
      <c r="N52" s="415"/>
      <c r="O52" s="415"/>
      <c r="P52" s="415"/>
      <c r="Q52" s="415"/>
      <c r="R52" s="415"/>
      <c r="S52" s="415"/>
      <c r="T52" s="415"/>
      <c r="U52" s="415"/>
      <c r="V52" s="415"/>
      <c r="W52" s="415"/>
      <c r="X52" s="415"/>
      <c r="Y52" s="415"/>
      <c r="Z52" s="415"/>
      <c r="AA52" s="415"/>
      <c r="AB52" s="415"/>
      <c r="AC52" s="415"/>
      <c r="AD52" s="415"/>
      <c r="AE52" s="415"/>
      <c r="AF52" s="415"/>
      <c r="AG52" s="415"/>
      <c r="AH52" s="415"/>
      <c r="AI52" s="415"/>
      <c r="AJ52" s="415"/>
      <c r="AK52" s="415"/>
      <c r="AL52" s="415"/>
      <c r="AM52" s="415"/>
      <c r="AN52" s="415"/>
      <c r="AO52" s="415"/>
      <c r="AP52" s="415"/>
      <c r="AQ52" s="415"/>
      <c r="AR52" s="415"/>
      <c r="AS52" s="415"/>
      <c r="AT52" s="415"/>
      <c r="AU52" s="415"/>
      <c r="AV52" s="415"/>
      <c r="AW52" s="415"/>
      <c r="AX52" s="415"/>
      <c r="AY52" s="415"/>
      <c r="AZ52" s="415"/>
      <c r="BA52" s="415"/>
      <c r="BB52" s="415"/>
      <c r="BC52" s="415"/>
      <c r="BD52" s="415"/>
      <c r="BE52" s="415"/>
      <c r="BF52" s="415"/>
      <c r="BG52" s="415"/>
      <c r="BH52" s="415"/>
      <c r="BI52" s="415"/>
      <c r="BJ52" s="415"/>
      <c r="BK52" s="415"/>
      <c r="BL52" s="415"/>
      <c r="BM52" s="416"/>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83"/>
      <c r="DI52" s="83"/>
      <c r="DJ52" s="83"/>
      <c r="DK52" s="83"/>
      <c r="DL52" s="83"/>
      <c r="DM52" s="83"/>
      <c r="DN52" s="83"/>
      <c r="DO52" s="83"/>
      <c r="DP52" s="83"/>
      <c r="DQ52" s="83"/>
      <c r="DR52" s="83"/>
      <c r="DS52" s="83"/>
      <c r="DT52" s="83"/>
      <c r="DU52" s="83"/>
      <c r="DV52" s="83"/>
      <c r="DW52" s="83"/>
    </row>
    <row r="53" spans="1:127" x14ac:dyDescent="0.25">
      <c r="A53" s="105"/>
      <c r="B53" s="105"/>
      <c r="C53" s="105"/>
      <c r="D53" s="104"/>
      <c r="E53" s="105"/>
      <c r="F53" s="105"/>
      <c r="G53" s="105"/>
      <c r="H53" s="105"/>
      <c r="I53" s="105"/>
      <c r="J53" s="105"/>
      <c r="K53" s="105"/>
      <c r="L53" s="105"/>
      <c r="M53" s="105"/>
      <c r="N53" s="105"/>
      <c r="O53" s="105"/>
      <c r="P53" s="105"/>
      <c r="Q53" s="105"/>
      <c r="R53" s="105"/>
      <c r="S53" s="105"/>
      <c r="T53" s="105"/>
      <c r="U53" s="105"/>
      <c r="V53" s="105"/>
      <c r="W53" s="105"/>
      <c r="X53" s="105"/>
      <c r="Y53" s="105"/>
      <c r="Z53" s="105"/>
      <c r="AA53" s="105"/>
      <c r="AB53" s="105"/>
      <c r="AC53" s="105"/>
      <c r="AD53" s="105"/>
      <c r="AE53" s="105"/>
      <c r="AF53" s="105"/>
      <c r="AG53" s="105"/>
      <c r="AH53" s="105"/>
      <c r="AI53" s="105"/>
      <c r="AJ53" s="105"/>
      <c r="AK53" s="105"/>
      <c r="AL53" s="105"/>
      <c r="AM53" s="105"/>
      <c r="AN53" s="105"/>
      <c r="AO53" s="105"/>
      <c r="AP53" s="105"/>
      <c r="AQ53" s="105"/>
      <c r="AR53" s="105"/>
      <c r="AS53" s="105"/>
      <c r="AT53" s="105"/>
      <c r="AU53" s="105"/>
      <c r="AV53" s="105"/>
      <c r="AW53" s="105"/>
      <c r="AX53" s="105"/>
      <c r="AY53" s="105"/>
      <c r="AZ53" s="105"/>
      <c r="BA53" s="105"/>
      <c r="BB53" s="105"/>
      <c r="BC53" s="105"/>
      <c r="BD53" s="105"/>
      <c r="BE53" s="105"/>
      <c r="BF53" s="105"/>
      <c r="BG53" s="105"/>
      <c r="BH53" s="105"/>
      <c r="BI53" s="105"/>
      <c r="BJ53" s="105"/>
      <c r="BK53" s="105"/>
      <c r="BL53" s="105"/>
      <c r="BM53" s="106"/>
      <c r="BN53" s="83"/>
      <c r="BO53" s="83"/>
      <c r="BP53" s="83"/>
      <c r="BQ53" s="83"/>
      <c r="BR53" s="83"/>
      <c r="BS53" s="83"/>
      <c r="BT53" s="83"/>
      <c r="BU53" s="83"/>
      <c r="BV53" s="83"/>
      <c r="BW53" s="83"/>
      <c r="BX53" s="83"/>
      <c r="BY53" s="83"/>
      <c r="BZ53" s="83"/>
      <c r="CA53" s="83"/>
      <c r="CB53" s="83"/>
      <c r="CC53" s="83"/>
      <c r="CD53" s="83"/>
      <c r="CE53" s="83"/>
      <c r="CF53" s="83"/>
      <c r="CG53" s="83"/>
      <c r="CH53" s="83"/>
      <c r="CI53" s="83"/>
      <c r="CJ53" s="83"/>
      <c r="CK53" s="83"/>
      <c r="CL53" s="83"/>
      <c r="CM53" s="83"/>
      <c r="CN53" s="83"/>
      <c r="CO53" s="83"/>
      <c r="CP53" s="83"/>
      <c r="CQ53" s="83"/>
      <c r="CR53" s="83"/>
      <c r="CS53" s="83"/>
      <c r="CT53" s="83"/>
      <c r="CU53" s="83"/>
      <c r="CV53" s="83"/>
      <c r="CW53" s="83"/>
      <c r="CX53" s="83"/>
      <c r="CY53" s="83"/>
      <c r="CZ53" s="83"/>
      <c r="DA53" s="83"/>
      <c r="DB53" s="83"/>
      <c r="DC53" s="83"/>
      <c r="DD53" s="83"/>
      <c r="DE53" s="83"/>
      <c r="DF53" s="83"/>
      <c r="DG53" s="83"/>
      <c r="DH53" s="83"/>
      <c r="DI53" s="83"/>
      <c r="DJ53" s="83"/>
      <c r="DK53" s="83"/>
      <c r="DL53" s="83"/>
      <c r="DM53" s="83"/>
      <c r="DN53" s="83"/>
      <c r="DO53" s="83"/>
      <c r="DP53" s="83"/>
      <c r="DQ53" s="83"/>
      <c r="DR53" s="83"/>
      <c r="DS53" s="83"/>
      <c r="DT53" s="83"/>
      <c r="DU53" s="83"/>
      <c r="DV53" s="83"/>
      <c r="DW53" s="83"/>
    </row>
    <row r="54" spans="1:127" x14ac:dyDescent="0.25">
      <c r="A54" s="105"/>
      <c r="B54" s="105"/>
      <c r="C54" s="105"/>
      <c r="D54" s="104"/>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05"/>
      <c r="AJ54" s="105"/>
      <c r="AK54" s="105"/>
      <c r="AL54" s="105"/>
      <c r="AM54" s="105"/>
      <c r="AN54" s="105"/>
      <c r="AO54" s="105"/>
      <c r="AP54" s="105"/>
      <c r="AQ54" s="105"/>
      <c r="AR54" s="105"/>
      <c r="AS54" s="105"/>
      <c r="AT54" s="105"/>
      <c r="AU54" s="105"/>
      <c r="AV54" s="105"/>
      <c r="AW54" s="105"/>
      <c r="AX54" s="105"/>
      <c r="AY54" s="105"/>
      <c r="AZ54" s="105"/>
      <c r="BA54" s="105"/>
      <c r="BB54" s="105"/>
      <c r="BC54" s="105"/>
      <c r="BD54" s="105"/>
      <c r="BE54" s="105"/>
      <c r="BF54" s="105"/>
      <c r="BG54" s="105"/>
      <c r="BH54" s="105"/>
      <c r="BI54" s="105"/>
      <c r="BJ54" s="105"/>
      <c r="BK54" s="105"/>
      <c r="BL54" s="105"/>
      <c r="BM54" s="106"/>
      <c r="BN54" s="83"/>
      <c r="BO54" s="83"/>
      <c r="BP54" s="83"/>
      <c r="BQ54" s="83"/>
      <c r="BR54" s="83"/>
      <c r="BS54" s="83"/>
      <c r="BT54" s="83"/>
      <c r="BU54" s="83"/>
      <c r="BV54" s="83"/>
      <c r="BW54" s="83"/>
      <c r="BX54" s="83"/>
      <c r="BY54" s="83"/>
      <c r="BZ54" s="83"/>
      <c r="CA54" s="83"/>
      <c r="CB54" s="83"/>
      <c r="CC54" s="83"/>
      <c r="CD54" s="83"/>
      <c r="CE54" s="83"/>
      <c r="CF54" s="83"/>
      <c r="CG54" s="83"/>
      <c r="CH54" s="83"/>
      <c r="CI54" s="83"/>
      <c r="CJ54" s="83"/>
      <c r="CK54" s="83"/>
      <c r="CL54" s="83"/>
      <c r="CM54" s="83"/>
      <c r="CN54" s="83"/>
      <c r="CO54" s="83"/>
      <c r="CP54" s="83"/>
      <c r="CQ54" s="83"/>
      <c r="CR54" s="83"/>
      <c r="CS54" s="83"/>
      <c r="CT54" s="83"/>
      <c r="CU54" s="83"/>
      <c r="CV54" s="83"/>
      <c r="CW54" s="83"/>
      <c r="CX54" s="83"/>
      <c r="CY54" s="83"/>
      <c r="CZ54" s="83"/>
      <c r="DA54" s="83"/>
      <c r="DB54" s="83"/>
      <c r="DC54" s="83"/>
      <c r="DD54" s="83"/>
      <c r="DE54" s="83"/>
      <c r="DF54" s="83"/>
      <c r="DG54" s="83"/>
      <c r="DH54" s="83"/>
      <c r="DI54" s="83"/>
      <c r="DJ54" s="83"/>
      <c r="DK54" s="83"/>
      <c r="DL54" s="83"/>
      <c r="DM54" s="83"/>
      <c r="DN54" s="83"/>
      <c r="DO54" s="83"/>
      <c r="DP54" s="83"/>
      <c r="DQ54" s="83"/>
      <c r="DR54" s="83"/>
      <c r="DS54" s="83"/>
      <c r="DT54" s="83"/>
      <c r="DU54" s="83"/>
      <c r="DV54" s="83"/>
      <c r="DW54" s="83"/>
    </row>
    <row r="55" spans="1:127" ht="15.75" thickBot="1" x14ac:dyDescent="0.3">
      <c r="A55" s="105"/>
      <c r="B55" s="105"/>
      <c r="C55" s="105"/>
      <c r="D55" s="104"/>
      <c r="E55" s="105"/>
      <c r="F55" s="105"/>
      <c r="G55" s="105"/>
      <c r="H55" s="105"/>
      <c r="I55" s="105"/>
      <c r="J55" s="105"/>
      <c r="K55" s="105"/>
      <c r="L55" s="105"/>
      <c r="M55" s="105"/>
      <c r="N55" s="105"/>
      <c r="O55" s="105"/>
      <c r="P55" s="105"/>
      <c r="Q55" s="105"/>
      <c r="R55" s="105"/>
      <c r="S55" s="105"/>
      <c r="T55" s="105"/>
      <c r="U55" s="105"/>
      <c r="V55" s="105"/>
      <c r="W55" s="105"/>
      <c r="X55" s="105"/>
      <c r="Y55" s="105"/>
      <c r="Z55" s="105"/>
      <c r="AA55" s="105"/>
      <c r="AB55" s="105"/>
      <c r="AC55" s="105"/>
      <c r="AD55" s="105"/>
      <c r="AE55" s="105"/>
      <c r="AF55" s="105"/>
      <c r="AG55" s="105"/>
      <c r="AH55" s="105"/>
      <c r="AI55" s="105"/>
      <c r="AJ55" s="105"/>
      <c r="AK55" s="105"/>
      <c r="AL55" s="105"/>
      <c r="AM55" s="105"/>
      <c r="AN55" s="105"/>
      <c r="AO55" s="105"/>
      <c r="AP55" s="105"/>
      <c r="AQ55" s="105"/>
      <c r="AR55" s="105"/>
      <c r="AS55" s="105"/>
      <c r="AT55" s="105"/>
      <c r="AU55" s="105"/>
      <c r="AV55" s="105"/>
      <c r="AW55" s="105"/>
      <c r="AX55" s="105"/>
      <c r="AY55" s="105"/>
      <c r="AZ55" s="105"/>
      <c r="BA55" s="105"/>
      <c r="BB55" s="105"/>
      <c r="BC55" s="105"/>
      <c r="BD55" s="105"/>
      <c r="BE55" s="105"/>
      <c r="BF55" s="105"/>
      <c r="BG55" s="105"/>
      <c r="BH55" s="105"/>
      <c r="BI55" s="105"/>
      <c r="BJ55" s="105"/>
      <c r="BK55" s="105"/>
      <c r="BL55" s="105"/>
      <c r="BM55" s="106"/>
      <c r="BN55" s="83"/>
      <c r="BO55" s="83"/>
      <c r="BP55" s="83"/>
      <c r="BQ55" s="83"/>
      <c r="BR55" s="83"/>
      <c r="BS55" s="83"/>
      <c r="BT55" s="83"/>
      <c r="BU55" s="83"/>
      <c r="BV55" s="83"/>
      <c r="BW55" s="83"/>
      <c r="BX55" s="83"/>
      <c r="BY55" s="83"/>
      <c r="BZ55" s="83"/>
      <c r="CA55" s="83"/>
      <c r="CB55" s="83"/>
      <c r="CC55" s="83"/>
      <c r="CD55" s="83"/>
      <c r="CE55" s="83"/>
      <c r="CF55" s="83"/>
      <c r="CG55" s="83"/>
      <c r="CH55" s="83"/>
      <c r="CI55" s="83"/>
      <c r="CJ55" s="83"/>
      <c r="CK55" s="83"/>
      <c r="CL55" s="83"/>
      <c r="CM55" s="83"/>
      <c r="CN55" s="83"/>
      <c r="CO55" s="83"/>
      <c r="CP55" s="83"/>
      <c r="CQ55" s="83"/>
      <c r="CR55" s="83"/>
      <c r="CS55" s="83"/>
      <c r="CT55" s="83"/>
      <c r="CU55" s="83"/>
      <c r="CV55" s="83"/>
      <c r="CW55" s="83"/>
      <c r="CX55" s="83"/>
      <c r="CY55" s="83"/>
      <c r="CZ55" s="83"/>
      <c r="DA55" s="83"/>
      <c r="DB55" s="83"/>
      <c r="DC55" s="83"/>
      <c r="DD55" s="83"/>
      <c r="DE55" s="83"/>
      <c r="DF55" s="83"/>
      <c r="DG55" s="83"/>
      <c r="DH55" s="83"/>
      <c r="DI55" s="83"/>
      <c r="DJ55" s="83"/>
      <c r="DK55" s="83"/>
      <c r="DL55" s="83"/>
      <c r="DM55" s="83"/>
      <c r="DN55" s="83"/>
      <c r="DO55" s="83"/>
      <c r="DP55" s="83"/>
      <c r="DQ55" s="83"/>
      <c r="DR55" s="83"/>
      <c r="DS55" s="83"/>
      <c r="DT55" s="83"/>
      <c r="DU55" s="83"/>
      <c r="DV55" s="83"/>
      <c r="DW55" s="83"/>
    </row>
    <row r="56" spans="1:127" ht="15" customHeight="1" x14ac:dyDescent="0.25">
      <c r="A56" s="105"/>
      <c r="B56" s="105"/>
      <c r="C56" s="105"/>
      <c r="D56" s="104"/>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105"/>
      <c r="AV56" s="396" t="s">
        <v>505</v>
      </c>
      <c r="AW56" s="397"/>
      <c r="AX56" s="397"/>
      <c r="AY56" s="397"/>
      <c r="AZ56" s="397"/>
      <c r="BA56" s="397"/>
      <c r="BB56" s="397"/>
      <c r="BC56" s="397"/>
      <c r="BD56" s="397"/>
      <c r="BE56" s="397"/>
      <c r="BF56" s="397"/>
      <c r="BG56" s="398"/>
      <c r="BH56" s="405">
        <v>0.21</v>
      </c>
      <c r="BI56" s="406"/>
      <c r="BJ56" s="406"/>
      <c r="BK56" s="406"/>
      <c r="BL56" s="407"/>
      <c r="BM56" s="106"/>
      <c r="BN56" s="83"/>
      <c r="BO56" s="83"/>
      <c r="BP56" s="83"/>
      <c r="BQ56" s="83"/>
      <c r="BR56" s="83"/>
      <c r="BS56" s="83"/>
      <c r="BT56" s="83"/>
      <c r="BU56" s="83"/>
      <c r="BV56" s="83"/>
      <c r="BW56" s="83"/>
      <c r="BX56" s="83"/>
      <c r="BY56" s="83"/>
      <c r="BZ56" s="83"/>
      <c r="CA56" s="83"/>
      <c r="CB56" s="83"/>
      <c r="CC56" s="83"/>
      <c r="CD56" s="83"/>
      <c r="CE56" s="83"/>
      <c r="CF56" s="83"/>
      <c r="CG56" s="83"/>
      <c r="CH56" s="83"/>
      <c r="CI56" s="83"/>
      <c r="CJ56" s="83"/>
      <c r="CK56" s="83"/>
      <c r="CL56" s="83"/>
      <c r="CM56" s="83"/>
      <c r="CN56" s="83"/>
      <c r="CO56" s="83"/>
      <c r="CP56" s="83"/>
      <c r="CQ56" s="83"/>
      <c r="CR56" s="83"/>
      <c r="CS56" s="83"/>
      <c r="CT56" s="83"/>
      <c r="CU56" s="83"/>
      <c r="CV56" s="83"/>
      <c r="CW56" s="83"/>
      <c r="CX56" s="83"/>
      <c r="CY56" s="83"/>
      <c r="CZ56" s="83"/>
      <c r="DA56" s="83"/>
      <c r="DB56" s="83"/>
      <c r="DC56" s="83"/>
      <c r="DD56" s="83"/>
      <c r="DE56" s="83"/>
      <c r="DF56" s="83"/>
      <c r="DG56" s="83"/>
      <c r="DH56" s="83"/>
      <c r="DI56" s="83"/>
      <c r="DJ56" s="83"/>
      <c r="DK56" s="83"/>
      <c r="DL56" s="83"/>
      <c r="DM56" s="83"/>
      <c r="DN56" s="83"/>
      <c r="DO56" s="83"/>
      <c r="DP56" s="83"/>
      <c r="DQ56" s="83"/>
      <c r="DR56" s="83"/>
      <c r="DS56" s="83"/>
      <c r="DT56" s="83"/>
      <c r="DU56" s="83"/>
      <c r="DV56" s="83"/>
      <c r="DW56" s="83"/>
    </row>
    <row r="57" spans="1:127" ht="15" customHeight="1" x14ac:dyDescent="0.25">
      <c r="A57" s="105"/>
      <c r="B57" s="105"/>
      <c r="C57" s="105"/>
      <c r="D57" s="104"/>
      <c r="E57" s="105"/>
      <c r="F57" s="105"/>
      <c r="G57" s="105"/>
      <c r="H57" s="105"/>
      <c r="I57" s="105"/>
      <c r="J57" s="105"/>
      <c r="K57" s="105"/>
      <c r="L57" s="105"/>
      <c r="M57" s="105"/>
      <c r="N57" s="105"/>
      <c r="O57" s="105"/>
      <c r="P57" s="105"/>
      <c r="Q57" s="105"/>
      <c r="R57" s="105"/>
      <c r="S57" s="105"/>
      <c r="T57" s="105"/>
      <c r="U57" s="105"/>
      <c r="V57" s="105"/>
      <c r="W57" s="105"/>
      <c r="X57" s="105"/>
      <c r="Y57" s="105"/>
      <c r="Z57" s="105"/>
      <c r="AA57" s="105"/>
      <c r="AB57" s="105"/>
      <c r="AC57" s="105"/>
      <c r="AD57" s="105"/>
      <c r="AE57" s="105"/>
      <c r="AF57" s="105"/>
      <c r="AG57" s="105"/>
      <c r="AH57" s="105"/>
      <c r="AI57" s="105"/>
      <c r="AJ57" s="105"/>
      <c r="AK57" s="105"/>
      <c r="AL57" s="105"/>
      <c r="AM57" s="105"/>
      <c r="AN57" s="105"/>
      <c r="AO57" s="105"/>
      <c r="AP57" s="105"/>
      <c r="AQ57" s="105"/>
      <c r="AR57" s="105"/>
      <c r="AS57" s="105"/>
      <c r="AT57" s="105"/>
      <c r="AU57" s="105"/>
      <c r="AV57" s="399"/>
      <c r="AW57" s="400"/>
      <c r="AX57" s="400"/>
      <c r="AY57" s="400"/>
      <c r="AZ57" s="400"/>
      <c r="BA57" s="400"/>
      <c r="BB57" s="400"/>
      <c r="BC57" s="400"/>
      <c r="BD57" s="400"/>
      <c r="BE57" s="400"/>
      <c r="BF57" s="400"/>
      <c r="BG57" s="401"/>
      <c r="BH57" s="408"/>
      <c r="BI57" s="409"/>
      <c r="BJ57" s="409"/>
      <c r="BK57" s="409"/>
      <c r="BL57" s="410"/>
      <c r="BM57" s="106"/>
      <c r="BN57" s="83"/>
      <c r="BO57" s="83"/>
      <c r="BP57" s="83"/>
      <c r="BQ57" s="83"/>
      <c r="BR57" s="83"/>
      <c r="BS57" s="83"/>
      <c r="BT57" s="83"/>
      <c r="BU57" s="83"/>
      <c r="BV57" s="83"/>
      <c r="BW57" s="83"/>
      <c r="BX57" s="83"/>
      <c r="BY57" s="83"/>
      <c r="BZ57" s="83"/>
      <c r="CA57" s="83"/>
      <c r="CB57" s="83"/>
      <c r="CC57" s="83"/>
      <c r="CD57" s="83"/>
      <c r="CE57" s="83"/>
      <c r="CF57" s="83"/>
      <c r="CG57" s="83"/>
      <c r="CH57" s="83"/>
      <c r="CI57" s="83"/>
      <c r="CJ57" s="83"/>
      <c r="CK57" s="83"/>
      <c r="CL57" s="83"/>
      <c r="CM57" s="83"/>
      <c r="CN57" s="83"/>
      <c r="CO57" s="83"/>
      <c r="CP57" s="83"/>
      <c r="CQ57" s="83"/>
      <c r="CR57" s="83"/>
      <c r="CS57" s="83"/>
      <c r="CT57" s="83"/>
      <c r="CU57" s="83"/>
      <c r="CV57" s="83"/>
      <c r="CW57" s="83"/>
      <c r="CX57" s="83"/>
      <c r="CY57" s="83"/>
      <c r="CZ57" s="83"/>
      <c r="DA57" s="83"/>
      <c r="DB57" s="83"/>
      <c r="DC57" s="83"/>
      <c r="DD57" s="83"/>
      <c r="DE57" s="83"/>
      <c r="DF57" s="83"/>
      <c r="DG57" s="83"/>
      <c r="DH57" s="83"/>
      <c r="DI57" s="83"/>
      <c r="DJ57" s="83"/>
      <c r="DK57" s="83"/>
      <c r="DL57" s="83"/>
      <c r="DM57" s="83"/>
      <c r="DN57" s="83"/>
      <c r="DO57" s="83"/>
      <c r="DP57" s="83"/>
      <c r="DQ57" s="83"/>
      <c r="DR57" s="83"/>
      <c r="DS57" s="83"/>
      <c r="DT57" s="83"/>
      <c r="DU57" s="83"/>
      <c r="DV57" s="83"/>
      <c r="DW57" s="83"/>
    </row>
    <row r="58" spans="1:127" ht="15.75" customHeight="1" thickBot="1" x14ac:dyDescent="0.3">
      <c r="A58" s="105"/>
      <c r="B58" s="105"/>
      <c r="C58" s="105"/>
      <c r="D58" s="104"/>
      <c r="E58" s="105"/>
      <c r="F58" s="105"/>
      <c r="G58" s="105"/>
      <c r="H58" s="105"/>
      <c r="I58" s="105"/>
      <c r="J58" s="105"/>
      <c r="K58" s="105"/>
      <c r="L58" s="105"/>
      <c r="M58" s="105"/>
      <c r="N58" s="105"/>
      <c r="O58" s="105"/>
      <c r="P58" s="105"/>
      <c r="Q58" s="105"/>
      <c r="R58" s="105"/>
      <c r="S58" s="105"/>
      <c r="T58" s="105"/>
      <c r="U58" s="105"/>
      <c r="V58" s="105"/>
      <c r="W58" s="105"/>
      <c r="X58" s="105"/>
      <c r="Y58" s="105"/>
      <c r="Z58" s="105"/>
      <c r="AA58" s="105"/>
      <c r="AB58" s="105"/>
      <c r="AC58" s="105"/>
      <c r="AD58" s="105"/>
      <c r="AE58" s="105"/>
      <c r="AF58" s="105"/>
      <c r="AG58" s="105"/>
      <c r="AH58" s="105"/>
      <c r="AI58" s="105"/>
      <c r="AJ58" s="105"/>
      <c r="AK58" s="105"/>
      <c r="AL58" s="105"/>
      <c r="AM58" s="105"/>
      <c r="AN58" s="105"/>
      <c r="AO58" s="105"/>
      <c r="AP58" s="105"/>
      <c r="AQ58" s="105"/>
      <c r="AR58" s="105"/>
      <c r="AS58" s="105"/>
      <c r="AT58" s="105"/>
      <c r="AU58" s="105"/>
      <c r="AV58" s="402"/>
      <c r="AW58" s="403"/>
      <c r="AX58" s="403"/>
      <c r="AY58" s="403"/>
      <c r="AZ58" s="403"/>
      <c r="BA58" s="403"/>
      <c r="BB58" s="403"/>
      <c r="BC58" s="403"/>
      <c r="BD58" s="403"/>
      <c r="BE58" s="403"/>
      <c r="BF58" s="403"/>
      <c r="BG58" s="404"/>
      <c r="BH58" s="411"/>
      <c r="BI58" s="412"/>
      <c r="BJ58" s="412"/>
      <c r="BK58" s="412"/>
      <c r="BL58" s="413"/>
      <c r="BM58" s="106"/>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83"/>
      <c r="DI58" s="83"/>
      <c r="DJ58" s="83"/>
      <c r="DK58" s="83"/>
      <c r="DL58" s="83"/>
      <c r="DM58" s="83"/>
      <c r="DN58" s="83"/>
      <c r="DO58" s="83"/>
      <c r="DP58" s="83"/>
      <c r="DQ58" s="83"/>
      <c r="DR58" s="83"/>
      <c r="DS58" s="83"/>
      <c r="DT58" s="83"/>
      <c r="DU58" s="83"/>
      <c r="DV58" s="83"/>
      <c r="DW58" s="83"/>
    </row>
    <row r="59" spans="1:127" x14ac:dyDescent="0.25">
      <c r="A59" s="105"/>
      <c r="B59" s="105"/>
      <c r="C59" s="105"/>
      <c r="D59" s="104"/>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6"/>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3"/>
      <c r="DI59" s="83"/>
      <c r="DJ59" s="83"/>
      <c r="DK59" s="83"/>
      <c r="DL59" s="83"/>
      <c r="DM59" s="83"/>
      <c r="DN59" s="83"/>
      <c r="DO59" s="83"/>
      <c r="DP59" s="83"/>
      <c r="DQ59" s="83"/>
      <c r="DR59" s="83"/>
      <c r="DS59" s="83"/>
      <c r="DT59" s="83"/>
      <c r="DU59" s="83"/>
      <c r="DV59" s="83"/>
      <c r="DW59" s="83"/>
    </row>
    <row r="60" spans="1:127" x14ac:dyDescent="0.25">
      <c r="A60" s="105"/>
      <c r="B60" s="105"/>
      <c r="C60" s="105"/>
      <c r="D60" s="104"/>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6"/>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3"/>
      <c r="DI60" s="83"/>
      <c r="DJ60" s="83"/>
      <c r="DK60" s="83"/>
      <c r="DL60" s="83"/>
      <c r="DM60" s="83"/>
      <c r="DN60" s="83"/>
      <c r="DO60" s="83"/>
      <c r="DP60" s="83"/>
      <c r="DQ60" s="83"/>
      <c r="DR60" s="83"/>
      <c r="DS60" s="83"/>
      <c r="DT60" s="83"/>
      <c r="DU60" s="83"/>
      <c r="DV60" s="83"/>
      <c r="DW60" s="83"/>
    </row>
    <row r="61" spans="1:127" x14ac:dyDescent="0.25">
      <c r="A61" s="105"/>
      <c r="B61" s="105"/>
      <c r="C61" s="105"/>
      <c r="D61" s="104"/>
      <c r="E61" s="105"/>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6"/>
      <c r="BN61" s="83"/>
      <c r="BO61" s="83"/>
      <c r="BP61" s="83"/>
      <c r="BQ61" s="83"/>
      <c r="BR61" s="83"/>
      <c r="BS61" s="83"/>
      <c r="BT61" s="83"/>
      <c r="BU61" s="83"/>
      <c r="BV61" s="83"/>
      <c r="BW61" s="83"/>
      <c r="BX61" s="83"/>
      <c r="BY61" s="83"/>
      <c r="BZ61" s="83"/>
      <c r="CA61" s="83"/>
      <c r="CB61" s="83"/>
      <c r="CC61" s="83"/>
      <c r="CD61" s="83"/>
      <c r="CE61" s="83"/>
      <c r="CF61" s="83"/>
      <c r="CG61" s="83"/>
      <c r="CH61" s="83"/>
      <c r="CI61" s="83"/>
      <c r="CJ61" s="83"/>
      <c r="CK61" s="83"/>
      <c r="CL61" s="83"/>
      <c r="CM61" s="83"/>
      <c r="CN61" s="83"/>
      <c r="CO61" s="83"/>
      <c r="CP61" s="83"/>
      <c r="CQ61" s="83"/>
      <c r="CR61" s="83"/>
      <c r="CS61" s="83"/>
      <c r="CT61" s="83"/>
      <c r="CU61" s="83"/>
      <c r="CV61" s="83"/>
      <c r="CW61" s="83"/>
      <c r="CX61" s="83"/>
      <c r="CY61" s="83"/>
      <c r="CZ61" s="83"/>
      <c r="DA61" s="83"/>
      <c r="DB61" s="83"/>
      <c r="DC61" s="83"/>
      <c r="DD61" s="83"/>
      <c r="DE61" s="83"/>
      <c r="DF61" s="83"/>
      <c r="DG61" s="83"/>
      <c r="DH61" s="83"/>
      <c r="DI61" s="83"/>
      <c r="DJ61" s="83"/>
      <c r="DK61" s="83"/>
      <c r="DL61" s="83"/>
      <c r="DM61" s="83"/>
      <c r="DN61" s="83"/>
      <c r="DO61" s="83"/>
      <c r="DP61" s="83"/>
      <c r="DQ61" s="83"/>
      <c r="DR61" s="83"/>
      <c r="DS61" s="83"/>
      <c r="DT61" s="83"/>
      <c r="DU61" s="83"/>
      <c r="DV61" s="83"/>
      <c r="DW61" s="83"/>
    </row>
    <row r="62" spans="1:127" x14ac:dyDescent="0.25">
      <c r="A62" s="105"/>
      <c r="B62" s="105"/>
      <c r="C62" s="105"/>
      <c r="D62" s="104"/>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105"/>
      <c r="AV62" s="105"/>
      <c r="AW62" s="105"/>
      <c r="AX62" s="105"/>
      <c r="AY62" s="105"/>
      <c r="AZ62" s="105"/>
      <c r="BA62" s="105"/>
      <c r="BB62" s="105"/>
      <c r="BC62" s="105"/>
      <c r="BD62" s="105"/>
      <c r="BE62" s="105"/>
      <c r="BF62" s="105"/>
      <c r="BG62" s="105"/>
      <c r="BH62" s="105"/>
      <c r="BI62" s="105"/>
      <c r="BJ62" s="105"/>
      <c r="BK62" s="105"/>
      <c r="BL62" s="105"/>
      <c r="BM62" s="106"/>
      <c r="BN62" s="83"/>
      <c r="BO62" s="83"/>
      <c r="BP62" s="83"/>
      <c r="BQ62" s="83"/>
      <c r="BR62" s="83"/>
      <c r="BS62" s="83"/>
      <c r="BT62" s="83"/>
      <c r="BU62" s="83"/>
      <c r="BV62" s="83"/>
      <c r="BW62" s="83"/>
      <c r="BX62" s="83"/>
      <c r="BY62" s="83"/>
      <c r="BZ62" s="83"/>
      <c r="CA62" s="83"/>
      <c r="CB62" s="83"/>
      <c r="CC62" s="83"/>
      <c r="CD62" s="83"/>
      <c r="CE62" s="83"/>
      <c r="CF62" s="83"/>
      <c r="CG62" s="83"/>
      <c r="CH62" s="83"/>
      <c r="CI62" s="83"/>
      <c r="CJ62" s="83"/>
      <c r="CK62" s="83"/>
      <c r="CL62" s="83"/>
      <c r="CM62" s="83"/>
      <c r="CN62" s="83"/>
      <c r="CO62" s="83"/>
      <c r="CP62" s="83"/>
      <c r="CQ62" s="83"/>
      <c r="CR62" s="83"/>
      <c r="CS62" s="83"/>
      <c r="CT62" s="83"/>
      <c r="CU62" s="83"/>
      <c r="CV62" s="83"/>
      <c r="CW62" s="83"/>
      <c r="CX62" s="83"/>
      <c r="CY62" s="83"/>
      <c r="CZ62" s="83"/>
      <c r="DA62" s="83"/>
      <c r="DB62" s="83"/>
      <c r="DC62" s="83"/>
      <c r="DD62" s="83"/>
      <c r="DE62" s="83"/>
      <c r="DF62" s="83"/>
      <c r="DG62" s="83"/>
      <c r="DH62" s="83"/>
      <c r="DI62" s="83"/>
      <c r="DJ62" s="83"/>
      <c r="DK62" s="83"/>
      <c r="DL62" s="83"/>
      <c r="DM62" s="83"/>
      <c r="DN62" s="83"/>
      <c r="DO62" s="83"/>
      <c r="DP62" s="83"/>
      <c r="DQ62" s="83"/>
      <c r="DR62" s="83"/>
      <c r="DS62" s="83"/>
      <c r="DT62" s="83"/>
      <c r="DU62" s="83"/>
      <c r="DV62" s="83"/>
      <c r="DW62" s="83"/>
    </row>
    <row r="63" spans="1:127" x14ac:dyDescent="0.25">
      <c r="A63" s="105"/>
      <c r="B63" s="105"/>
      <c r="C63" s="105"/>
      <c r="D63" s="104"/>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c r="AR63" s="105"/>
      <c r="AS63" s="105"/>
      <c r="AT63" s="105"/>
      <c r="AU63" s="105"/>
      <c r="AV63" s="105"/>
      <c r="AW63" s="105"/>
      <c r="AX63" s="105"/>
      <c r="AY63" s="105"/>
      <c r="AZ63" s="105"/>
      <c r="BA63" s="105"/>
      <c r="BB63" s="105"/>
      <c r="BC63" s="105"/>
      <c r="BD63" s="105"/>
      <c r="BE63" s="105"/>
      <c r="BF63" s="105"/>
      <c r="BG63" s="105"/>
      <c r="BH63" s="105"/>
      <c r="BI63" s="105"/>
      <c r="BJ63" s="105"/>
      <c r="BK63" s="105"/>
      <c r="BL63" s="105"/>
      <c r="BM63" s="106"/>
      <c r="BN63" s="83"/>
      <c r="BO63" s="83"/>
      <c r="BP63" s="83"/>
      <c r="BQ63" s="83"/>
      <c r="BR63" s="83"/>
      <c r="BS63" s="83"/>
      <c r="BT63" s="83"/>
      <c r="BU63" s="83"/>
      <c r="BV63" s="83"/>
      <c r="BW63" s="83"/>
      <c r="BX63" s="83"/>
      <c r="BY63" s="83"/>
      <c r="BZ63" s="83"/>
      <c r="CA63" s="83"/>
      <c r="CB63" s="83"/>
      <c r="CC63" s="83"/>
      <c r="CD63" s="83"/>
      <c r="CE63" s="83"/>
      <c r="CF63" s="83"/>
      <c r="CG63" s="83"/>
      <c r="CH63" s="83"/>
      <c r="CI63" s="83"/>
      <c r="CJ63" s="83"/>
      <c r="CK63" s="83"/>
      <c r="CL63" s="83"/>
      <c r="CM63" s="83"/>
      <c r="CN63" s="83"/>
      <c r="CO63" s="83"/>
      <c r="CP63" s="83"/>
      <c r="CQ63" s="83"/>
      <c r="CR63" s="83"/>
      <c r="CS63" s="83"/>
      <c r="CT63" s="83"/>
      <c r="CU63" s="83"/>
      <c r="CV63" s="83"/>
      <c r="CW63" s="83"/>
      <c r="CX63" s="83"/>
      <c r="CY63" s="83"/>
      <c r="CZ63" s="83"/>
      <c r="DA63" s="83"/>
      <c r="DB63" s="83"/>
      <c r="DC63" s="83"/>
      <c r="DD63" s="83"/>
      <c r="DE63" s="83"/>
      <c r="DF63" s="83"/>
      <c r="DG63" s="83"/>
      <c r="DH63" s="83"/>
      <c r="DI63" s="83"/>
      <c r="DJ63" s="83"/>
      <c r="DK63" s="83"/>
      <c r="DL63" s="83"/>
      <c r="DM63" s="83"/>
      <c r="DN63" s="83"/>
      <c r="DO63" s="83"/>
      <c r="DP63" s="83"/>
      <c r="DQ63" s="83"/>
      <c r="DR63" s="83"/>
      <c r="DS63" s="83"/>
      <c r="DT63" s="83"/>
      <c r="DU63" s="83"/>
      <c r="DV63" s="83"/>
      <c r="DW63" s="83"/>
    </row>
    <row r="64" spans="1:127" x14ac:dyDescent="0.25">
      <c r="A64" s="105"/>
      <c r="B64" s="105"/>
      <c r="C64" s="105"/>
      <c r="D64" s="104"/>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c r="AR64" s="105"/>
      <c r="AS64" s="105"/>
      <c r="AT64" s="105"/>
      <c r="AU64" s="105"/>
      <c r="AV64" s="105"/>
      <c r="AW64" s="105"/>
      <c r="AX64" s="105"/>
      <c r="AY64" s="105"/>
      <c r="AZ64" s="105"/>
      <c r="BA64" s="105"/>
      <c r="BB64" s="105"/>
      <c r="BC64" s="105"/>
      <c r="BD64" s="105"/>
      <c r="BE64" s="105"/>
      <c r="BF64" s="105"/>
      <c r="BG64" s="105"/>
      <c r="BH64" s="105"/>
      <c r="BI64" s="105"/>
      <c r="BJ64" s="105"/>
      <c r="BK64" s="105"/>
      <c r="BL64" s="105"/>
      <c r="BM64" s="106"/>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83"/>
      <c r="DI64" s="83"/>
      <c r="DJ64" s="83"/>
      <c r="DK64" s="83"/>
      <c r="DL64" s="83"/>
      <c r="DM64" s="83"/>
      <c r="DN64" s="83"/>
      <c r="DO64" s="83"/>
      <c r="DP64" s="83"/>
      <c r="DQ64" s="83"/>
      <c r="DR64" s="83"/>
      <c r="DS64" s="83"/>
      <c r="DT64" s="83"/>
      <c r="DU64" s="83"/>
      <c r="DV64" s="83"/>
      <c r="DW64" s="83"/>
    </row>
    <row r="65" spans="1:127" x14ac:dyDescent="0.25">
      <c r="A65" s="105"/>
      <c r="B65" s="105"/>
      <c r="C65" s="105"/>
      <c r="D65" s="104"/>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c r="AR65" s="105"/>
      <c r="AS65" s="105"/>
      <c r="AT65" s="105"/>
      <c r="AU65" s="105"/>
      <c r="AV65" s="105"/>
      <c r="AW65" s="105"/>
      <c r="AX65" s="105"/>
      <c r="AY65" s="105"/>
      <c r="AZ65" s="105"/>
      <c r="BA65" s="105"/>
      <c r="BB65" s="105"/>
      <c r="BC65" s="105"/>
      <c r="BD65" s="105"/>
      <c r="BE65" s="105"/>
      <c r="BF65" s="105"/>
      <c r="BG65" s="105"/>
      <c r="BH65" s="105"/>
      <c r="BI65" s="105"/>
      <c r="BJ65" s="105"/>
      <c r="BK65" s="105"/>
      <c r="BL65" s="105"/>
      <c r="BM65" s="106"/>
      <c r="BN65" s="83"/>
      <c r="BO65" s="83"/>
      <c r="BP65" s="83"/>
      <c r="BQ65" s="83"/>
      <c r="BR65" s="83"/>
      <c r="BS65" s="83"/>
      <c r="BT65" s="83"/>
      <c r="BU65" s="83"/>
      <c r="BV65" s="83"/>
      <c r="BW65" s="83"/>
      <c r="BX65" s="83"/>
      <c r="BY65" s="83"/>
      <c r="BZ65" s="83"/>
      <c r="CA65" s="83"/>
      <c r="CB65" s="83"/>
      <c r="CC65" s="83"/>
      <c r="CD65" s="83"/>
      <c r="CE65" s="83"/>
      <c r="CF65" s="83"/>
      <c r="CG65" s="83"/>
      <c r="CH65" s="83"/>
      <c r="CI65" s="83"/>
      <c r="CJ65" s="83"/>
      <c r="CK65" s="83"/>
      <c r="CL65" s="83"/>
      <c r="CM65" s="83"/>
      <c r="CN65" s="83"/>
      <c r="CO65" s="83"/>
      <c r="CP65" s="83"/>
      <c r="CQ65" s="83"/>
      <c r="CR65" s="83"/>
      <c r="CS65" s="83"/>
      <c r="CT65" s="83"/>
      <c r="CU65" s="83"/>
      <c r="CV65" s="83"/>
      <c r="CW65" s="83"/>
      <c r="CX65" s="83"/>
      <c r="CY65" s="83"/>
      <c r="CZ65" s="83"/>
      <c r="DA65" s="83"/>
      <c r="DB65" s="83"/>
      <c r="DC65" s="83"/>
      <c r="DD65" s="83"/>
      <c r="DE65" s="83"/>
      <c r="DF65" s="83"/>
      <c r="DG65" s="83"/>
      <c r="DH65" s="83"/>
      <c r="DI65" s="83"/>
      <c r="DJ65" s="83"/>
      <c r="DK65" s="83"/>
      <c r="DL65" s="83"/>
      <c r="DM65" s="83"/>
      <c r="DN65" s="83"/>
      <c r="DO65" s="83"/>
      <c r="DP65" s="83"/>
      <c r="DQ65" s="83"/>
      <c r="DR65" s="83"/>
      <c r="DS65" s="83"/>
      <c r="DT65" s="83"/>
      <c r="DU65" s="83"/>
      <c r="DV65" s="83"/>
      <c r="DW65" s="83"/>
    </row>
    <row r="66" spans="1:127" x14ac:dyDescent="0.25">
      <c r="A66" s="105"/>
      <c r="B66" s="105"/>
      <c r="C66" s="105"/>
      <c r="D66" s="104"/>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c r="BG66" s="105"/>
      <c r="BH66" s="105"/>
      <c r="BI66" s="105"/>
      <c r="BJ66" s="105"/>
      <c r="BK66" s="105"/>
      <c r="BL66" s="105"/>
      <c r="BM66" s="106"/>
      <c r="BN66" s="83"/>
      <c r="BO66" s="83"/>
      <c r="BP66" s="83"/>
      <c r="BQ66" s="83"/>
      <c r="BR66" s="83"/>
      <c r="BS66" s="83"/>
      <c r="BT66" s="83"/>
      <c r="BU66" s="83"/>
      <c r="BV66" s="83"/>
      <c r="BW66" s="83"/>
      <c r="BX66" s="83"/>
      <c r="BY66" s="83"/>
      <c r="BZ66" s="83"/>
      <c r="CA66" s="83"/>
      <c r="CB66" s="83"/>
      <c r="CC66" s="83"/>
      <c r="CD66" s="83"/>
      <c r="CE66" s="83"/>
      <c r="CF66" s="83"/>
      <c r="CG66" s="83"/>
      <c r="CH66" s="83"/>
      <c r="CI66" s="83"/>
      <c r="CJ66" s="83"/>
      <c r="CK66" s="83"/>
      <c r="CL66" s="83"/>
      <c r="CM66" s="83"/>
      <c r="CN66" s="83"/>
      <c r="CO66" s="83"/>
      <c r="CP66" s="83"/>
      <c r="CQ66" s="83"/>
      <c r="CR66" s="83"/>
      <c r="CS66" s="83"/>
      <c r="CT66" s="83"/>
      <c r="CU66" s="83"/>
      <c r="CV66" s="83"/>
      <c r="CW66" s="83"/>
      <c r="CX66" s="83"/>
      <c r="CY66" s="83"/>
      <c r="CZ66" s="83"/>
      <c r="DA66" s="83"/>
      <c r="DB66" s="83"/>
      <c r="DC66" s="83"/>
      <c r="DD66" s="83"/>
      <c r="DE66" s="83"/>
      <c r="DF66" s="83"/>
      <c r="DG66" s="83"/>
      <c r="DH66" s="83"/>
      <c r="DI66" s="83"/>
      <c r="DJ66" s="83"/>
      <c r="DK66" s="83"/>
      <c r="DL66" s="83"/>
      <c r="DM66" s="83"/>
      <c r="DN66" s="83"/>
      <c r="DO66" s="83"/>
      <c r="DP66" s="83"/>
      <c r="DQ66" s="83"/>
      <c r="DR66" s="83"/>
      <c r="DS66" s="83"/>
      <c r="DT66" s="83"/>
      <c r="DU66" s="83"/>
      <c r="DV66" s="83"/>
      <c r="DW66" s="83"/>
    </row>
    <row r="67" spans="1:127" x14ac:dyDescent="0.25">
      <c r="A67" s="105"/>
      <c r="B67" s="105"/>
      <c r="C67" s="105"/>
      <c r="D67" s="104"/>
      <c r="E67" s="105"/>
      <c r="F67" s="105"/>
      <c r="G67" s="105"/>
      <c r="H67" s="105"/>
      <c r="I67" s="105"/>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5"/>
      <c r="AI67" s="105"/>
      <c r="AJ67" s="105"/>
      <c r="AK67" s="105"/>
      <c r="AL67" s="105"/>
      <c r="AM67" s="105"/>
      <c r="AN67" s="105"/>
      <c r="AO67" s="105"/>
      <c r="AP67" s="105"/>
      <c r="AQ67" s="105"/>
      <c r="AR67" s="105"/>
      <c r="AS67" s="105"/>
      <c r="AT67" s="105"/>
      <c r="AU67" s="105"/>
      <c r="AV67" s="105"/>
      <c r="AW67" s="105"/>
      <c r="AX67" s="105"/>
      <c r="AY67" s="105"/>
      <c r="AZ67" s="105"/>
      <c r="BA67" s="105"/>
      <c r="BB67" s="105"/>
      <c r="BC67" s="105"/>
      <c r="BD67" s="105"/>
      <c r="BE67" s="105"/>
      <c r="BF67" s="105"/>
      <c r="BG67" s="105"/>
      <c r="BH67" s="105"/>
      <c r="BI67" s="105"/>
      <c r="BJ67" s="105"/>
      <c r="BK67" s="105"/>
      <c r="BL67" s="105"/>
      <c r="BM67" s="106"/>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3"/>
      <c r="DI67" s="83"/>
      <c r="DJ67" s="83"/>
      <c r="DK67" s="83"/>
      <c r="DL67" s="83"/>
      <c r="DM67" s="83"/>
      <c r="DN67" s="83"/>
      <c r="DO67" s="83"/>
      <c r="DP67" s="83"/>
      <c r="DQ67" s="83"/>
      <c r="DR67" s="83"/>
      <c r="DS67" s="83"/>
      <c r="DT67" s="83"/>
      <c r="DU67" s="83"/>
      <c r="DV67" s="83"/>
      <c r="DW67" s="83"/>
    </row>
    <row r="68" spans="1:127" x14ac:dyDescent="0.25">
      <c r="A68" s="105"/>
      <c r="B68" s="105"/>
      <c r="C68" s="105"/>
      <c r="D68" s="104"/>
      <c r="E68" s="105"/>
      <c r="F68" s="105"/>
      <c r="G68" s="105"/>
      <c r="H68" s="105"/>
      <c r="I68" s="105"/>
      <c r="J68" s="105"/>
      <c r="K68" s="105"/>
      <c r="L68" s="105"/>
      <c r="M68" s="105"/>
      <c r="N68" s="105"/>
      <c r="O68" s="105"/>
      <c r="P68" s="105"/>
      <c r="Q68" s="105"/>
      <c r="R68" s="105"/>
      <c r="S68" s="105"/>
      <c r="T68" s="105"/>
      <c r="U68" s="105"/>
      <c r="V68" s="105"/>
      <c r="W68" s="105"/>
      <c r="X68" s="105"/>
      <c r="Y68" s="105"/>
      <c r="Z68" s="105"/>
      <c r="AA68" s="105"/>
      <c r="AB68" s="105"/>
      <c r="AC68" s="105"/>
      <c r="AD68" s="105"/>
      <c r="AE68" s="105"/>
      <c r="AF68" s="105"/>
      <c r="AG68" s="105"/>
      <c r="AH68" s="105"/>
      <c r="AI68" s="105"/>
      <c r="AJ68" s="105"/>
      <c r="AK68" s="105"/>
      <c r="AL68" s="105"/>
      <c r="AM68" s="105"/>
      <c r="AN68" s="105"/>
      <c r="AO68" s="105"/>
      <c r="AP68" s="105"/>
      <c r="AQ68" s="105"/>
      <c r="AR68" s="105"/>
      <c r="AS68" s="105"/>
      <c r="AT68" s="105"/>
      <c r="AU68" s="105"/>
      <c r="AV68" s="105"/>
      <c r="AW68" s="105"/>
      <c r="AX68" s="105"/>
      <c r="AY68" s="105"/>
      <c r="AZ68" s="105"/>
      <c r="BA68" s="105"/>
      <c r="BB68" s="105"/>
      <c r="BC68" s="105"/>
      <c r="BD68" s="105"/>
      <c r="BE68" s="105"/>
      <c r="BF68" s="105"/>
      <c r="BG68" s="105"/>
      <c r="BH68" s="105"/>
      <c r="BI68" s="105"/>
      <c r="BJ68" s="105"/>
      <c r="BK68" s="105"/>
      <c r="BL68" s="105"/>
      <c r="BM68" s="106"/>
      <c r="BN68" s="83"/>
      <c r="BO68" s="83"/>
      <c r="BP68" s="83"/>
      <c r="BQ68" s="83"/>
      <c r="BR68" s="83"/>
      <c r="BS68" s="83"/>
      <c r="BT68" s="83"/>
      <c r="BU68" s="83"/>
      <c r="BV68" s="83"/>
      <c r="BW68" s="83"/>
      <c r="BX68" s="83"/>
      <c r="BY68" s="83"/>
      <c r="BZ68" s="83"/>
      <c r="CA68" s="83"/>
      <c r="CB68" s="83"/>
      <c r="CC68" s="83"/>
      <c r="CD68" s="83"/>
      <c r="CE68" s="83"/>
      <c r="CF68" s="83"/>
      <c r="CG68" s="83"/>
      <c r="CH68" s="83"/>
      <c r="CI68" s="83"/>
      <c r="CJ68" s="83"/>
      <c r="CK68" s="83"/>
      <c r="CL68" s="83"/>
      <c r="CM68" s="83"/>
      <c r="CN68" s="83"/>
      <c r="CO68" s="83"/>
      <c r="CP68" s="83"/>
      <c r="CQ68" s="83"/>
      <c r="CR68" s="83"/>
      <c r="CS68" s="83"/>
      <c r="CT68" s="83"/>
      <c r="CU68" s="83"/>
      <c r="CV68" s="83"/>
      <c r="CW68" s="83"/>
      <c r="CX68" s="83"/>
      <c r="CY68" s="83"/>
      <c r="CZ68" s="83"/>
      <c r="DA68" s="83"/>
      <c r="DB68" s="83"/>
      <c r="DC68" s="83"/>
      <c r="DD68" s="83"/>
      <c r="DE68" s="83"/>
      <c r="DF68" s="83"/>
      <c r="DG68" s="83"/>
      <c r="DH68" s="83"/>
      <c r="DI68" s="83"/>
      <c r="DJ68" s="83"/>
      <c r="DK68" s="83"/>
      <c r="DL68" s="83"/>
      <c r="DM68" s="83"/>
      <c r="DN68" s="83"/>
      <c r="DO68" s="83"/>
      <c r="DP68" s="83"/>
      <c r="DQ68" s="83"/>
      <c r="DR68" s="83"/>
      <c r="DS68" s="83"/>
      <c r="DT68" s="83"/>
      <c r="DU68" s="83"/>
      <c r="DV68" s="83"/>
      <c r="DW68" s="83"/>
    </row>
    <row r="69" spans="1:127" x14ac:dyDescent="0.25">
      <c r="A69" s="105"/>
      <c r="B69" s="105"/>
      <c r="C69" s="105"/>
      <c r="D69" s="104"/>
      <c r="E69" s="105"/>
      <c r="F69" s="105"/>
      <c r="G69" s="105"/>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5"/>
      <c r="AI69" s="105"/>
      <c r="AJ69" s="105"/>
      <c r="AK69" s="105"/>
      <c r="AL69" s="105"/>
      <c r="AM69" s="105"/>
      <c r="AN69" s="105"/>
      <c r="AO69" s="105"/>
      <c r="AP69" s="105"/>
      <c r="AQ69" s="105"/>
      <c r="AR69" s="105"/>
      <c r="AS69" s="105"/>
      <c r="AT69" s="105"/>
      <c r="AU69" s="105"/>
      <c r="AV69" s="105"/>
      <c r="AW69" s="105"/>
      <c r="AX69" s="105"/>
      <c r="AY69" s="105"/>
      <c r="AZ69" s="105"/>
      <c r="BA69" s="105"/>
      <c r="BB69" s="105"/>
      <c r="BC69" s="105"/>
      <c r="BD69" s="105"/>
      <c r="BE69" s="105"/>
      <c r="BF69" s="105"/>
      <c r="BG69" s="105"/>
      <c r="BH69" s="105"/>
      <c r="BI69" s="105"/>
      <c r="BJ69" s="105"/>
      <c r="BK69" s="105"/>
      <c r="BL69" s="105"/>
      <c r="BM69" s="106"/>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83"/>
      <c r="DI69" s="83"/>
      <c r="DJ69" s="83"/>
      <c r="DK69" s="83"/>
      <c r="DL69" s="83"/>
      <c r="DM69" s="83"/>
      <c r="DN69" s="83"/>
      <c r="DO69" s="83"/>
      <c r="DP69" s="83"/>
      <c r="DQ69" s="83"/>
      <c r="DR69" s="83"/>
      <c r="DS69" s="83"/>
      <c r="DT69" s="83"/>
      <c r="DU69" s="83"/>
      <c r="DV69" s="83"/>
      <c r="DW69" s="83"/>
    </row>
    <row r="70" spans="1:127" x14ac:dyDescent="0.25">
      <c r="A70" s="105"/>
      <c r="B70" s="105"/>
      <c r="C70" s="105"/>
      <c r="D70" s="104"/>
      <c r="E70" s="105"/>
      <c r="F70" s="105"/>
      <c r="G70" s="105"/>
      <c r="H70" s="105"/>
      <c r="I70" s="105"/>
      <c r="J70" s="105"/>
      <c r="K70" s="105"/>
      <c r="L70" s="105"/>
      <c r="M70" s="105"/>
      <c r="N70" s="105"/>
      <c r="O70" s="105"/>
      <c r="P70" s="105"/>
      <c r="Q70" s="105"/>
      <c r="R70" s="105"/>
      <c r="S70" s="105"/>
      <c r="T70" s="105"/>
      <c r="U70" s="105"/>
      <c r="V70" s="105"/>
      <c r="W70" s="105"/>
      <c r="X70" s="105"/>
      <c r="Y70" s="105"/>
      <c r="Z70" s="105"/>
      <c r="AA70" s="105"/>
      <c r="AB70" s="105"/>
      <c r="AC70" s="105"/>
      <c r="AD70" s="105"/>
      <c r="AE70" s="105"/>
      <c r="AF70" s="105"/>
      <c r="AG70" s="105"/>
      <c r="AH70" s="105"/>
      <c r="AI70" s="105"/>
      <c r="AJ70" s="105"/>
      <c r="AK70" s="105"/>
      <c r="AL70" s="105"/>
      <c r="AM70" s="105"/>
      <c r="AN70" s="105"/>
      <c r="AO70" s="105"/>
      <c r="AP70" s="105"/>
      <c r="AQ70" s="105"/>
      <c r="AR70" s="105"/>
      <c r="AS70" s="105"/>
      <c r="AT70" s="105"/>
      <c r="AU70" s="105"/>
      <c r="AV70" s="105"/>
      <c r="AW70" s="105"/>
      <c r="AX70" s="105"/>
      <c r="AY70" s="105"/>
      <c r="AZ70" s="105"/>
      <c r="BA70" s="105"/>
      <c r="BB70" s="105"/>
      <c r="BC70" s="105"/>
      <c r="BD70" s="105"/>
      <c r="BE70" s="105"/>
      <c r="BF70" s="105"/>
      <c r="BG70" s="105"/>
      <c r="BH70" s="105"/>
      <c r="BI70" s="105"/>
      <c r="BJ70" s="105"/>
      <c r="BK70" s="105"/>
      <c r="BL70" s="105"/>
      <c r="BM70" s="106"/>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83"/>
      <c r="DI70" s="83"/>
      <c r="DJ70" s="83"/>
      <c r="DK70" s="83"/>
      <c r="DL70" s="83"/>
      <c r="DM70" s="83"/>
      <c r="DN70" s="83"/>
      <c r="DO70" s="83"/>
      <c r="DP70" s="83"/>
      <c r="DQ70" s="83"/>
      <c r="DR70" s="83"/>
      <c r="DS70" s="83"/>
      <c r="DT70" s="83"/>
      <c r="DU70" s="83"/>
      <c r="DV70" s="83"/>
      <c r="DW70" s="83"/>
    </row>
    <row r="71" spans="1:127" ht="15.75" customHeight="1" thickBot="1" x14ac:dyDescent="0.3">
      <c r="A71" s="105"/>
      <c r="B71" s="105"/>
      <c r="C71" s="105"/>
      <c r="D71" s="104"/>
      <c r="E71" s="105"/>
      <c r="F71" s="105"/>
      <c r="G71" s="105"/>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5"/>
      <c r="AI71" s="105"/>
      <c r="AJ71" s="105"/>
      <c r="AK71" s="105"/>
      <c r="AL71" s="105"/>
      <c r="AM71" s="105"/>
      <c r="AN71" s="105"/>
      <c r="AO71" s="105"/>
      <c r="AP71" s="105"/>
      <c r="AQ71" s="105"/>
      <c r="AR71" s="105"/>
      <c r="AS71" s="105"/>
      <c r="AT71" s="105"/>
      <c r="AU71" s="105"/>
      <c r="AV71" s="105"/>
      <c r="AW71" s="105"/>
      <c r="AX71" s="105"/>
      <c r="AY71" s="105"/>
      <c r="AZ71" s="105"/>
      <c r="BA71" s="105"/>
      <c r="BB71" s="105"/>
      <c r="BC71" s="105"/>
      <c r="BD71" s="105"/>
      <c r="BE71" s="105"/>
      <c r="BF71" s="105"/>
      <c r="BG71" s="105"/>
      <c r="BH71" s="105"/>
      <c r="BI71" s="105"/>
      <c r="BJ71" s="105"/>
      <c r="BK71" s="105"/>
      <c r="BL71" s="105"/>
      <c r="BM71" s="106"/>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83"/>
      <c r="DI71" s="83"/>
      <c r="DJ71" s="83"/>
      <c r="DK71" s="83"/>
      <c r="DL71" s="83"/>
      <c r="DM71" s="83"/>
      <c r="DN71" s="83"/>
      <c r="DO71" s="83"/>
      <c r="DP71" s="83"/>
      <c r="DQ71" s="83"/>
      <c r="DR71" s="83"/>
      <c r="DS71" s="83"/>
      <c r="DT71" s="83"/>
      <c r="DU71" s="83"/>
      <c r="DV71" s="83"/>
      <c r="DW71" s="83"/>
    </row>
    <row r="72" spans="1:127" ht="35.25" customHeight="1" thickBot="1" x14ac:dyDescent="0.3">
      <c r="A72" s="105"/>
      <c r="B72" s="105"/>
      <c r="C72" s="105"/>
      <c r="D72" s="414" t="s">
        <v>423</v>
      </c>
      <c r="E72" s="415"/>
      <c r="F72" s="415"/>
      <c r="G72" s="415"/>
      <c r="H72" s="415"/>
      <c r="I72" s="415"/>
      <c r="J72" s="415"/>
      <c r="K72" s="415"/>
      <c r="L72" s="415"/>
      <c r="M72" s="415"/>
      <c r="N72" s="415"/>
      <c r="O72" s="415"/>
      <c r="P72" s="415"/>
      <c r="Q72" s="415"/>
      <c r="R72" s="415"/>
      <c r="S72" s="415"/>
      <c r="T72" s="415"/>
      <c r="U72" s="415"/>
      <c r="V72" s="415"/>
      <c r="W72" s="415"/>
      <c r="X72" s="415"/>
      <c r="Y72" s="415"/>
      <c r="Z72" s="415"/>
      <c r="AA72" s="415"/>
      <c r="AB72" s="415"/>
      <c r="AC72" s="415"/>
      <c r="AD72" s="415"/>
      <c r="AE72" s="415"/>
      <c r="AF72" s="415"/>
      <c r="AG72" s="415"/>
      <c r="AH72" s="415"/>
      <c r="AI72" s="415"/>
      <c r="AJ72" s="415"/>
      <c r="AK72" s="415"/>
      <c r="AL72" s="415"/>
      <c r="AM72" s="415"/>
      <c r="AN72" s="415"/>
      <c r="AO72" s="415"/>
      <c r="AP72" s="415"/>
      <c r="AQ72" s="415"/>
      <c r="AR72" s="415"/>
      <c r="AS72" s="415"/>
      <c r="AT72" s="415"/>
      <c r="AU72" s="415"/>
      <c r="AV72" s="415"/>
      <c r="AW72" s="415"/>
      <c r="AX72" s="415"/>
      <c r="AY72" s="415"/>
      <c r="AZ72" s="415"/>
      <c r="BA72" s="415"/>
      <c r="BB72" s="415"/>
      <c r="BC72" s="415"/>
      <c r="BD72" s="415"/>
      <c r="BE72" s="415"/>
      <c r="BF72" s="415"/>
      <c r="BG72" s="415"/>
      <c r="BH72" s="415"/>
      <c r="BI72" s="415"/>
      <c r="BJ72" s="415"/>
      <c r="BK72" s="415"/>
      <c r="BL72" s="415"/>
      <c r="BM72" s="416"/>
      <c r="BN72" s="83"/>
      <c r="BO72" s="83"/>
      <c r="BP72" s="83"/>
      <c r="BQ72" s="83"/>
      <c r="BR72" s="83"/>
      <c r="BS72" s="83"/>
      <c r="BT72" s="83"/>
      <c r="BU72" s="83"/>
      <c r="BV72" s="83"/>
      <c r="BW72" s="83"/>
      <c r="BX72" s="83"/>
      <c r="BY72" s="83"/>
      <c r="BZ72" s="83"/>
      <c r="CA72" s="83"/>
      <c r="CB72" s="83"/>
      <c r="CC72" s="83"/>
      <c r="CD72" s="83"/>
      <c r="CE72" s="83"/>
      <c r="CF72" s="83"/>
      <c r="CG72" s="83"/>
      <c r="CH72" s="83"/>
      <c r="CI72" s="83"/>
      <c r="CJ72" s="83"/>
      <c r="CK72" s="83"/>
      <c r="CL72" s="83"/>
      <c r="CM72" s="83"/>
      <c r="CN72" s="83"/>
      <c r="CO72" s="83"/>
      <c r="CP72" s="83"/>
      <c r="CQ72" s="83"/>
      <c r="CR72" s="83"/>
      <c r="CS72" s="83"/>
      <c r="CT72" s="83"/>
      <c r="CU72" s="83"/>
      <c r="CV72" s="83"/>
      <c r="CW72" s="83"/>
      <c r="CX72" s="83"/>
      <c r="CY72" s="83"/>
      <c r="CZ72" s="83"/>
      <c r="DA72" s="83"/>
      <c r="DB72" s="83"/>
      <c r="DC72" s="83"/>
      <c r="DD72" s="83"/>
      <c r="DE72" s="83"/>
      <c r="DF72" s="83"/>
      <c r="DG72" s="83"/>
      <c r="DH72" s="83"/>
      <c r="DI72" s="83"/>
      <c r="DJ72" s="83"/>
      <c r="DK72" s="83"/>
      <c r="DL72" s="83"/>
      <c r="DM72" s="83"/>
      <c r="DN72" s="83"/>
      <c r="DO72" s="83"/>
      <c r="DP72" s="83"/>
      <c r="DQ72" s="83"/>
      <c r="DR72" s="83"/>
      <c r="DS72" s="83"/>
      <c r="DT72" s="83"/>
      <c r="DU72" s="83"/>
      <c r="DV72" s="83"/>
      <c r="DW72" s="83"/>
    </row>
    <row r="73" spans="1:127" ht="15" customHeight="1" x14ac:dyDescent="0.25">
      <c r="A73" s="105"/>
      <c r="B73" s="105"/>
      <c r="C73" s="105"/>
      <c r="D73" s="104"/>
      <c r="E73" s="105"/>
      <c r="F73" s="105"/>
      <c r="G73" s="105"/>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5"/>
      <c r="AI73" s="105"/>
      <c r="AJ73" s="105"/>
      <c r="AK73" s="105"/>
      <c r="AL73" s="105"/>
      <c r="AM73" s="105"/>
      <c r="AN73" s="105"/>
      <c r="AO73" s="105"/>
      <c r="AP73" s="105"/>
      <c r="AQ73" s="105"/>
      <c r="AR73" s="105"/>
      <c r="AS73" s="105"/>
      <c r="AT73" s="105"/>
      <c r="AU73" s="105"/>
      <c r="AV73" s="105"/>
      <c r="AW73" s="105"/>
      <c r="AX73" s="105"/>
      <c r="AY73" s="105"/>
      <c r="AZ73" s="105"/>
      <c r="BA73" s="105"/>
      <c r="BB73" s="105"/>
      <c r="BC73" s="105"/>
      <c r="BD73" s="105"/>
      <c r="BE73" s="105"/>
      <c r="BF73" s="105"/>
      <c r="BG73" s="105"/>
      <c r="BH73" s="105"/>
      <c r="BI73" s="105"/>
      <c r="BJ73" s="105"/>
      <c r="BK73" s="105"/>
      <c r="BL73" s="105"/>
      <c r="BM73" s="106"/>
      <c r="BN73" s="83"/>
      <c r="BO73" s="83"/>
      <c r="BP73" s="83"/>
      <c r="BQ73" s="83"/>
      <c r="BR73" s="83"/>
      <c r="BS73" s="83"/>
      <c r="BT73" s="83"/>
      <c r="BU73" s="83"/>
      <c r="BV73" s="83"/>
      <c r="BW73" s="83"/>
      <c r="BX73" s="83"/>
      <c r="BY73" s="83"/>
      <c r="BZ73" s="83"/>
      <c r="CA73" s="83"/>
      <c r="CB73" s="83"/>
      <c r="CC73" s="83"/>
      <c r="CD73" s="83"/>
      <c r="CE73" s="83"/>
      <c r="CF73" s="83"/>
      <c r="CG73" s="83"/>
      <c r="CH73" s="83"/>
      <c r="CI73" s="83"/>
      <c r="CJ73" s="83"/>
      <c r="CK73" s="83"/>
      <c r="CL73" s="83"/>
      <c r="CM73" s="83"/>
      <c r="CN73" s="83"/>
      <c r="CO73" s="83"/>
      <c r="CP73" s="83"/>
      <c r="CQ73" s="83"/>
      <c r="CR73" s="83"/>
      <c r="CS73" s="83"/>
      <c r="CT73" s="83"/>
      <c r="CU73" s="83"/>
      <c r="CV73" s="83"/>
      <c r="CW73" s="83"/>
      <c r="CX73" s="83"/>
      <c r="CY73" s="83"/>
      <c r="CZ73" s="83"/>
      <c r="DA73" s="83"/>
      <c r="DB73" s="83"/>
      <c r="DC73" s="83"/>
      <c r="DD73" s="83"/>
      <c r="DE73" s="83"/>
      <c r="DF73" s="83"/>
      <c r="DG73" s="83"/>
      <c r="DH73" s="83"/>
      <c r="DI73" s="83"/>
      <c r="DJ73" s="83"/>
      <c r="DK73" s="83"/>
      <c r="DL73" s="83"/>
      <c r="DM73" s="83"/>
      <c r="DN73" s="83"/>
      <c r="DO73" s="83"/>
      <c r="DP73" s="83"/>
      <c r="DQ73" s="83"/>
      <c r="DR73" s="83"/>
      <c r="DS73" s="83"/>
      <c r="DT73" s="83"/>
      <c r="DU73" s="83"/>
      <c r="DV73" s="83"/>
      <c r="DW73" s="83"/>
    </row>
    <row r="74" spans="1:127" x14ac:dyDescent="0.25">
      <c r="A74" s="105"/>
      <c r="B74" s="105"/>
      <c r="C74" s="105"/>
      <c r="D74" s="104"/>
      <c r="E74" s="105"/>
      <c r="F74" s="105"/>
      <c r="G74" s="105"/>
      <c r="H74" s="105"/>
      <c r="I74" s="105"/>
      <c r="J74" s="105"/>
      <c r="K74" s="105"/>
      <c r="L74" s="105"/>
      <c r="M74" s="105"/>
      <c r="N74" s="105"/>
      <c r="O74" s="105"/>
      <c r="P74" s="105"/>
      <c r="Q74" s="105"/>
      <c r="R74" s="105"/>
      <c r="S74" s="105"/>
      <c r="T74" s="105"/>
      <c r="U74" s="105"/>
      <c r="V74" s="105"/>
      <c r="W74" s="105"/>
      <c r="X74" s="105"/>
      <c r="Y74" s="105"/>
      <c r="Z74" s="105"/>
      <c r="AA74" s="105"/>
      <c r="AB74" s="105"/>
      <c r="AC74" s="105"/>
      <c r="AD74" s="105"/>
      <c r="AE74" s="105"/>
      <c r="AF74" s="105"/>
      <c r="AG74" s="105"/>
      <c r="AH74" s="105"/>
      <c r="AI74" s="105"/>
      <c r="AJ74" s="105"/>
      <c r="AK74" s="105"/>
      <c r="AL74" s="105"/>
      <c r="AM74" s="105"/>
      <c r="AN74" s="105"/>
      <c r="AO74" s="105"/>
      <c r="AP74" s="105"/>
      <c r="AQ74" s="105"/>
      <c r="AR74" s="105"/>
      <c r="AS74" s="105"/>
      <c r="AT74" s="105"/>
      <c r="AU74" s="105"/>
      <c r="AV74" s="105"/>
      <c r="AW74" s="105"/>
      <c r="AX74" s="105"/>
      <c r="AY74" s="105"/>
      <c r="AZ74" s="105"/>
      <c r="BA74" s="105"/>
      <c r="BB74" s="105"/>
      <c r="BC74" s="105"/>
      <c r="BD74" s="105"/>
      <c r="BE74" s="105"/>
      <c r="BF74" s="105"/>
      <c r="BG74" s="105"/>
      <c r="BH74" s="105"/>
      <c r="BI74" s="105"/>
      <c r="BJ74" s="105"/>
      <c r="BK74" s="105"/>
      <c r="BL74" s="105"/>
      <c r="BM74" s="106"/>
      <c r="BN74" s="83"/>
      <c r="BO74" s="83"/>
      <c r="BP74" s="83"/>
      <c r="BQ74" s="83"/>
      <c r="BR74" s="83"/>
      <c r="BS74" s="83"/>
      <c r="BT74" s="83"/>
      <c r="BU74" s="83"/>
      <c r="BV74" s="83"/>
      <c r="BW74" s="83"/>
      <c r="BX74" s="83"/>
      <c r="BY74" s="83"/>
      <c r="BZ74" s="83"/>
      <c r="CA74" s="83"/>
      <c r="CB74" s="83"/>
      <c r="CC74" s="83"/>
      <c r="CD74" s="83"/>
      <c r="CE74" s="83"/>
      <c r="CF74" s="83"/>
      <c r="CG74" s="83"/>
      <c r="CH74" s="83"/>
      <c r="CI74" s="83"/>
      <c r="CJ74" s="83"/>
      <c r="CK74" s="83"/>
      <c r="CL74" s="83"/>
      <c r="CM74" s="83"/>
      <c r="CN74" s="83"/>
      <c r="CO74" s="83"/>
      <c r="CP74" s="83"/>
      <c r="CQ74" s="83"/>
      <c r="CR74" s="83"/>
      <c r="CS74" s="83"/>
      <c r="CT74" s="83"/>
      <c r="CU74" s="83"/>
      <c r="CV74" s="83"/>
      <c r="CW74" s="83"/>
      <c r="CX74" s="83"/>
      <c r="CY74" s="83"/>
      <c r="CZ74" s="83"/>
      <c r="DA74" s="83"/>
      <c r="DB74" s="83"/>
      <c r="DC74" s="83"/>
      <c r="DD74" s="83"/>
      <c r="DE74" s="83"/>
      <c r="DF74" s="83"/>
      <c r="DG74" s="83"/>
      <c r="DH74" s="83"/>
      <c r="DI74" s="83"/>
      <c r="DJ74" s="83"/>
      <c r="DK74" s="83"/>
      <c r="DL74" s="83"/>
      <c r="DM74" s="83"/>
      <c r="DN74" s="83"/>
      <c r="DO74" s="83"/>
      <c r="DP74" s="83"/>
      <c r="DQ74" s="83"/>
      <c r="DR74" s="83"/>
      <c r="DS74" s="83"/>
      <c r="DT74" s="83"/>
      <c r="DU74" s="83"/>
      <c r="DV74" s="83"/>
      <c r="DW74" s="83"/>
    </row>
    <row r="75" spans="1:127" x14ac:dyDescent="0.25">
      <c r="A75" s="105"/>
      <c r="B75" s="105"/>
      <c r="C75" s="105"/>
      <c r="D75" s="104"/>
      <c r="E75" s="105"/>
      <c r="F75" s="105"/>
      <c r="G75" s="105"/>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5"/>
      <c r="AI75" s="105"/>
      <c r="AJ75" s="105"/>
      <c r="AK75" s="105"/>
      <c r="AL75" s="105"/>
      <c r="AM75" s="105"/>
      <c r="AN75" s="105"/>
      <c r="AO75" s="105"/>
      <c r="AP75" s="105"/>
      <c r="AQ75" s="105"/>
      <c r="AR75" s="105"/>
      <c r="AS75" s="105"/>
      <c r="AT75" s="105"/>
      <c r="AU75" s="105"/>
      <c r="AV75" s="105"/>
      <c r="AW75" s="105"/>
      <c r="AX75" s="105"/>
      <c r="AY75" s="105"/>
      <c r="AZ75" s="105"/>
      <c r="BA75" s="105"/>
      <c r="BB75" s="105"/>
      <c r="BC75" s="105"/>
      <c r="BD75" s="105"/>
      <c r="BE75" s="105"/>
      <c r="BF75" s="105"/>
      <c r="BG75" s="105"/>
      <c r="BH75" s="105"/>
      <c r="BI75" s="105"/>
      <c r="BJ75" s="105"/>
      <c r="BK75" s="105"/>
      <c r="BL75" s="105"/>
      <c r="BM75" s="106"/>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83"/>
      <c r="DI75" s="83"/>
      <c r="DJ75" s="83"/>
      <c r="DK75" s="83"/>
      <c r="DL75" s="83"/>
      <c r="DM75" s="83"/>
      <c r="DN75" s="83"/>
      <c r="DO75" s="83"/>
      <c r="DP75" s="83"/>
      <c r="DQ75" s="83"/>
      <c r="DR75" s="83"/>
      <c r="DS75" s="83"/>
      <c r="DT75" s="83"/>
      <c r="DU75" s="83"/>
      <c r="DV75" s="83"/>
      <c r="DW75" s="83"/>
    </row>
    <row r="76" spans="1:127" x14ac:dyDescent="0.25">
      <c r="A76" s="105"/>
      <c r="B76" s="105"/>
      <c r="C76" s="105"/>
      <c r="D76" s="104"/>
      <c r="E76" s="105"/>
      <c r="F76" s="105"/>
      <c r="G76" s="105"/>
      <c r="H76" s="105"/>
      <c r="I76" s="105"/>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105"/>
      <c r="AV76" s="105"/>
      <c r="AW76" s="105"/>
      <c r="AX76" s="105"/>
      <c r="AY76" s="105"/>
      <c r="AZ76" s="105"/>
      <c r="BA76" s="105"/>
      <c r="BB76" s="105"/>
      <c r="BC76" s="105"/>
      <c r="BD76" s="105"/>
      <c r="BE76" s="105"/>
      <c r="BF76" s="105"/>
      <c r="BG76" s="105"/>
      <c r="BH76" s="105"/>
      <c r="BI76" s="105"/>
      <c r="BJ76" s="105"/>
      <c r="BK76" s="105"/>
      <c r="BL76" s="105"/>
      <c r="BM76" s="106"/>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83"/>
      <c r="DI76" s="83"/>
      <c r="DJ76" s="83"/>
      <c r="DK76" s="83"/>
      <c r="DL76" s="83"/>
      <c r="DM76" s="83"/>
      <c r="DN76" s="83"/>
      <c r="DO76" s="83"/>
      <c r="DP76" s="83"/>
      <c r="DQ76" s="83"/>
      <c r="DR76" s="83"/>
      <c r="DS76" s="83"/>
      <c r="DT76" s="83"/>
      <c r="DU76" s="83"/>
      <c r="DV76" s="83"/>
      <c r="DW76" s="83"/>
    </row>
    <row r="77" spans="1:127" x14ac:dyDescent="0.25">
      <c r="A77" s="105"/>
      <c r="B77" s="105"/>
      <c r="C77" s="105"/>
      <c r="D77" s="104"/>
      <c r="E77" s="105"/>
      <c r="F77" s="105"/>
      <c r="G77" s="105"/>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5"/>
      <c r="AI77" s="105"/>
      <c r="AJ77" s="105"/>
      <c r="AK77" s="105"/>
      <c r="AL77" s="105"/>
      <c r="AM77" s="105"/>
      <c r="AN77" s="105"/>
      <c r="AO77" s="105"/>
      <c r="AP77" s="105"/>
      <c r="AQ77" s="105"/>
      <c r="AR77" s="105"/>
      <c r="AS77" s="105"/>
      <c r="AT77" s="105"/>
      <c r="AU77" s="105"/>
      <c r="AV77" s="105"/>
      <c r="AW77" s="105"/>
      <c r="AX77" s="105"/>
      <c r="AY77" s="105"/>
      <c r="AZ77" s="105"/>
      <c r="BA77" s="105"/>
      <c r="BB77" s="105"/>
      <c r="BC77" s="105"/>
      <c r="BD77" s="105"/>
      <c r="BE77" s="105"/>
      <c r="BF77" s="105"/>
      <c r="BG77" s="105"/>
      <c r="BH77" s="105"/>
      <c r="BI77" s="105"/>
      <c r="BJ77" s="105"/>
      <c r="BK77" s="105"/>
      <c r="BL77" s="105"/>
      <c r="BM77" s="106"/>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83"/>
      <c r="DI77" s="83"/>
      <c r="DJ77" s="83"/>
      <c r="DK77" s="83"/>
      <c r="DL77" s="83"/>
      <c r="DM77" s="83"/>
      <c r="DN77" s="83"/>
      <c r="DO77" s="83"/>
      <c r="DP77" s="83"/>
      <c r="DQ77" s="83"/>
      <c r="DR77" s="83"/>
      <c r="DS77" s="83"/>
      <c r="DT77" s="83"/>
      <c r="DU77" s="83"/>
      <c r="DV77" s="83"/>
      <c r="DW77" s="83"/>
    </row>
    <row r="78" spans="1:127" x14ac:dyDescent="0.25">
      <c r="A78" s="105"/>
      <c r="B78" s="105"/>
      <c r="C78" s="105"/>
      <c r="D78" s="104"/>
      <c r="E78" s="105"/>
      <c r="F78" s="105"/>
      <c r="G78" s="105"/>
      <c r="H78" s="105"/>
      <c r="I78" s="105"/>
      <c r="J78" s="105"/>
      <c r="K78" s="105"/>
      <c r="L78" s="105"/>
      <c r="M78" s="105"/>
      <c r="N78" s="105"/>
      <c r="O78" s="105"/>
      <c r="P78" s="105"/>
      <c r="Q78" s="105"/>
      <c r="R78" s="105"/>
      <c r="S78" s="105"/>
      <c r="T78" s="105"/>
      <c r="U78" s="105"/>
      <c r="V78" s="105"/>
      <c r="W78" s="105"/>
      <c r="X78" s="105"/>
      <c r="Y78" s="105"/>
      <c r="Z78" s="105"/>
      <c r="AA78" s="105"/>
      <c r="AB78" s="105"/>
      <c r="AC78" s="105"/>
      <c r="AD78" s="105"/>
      <c r="AE78" s="105"/>
      <c r="AF78" s="105"/>
      <c r="AG78" s="105"/>
      <c r="AH78" s="105"/>
      <c r="AI78" s="105"/>
      <c r="AJ78" s="105"/>
      <c r="AK78" s="105"/>
      <c r="AL78" s="105"/>
      <c r="AM78" s="105"/>
      <c r="AN78" s="105"/>
      <c r="AO78" s="105"/>
      <c r="AP78" s="105"/>
      <c r="AQ78" s="105"/>
      <c r="AR78" s="105"/>
      <c r="AS78" s="105"/>
      <c r="AT78" s="105"/>
      <c r="AU78" s="105"/>
      <c r="AV78" s="105"/>
      <c r="AW78" s="105"/>
      <c r="AX78" s="105"/>
      <c r="AY78" s="105"/>
      <c r="AZ78" s="105"/>
      <c r="BA78" s="105"/>
      <c r="BB78" s="105"/>
      <c r="BC78" s="105"/>
      <c r="BD78" s="105"/>
      <c r="BE78" s="105"/>
      <c r="BF78" s="105"/>
      <c r="BG78" s="105"/>
      <c r="BH78" s="105"/>
      <c r="BI78" s="105"/>
      <c r="BJ78" s="105"/>
      <c r="BK78" s="105"/>
      <c r="BL78" s="105"/>
      <c r="BM78" s="106"/>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83"/>
      <c r="DI78" s="83"/>
      <c r="DJ78" s="83"/>
      <c r="DK78" s="83"/>
      <c r="DL78" s="83"/>
      <c r="DM78" s="83"/>
      <c r="DN78" s="83"/>
      <c r="DO78" s="83"/>
      <c r="DP78" s="83"/>
      <c r="DQ78" s="83"/>
      <c r="DR78" s="83"/>
      <c r="DS78" s="83"/>
      <c r="DT78" s="83"/>
      <c r="DU78" s="83"/>
      <c r="DV78" s="83"/>
      <c r="DW78" s="83"/>
    </row>
    <row r="79" spans="1:127" x14ac:dyDescent="0.25">
      <c r="A79" s="105"/>
      <c r="B79" s="105"/>
      <c r="C79" s="105"/>
      <c r="D79" s="104"/>
      <c r="E79" s="105"/>
      <c r="F79" s="105"/>
      <c r="G79" s="105"/>
      <c r="H79" s="105"/>
      <c r="I79" s="105"/>
      <c r="J79" s="105"/>
      <c r="K79" s="105"/>
      <c r="L79" s="105"/>
      <c r="M79" s="105"/>
      <c r="N79" s="105"/>
      <c r="O79" s="105"/>
      <c r="P79" s="105"/>
      <c r="Q79" s="105"/>
      <c r="R79" s="105"/>
      <c r="S79" s="105"/>
      <c r="T79" s="105"/>
      <c r="U79" s="105"/>
      <c r="V79" s="105"/>
      <c r="W79" s="105"/>
      <c r="X79" s="105"/>
      <c r="Y79" s="105"/>
      <c r="Z79" s="105"/>
      <c r="AA79" s="105"/>
      <c r="AB79" s="105"/>
      <c r="AC79" s="105"/>
      <c r="AD79" s="105"/>
      <c r="AE79" s="105"/>
      <c r="AF79" s="105"/>
      <c r="AG79" s="105"/>
      <c r="AH79" s="105"/>
      <c r="AI79" s="105"/>
      <c r="AJ79" s="105"/>
      <c r="AK79" s="105"/>
      <c r="AL79" s="105"/>
      <c r="AM79" s="105"/>
      <c r="AN79" s="105"/>
      <c r="AO79" s="105"/>
      <c r="AP79" s="105"/>
      <c r="AQ79" s="105"/>
      <c r="AR79" s="105"/>
      <c r="AS79" s="105"/>
      <c r="AT79" s="105"/>
      <c r="AU79" s="105"/>
      <c r="AV79" s="105"/>
      <c r="AW79" s="105"/>
      <c r="AX79" s="105"/>
      <c r="AY79" s="105"/>
      <c r="AZ79" s="105"/>
      <c r="BA79" s="105"/>
      <c r="BB79" s="105"/>
      <c r="BC79" s="105"/>
      <c r="BD79" s="105"/>
      <c r="BE79" s="105"/>
      <c r="BF79" s="105"/>
      <c r="BG79" s="105"/>
      <c r="BH79" s="105"/>
      <c r="BI79" s="105"/>
      <c r="BJ79" s="105"/>
      <c r="BK79" s="105"/>
      <c r="BL79" s="105"/>
      <c r="BM79" s="106"/>
      <c r="BN79" s="83"/>
      <c r="BO79" s="83"/>
      <c r="BP79" s="83"/>
      <c r="BQ79" s="83"/>
      <c r="BR79" s="83"/>
      <c r="BS79" s="83"/>
      <c r="BT79" s="83"/>
      <c r="BU79" s="83"/>
      <c r="BV79" s="83"/>
      <c r="BW79" s="83"/>
      <c r="BX79" s="83"/>
      <c r="BY79" s="83"/>
      <c r="BZ79" s="83"/>
      <c r="CA79" s="83"/>
      <c r="CB79" s="83"/>
      <c r="CC79" s="83"/>
      <c r="CD79" s="83"/>
      <c r="CE79" s="83"/>
      <c r="CF79" s="83"/>
      <c r="CG79" s="83"/>
      <c r="CH79" s="83"/>
      <c r="CI79" s="83"/>
      <c r="CJ79" s="83"/>
      <c r="CK79" s="83"/>
      <c r="CL79" s="83"/>
      <c r="CM79" s="83"/>
      <c r="CN79" s="83"/>
      <c r="CO79" s="83"/>
      <c r="CP79" s="83"/>
      <c r="CQ79" s="83"/>
      <c r="CR79" s="83"/>
      <c r="CS79" s="83"/>
      <c r="CT79" s="83"/>
      <c r="CU79" s="83"/>
      <c r="CV79" s="83"/>
      <c r="CW79" s="83"/>
      <c r="CX79" s="83"/>
      <c r="CY79" s="83"/>
      <c r="CZ79" s="83"/>
      <c r="DA79" s="83"/>
      <c r="DB79" s="83"/>
      <c r="DC79" s="83"/>
      <c r="DD79" s="83"/>
      <c r="DE79" s="83"/>
      <c r="DF79" s="83"/>
      <c r="DG79" s="83"/>
      <c r="DH79" s="83"/>
      <c r="DI79" s="83"/>
      <c r="DJ79" s="83"/>
      <c r="DK79" s="83"/>
      <c r="DL79" s="83"/>
      <c r="DM79" s="83"/>
      <c r="DN79" s="83"/>
      <c r="DO79" s="83"/>
      <c r="DP79" s="83"/>
      <c r="DQ79" s="83"/>
      <c r="DR79" s="83"/>
      <c r="DS79" s="83"/>
      <c r="DT79" s="83"/>
      <c r="DU79" s="83"/>
      <c r="DV79" s="83"/>
      <c r="DW79" s="83"/>
    </row>
    <row r="80" spans="1:127" x14ac:dyDescent="0.25">
      <c r="A80" s="105"/>
      <c r="B80" s="105"/>
      <c r="C80" s="105"/>
      <c r="D80" s="104"/>
      <c r="E80" s="105"/>
      <c r="F80" s="105"/>
      <c r="G80" s="105"/>
      <c r="H80" s="105"/>
      <c r="I80" s="105"/>
      <c r="J80" s="105"/>
      <c r="K80" s="105"/>
      <c r="L80" s="105"/>
      <c r="M80" s="105"/>
      <c r="N80" s="105"/>
      <c r="O80" s="105"/>
      <c r="P80" s="105"/>
      <c r="Q80" s="105"/>
      <c r="R80" s="105"/>
      <c r="S80" s="105"/>
      <c r="T80" s="105"/>
      <c r="U80" s="105"/>
      <c r="V80" s="105"/>
      <c r="W80" s="105"/>
      <c r="X80" s="105"/>
      <c r="Y80" s="105"/>
      <c r="Z80" s="105"/>
      <c r="AA80" s="105"/>
      <c r="AB80" s="105"/>
      <c r="AC80" s="105"/>
      <c r="AD80" s="105"/>
      <c r="AE80" s="105"/>
      <c r="AF80" s="105"/>
      <c r="AG80" s="105"/>
      <c r="AH80" s="105"/>
      <c r="AI80" s="105"/>
      <c r="AJ80" s="105"/>
      <c r="AK80" s="105"/>
      <c r="AL80" s="105"/>
      <c r="AM80" s="105"/>
      <c r="AN80" s="105"/>
      <c r="AO80" s="105"/>
      <c r="AP80" s="105"/>
      <c r="AQ80" s="105"/>
      <c r="AR80" s="105"/>
      <c r="AS80" s="105"/>
      <c r="AT80" s="105"/>
      <c r="AU80" s="105"/>
      <c r="AV80" s="105"/>
      <c r="AW80" s="105"/>
      <c r="AX80" s="105"/>
      <c r="AY80" s="105"/>
      <c r="AZ80" s="105"/>
      <c r="BA80" s="105"/>
      <c r="BB80" s="105"/>
      <c r="BC80" s="105"/>
      <c r="BD80" s="105"/>
      <c r="BE80" s="105"/>
      <c r="BF80" s="105"/>
      <c r="BG80" s="105"/>
      <c r="BH80" s="105"/>
      <c r="BI80" s="105"/>
      <c r="BJ80" s="105"/>
      <c r="BK80" s="105"/>
      <c r="BL80" s="105"/>
      <c r="BM80" s="106"/>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3"/>
      <c r="DI80" s="83"/>
      <c r="DJ80" s="83"/>
      <c r="DK80" s="83"/>
      <c r="DL80" s="83"/>
      <c r="DM80" s="83"/>
      <c r="DN80" s="83"/>
      <c r="DO80" s="83"/>
      <c r="DP80" s="83"/>
      <c r="DQ80" s="83"/>
      <c r="DR80" s="83"/>
      <c r="DS80" s="83"/>
      <c r="DT80" s="83"/>
      <c r="DU80" s="83"/>
      <c r="DV80" s="83"/>
      <c r="DW80" s="83"/>
    </row>
    <row r="81" spans="1:127" x14ac:dyDescent="0.25">
      <c r="A81" s="105"/>
      <c r="B81" s="105"/>
      <c r="C81" s="105"/>
      <c r="D81" s="104"/>
      <c r="E81" s="105"/>
      <c r="F81" s="105"/>
      <c r="G81" s="105"/>
      <c r="H81" s="105"/>
      <c r="I81" s="105"/>
      <c r="J81" s="105"/>
      <c r="K81" s="105"/>
      <c r="L81" s="105"/>
      <c r="M81" s="105"/>
      <c r="N81" s="105"/>
      <c r="O81" s="105"/>
      <c r="P81" s="105"/>
      <c r="Q81" s="105"/>
      <c r="R81" s="105"/>
      <c r="S81" s="105"/>
      <c r="T81" s="105"/>
      <c r="U81" s="105"/>
      <c r="V81" s="105"/>
      <c r="W81" s="105"/>
      <c r="X81" s="105"/>
      <c r="Y81" s="105"/>
      <c r="Z81" s="105"/>
      <c r="AA81" s="105"/>
      <c r="AB81" s="105"/>
      <c r="AC81" s="105"/>
      <c r="AD81" s="105"/>
      <c r="AE81" s="105"/>
      <c r="AF81" s="105"/>
      <c r="AG81" s="105"/>
      <c r="AH81" s="105"/>
      <c r="AI81" s="105"/>
      <c r="AJ81" s="105"/>
      <c r="AK81" s="105"/>
      <c r="AL81" s="105"/>
      <c r="AM81" s="105"/>
      <c r="AN81" s="105"/>
      <c r="AO81" s="105"/>
      <c r="AP81" s="105"/>
      <c r="AQ81" s="105"/>
      <c r="AR81" s="105"/>
      <c r="AS81" s="105"/>
      <c r="AT81" s="105"/>
      <c r="AU81" s="105"/>
      <c r="AV81" s="105"/>
      <c r="AW81" s="105"/>
      <c r="AX81" s="105"/>
      <c r="AY81" s="105"/>
      <c r="AZ81" s="105"/>
      <c r="BA81" s="105"/>
      <c r="BB81" s="105"/>
      <c r="BC81" s="105"/>
      <c r="BD81" s="105"/>
      <c r="BE81" s="105"/>
      <c r="BF81" s="105"/>
      <c r="BG81" s="105"/>
      <c r="BH81" s="105"/>
      <c r="BI81" s="105"/>
      <c r="BJ81" s="105"/>
      <c r="BK81" s="105"/>
      <c r="BL81" s="105"/>
      <c r="BM81" s="106"/>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83"/>
      <c r="DI81" s="83"/>
      <c r="DJ81" s="83"/>
      <c r="DK81" s="83"/>
      <c r="DL81" s="83"/>
      <c r="DM81" s="83"/>
      <c r="DN81" s="83"/>
      <c r="DO81" s="83"/>
      <c r="DP81" s="83"/>
      <c r="DQ81" s="83"/>
      <c r="DR81" s="83"/>
      <c r="DS81" s="83"/>
      <c r="DT81" s="83"/>
      <c r="DU81" s="83"/>
      <c r="DV81" s="83"/>
      <c r="DW81" s="83"/>
    </row>
    <row r="82" spans="1:127" x14ac:dyDescent="0.25">
      <c r="A82" s="105"/>
      <c r="B82" s="105"/>
      <c r="C82" s="105"/>
      <c r="D82" s="104"/>
      <c r="E82" s="105"/>
      <c r="F82" s="105"/>
      <c r="G82" s="105"/>
      <c r="H82" s="105"/>
      <c r="I82" s="105"/>
      <c r="J82" s="105"/>
      <c r="K82" s="105"/>
      <c r="L82" s="105"/>
      <c r="M82" s="105"/>
      <c r="N82" s="105"/>
      <c r="O82" s="105"/>
      <c r="P82" s="105"/>
      <c r="Q82" s="105"/>
      <c r="R82" s="105"/>
      <c r="S82" s="105"/>
      <c r="T82" s="105"/>
      <c r="U82" s="105"/>
      <c r="V82" s="105"/>
      <c r="W82" s="105"/>
      <c r="X82" s="105"/>
      <c r="Y82" s="105"/>
      <c r="Z82" s="105"/>
      <c r="AA82" s="105"/>
      <c r="AB82" s="105"/>
      <c r="AC82" s="105"/>
      <c r="AD82" s="105"/>
      <c r="AE82" s="105"/>
      <c r="AF82" s="105"/>
      <c r="AG82" s="105"/>
      <c r="AH82" s="105"/>
      <c r="AI82" s="105"/>
      <c r="AJ82" s="105"/>
      <c r="AK82" s="105"/>
      <c r="AL82" s="105"/>
      <c r="AM82" s="105"/>
      <c r="AN82" s="105"/>
      <c r="AO82" s="105"/>
      <c r="AP82" s="105"/>
      <c r="AQ82" s="105"/>
      <c r="AR82" s="105"/>
      <c r="AS82" s="105"/>
      <c r="AT82" s="105"/>
      <c r="AU82" s="105"/>
      <c r="AV82" s="105"/>
      <c r="AW82" s="105"/>
      <c r="AX82" s="105"/>
      <c r="AY82" s="105"/>
      <c r="AZ82" s="105"/>
      <c r="BA82" s="105"/>
      <c r="BB82" s="105"/>
      <c r="BC82" s="105"/>
      <c r="BD82" s="105"/>
      <c r="BE82" s="105"/>
      <c r="BF82" s="105"/>
      <c r="BG82" s="105"/>
      <c r="BH82" s="105"/>
      <c r="BI82" s="105"/>
      <c r="BJ82" s="105"/>
      <c r="BK82" s="105"/>
      <c r="BL82" s="105"/>
      <c r="BM82" s="106"/>
      <c r="BN82" s="83"/>
      <c r="BO82" s="83"/>
      <c r="BP82" s="83"/>
      <c r="BQ82" s="83"/>
      <c r="BR82" s="83"/>
      <c r="BS82" s="83"/>
      <c r="BT82" s="83"/>
      <c r="BU82" s="83"/>
      <c r="BV82" s="83"/>
      <c r="BW82" s="83"/>
      <c r="BX82" s="83"/>
      <c r="BY82" s="83"/>
      <c r="BZ82" s="83"/>
      <c r="CA82" s="83"/>
      <c r="CB82" s="83"/>
      <c r="CC82" s="83"/>
      <c r="CD82" s="83"/>
      <c r="CE82" s="83"/>
      <c r="CF82" s="83"/>
      <c r="CG82" s="83"/>
      <c r="CH82" s="83"/>
      <c r="CI82" s="83"/>
      <c r="CJ82" s="83"/>
      <c r="CK82" s="83"/>
      <c r="CL82" s="83"/>
      <c r="CM82" s="83"/>
      <c r="CN82" s="83"/>
      <c r="CO82" s="83"/>
      <c r="CP82" s="83"/>
      <c r="CQ82" s="83"/>
      <c r="CR82" s="83"/>
      <c r="CS82" s="83"/>
      <c r="CT82" s="83"/>
      <c r="CU82" s="83"/>
      <c r="CV82" s="83"/>
      <c r="CW82" s="83"/>
      <c r="CX82" s="83"/>
      <c r="CY82" s="83"/>
      <c r="CZ82" s="83"/>
      <c r="DA82" s="83"/>
      <c r="DB82" s="83"/>
      <c r="DC82" s="83"/>
      <c r="DD82" s="83"/>
      <c r="DE82" s="83"/>
      <c r="DF82" s="83"/>
      <c r="DG82" s="83"/>
      <c r="DH82" s="83"/>
      <c r="DI82" s="83"/>
      <c r="DJ82" s="83"/>
      <c r="DK82" s="83"/>
      <c r="DL82" s="83"/>
      <c r="DM82" s="83"/>
      <c r="DN82" s="83"/>
      <c r="DO82" s="83"/>
      <c r="DP82" s="83"/>
      <c r="DQ82" s="83"/>
      <c r="DR82" s="83"/>
      <c r="DS82" s="83"/>
      <c r="DT82" s="83"/>
      <c r="DU82" s="83"/>
      <c r="DV82" s="83"/>
      <c r="DW82" s="83"/>
    </row>
    <row r="83" spans="1:127" x14ac:dyDescent="0.25">
      <c r="A83" s="105"/>
      <c r="B83" s="105"/>
      <c r="C83" s="105"/>
      <c r="D83" s="104"/>
      <c r="E83" s="105"/>
      <c r="F83" s="105"/>
      <c r="G83" s="105"/>
      <c r="H83" s="105"/>
      <c r="I83" s="105"/>
      <c r="J83" s="105"/>
      <c r="K83" s="105"/>
      <c r="L83" s="105"/>
      <c r="M83" s="105"/>
      <c r="N83" s="105"/>
      <c r="O83" s="105"/>
      <c r="P83" s="105"/>
      <c r="Q83" s="105"/>
      <c r="R83" s="105"/>
      <c r="S83" s="105"/>
      <c r="T83" s="105"/>
      <c r="U83" s="105"/>
      <c r="V83" s="105"/>
      <c r="W83" s="105"/>
      <c r="X83" s="105"/>
      <c r="Y83" s="105"/>
      <c r="Z83" s="105"/>
      <c r="AA83" s="105"/>
      <c r="AB83" s="105"/>
      <c r="AC83" s="105"/>
      <c r="AD83" s="105"/>
      <c r="AE83" s="105"/>
      <c r="AF83" s="105"/>
      <c r="AG83" s="105"/>
      <c r="AH83" s="105"/>
      <c r="AI83" s="105"/>
      <c r="AJ83" s="105"/>
      <c r="AK83" s="105"/>
      <c r="AL83" s="105"/>
      <c r="AM83" s="105"/>
      <c r="AN83" s="105"/>
      <c r="AO83" s="105"/>
      <c r="AP83" s="105"/>
      <c r="AQ83" s="105"/>
      <c r="AR83" s="105"/>
      <c r="AS83" s="105"/>
      <c r="AT83" s="105"/>
      <c r="AU83" s="105"/>
      <c r="AV83" s="105"/>
      <c r="AW83" s="105"/>
      <c r="AX83" s="105"/>
      <c r="AY83" s="105"/>
      <c r="AZ83" s="105"/>
      <c r="BA83" s="105"/>
      <c r="BB83" s="105"/>
      <c r="BC83" s="105"/>
      <c r="BD83" s="105"/>
      <c r="BE83" s="105"/>
      <c r="BF83" s="105"/>
      <c r="BG83" s="105"/>
      <c r="BH83" s="105"/>
      <c r="BI83" s="105"/>
      <c r="BJ83" s="105"/>
      <c r="BK83" s="105"/>
      <c r="BL83" s="105"/>
      <c r="BM83" s="106"/>
      <c r="BN83" s="83"/>
      <c r="BO83" s="83"/>
      <c r="BP83" s="83"/>
      <c r="BQ83" s="83"/>
      <c r="BR83" s="83"/>
      <c r="BS83" s="83"/>
      <c r="BT83" s="83"/>
      <c r="BU83" s="83"/>
      <c r="BV83" s="83"/>
      <c r="BW83" s="83"/>
      <c r="BX83" s="83"/>
      <c r="BY83" s="83"/>
      <c r="BZ83" s="83"/>
      <c r="CA83" s="83"/>
      <c r="CB83" s="83"/>
      <c r="CC83" s="83"/>
      <c r="CD83" s="83"/>
      <c r="CE83" s="83"/>
      <c r="CF83" s="83"/>
      <c r="CG83" s="83"/>
      <c r="CH83" s="83"/>
      <c r="CI83" s="83"/>
      <c r="CJ83" s="83"/>
      <c r="CK83" s="83"/>
      <c r="CL83" s="83"/>
      <c r="CM83" s="83"/>
      <c r="CN83" s="83"/>
      <c r="CO83" s="83"/>
      <c r="CP83" s="83"/>
      <c r="CQ83" s="83"/>
      <c r="CR83" s="83"/>
      <c r="CS83" s="83"/>
      <c r="CT83" s="83"/>
      <c r="CU83" s="83"/>
      <c r="CV83" s="83"/>
      <c r="CW83" s="83"/>
      <c r="CX83" s="83"/>
      <c r="CY83" s="83"/>
      <c r="CZ83" s="83"/>
      <c r="DA83" s="83"/>
      <c r="DB83" s="83"/>
      <c r="DC83" s="83"/>
      <c r="DD83" s="83"/>
      <c r="DE83" s="83"/>
      <c r="DF83" s="83"/>
      <c r="DG83" s="83"/>
      <c r="DH83" s="83"/>
      <c r="DI83" s="83"/>
      <c r="DJ83" s="83"/>
      <c r="DK83" s="83"/>
      <c r="DL83" s="83"/>
      <c r="DM83" s="83"/>
      <c r="DN83" s="83"/>
      <c r="DO83" s="83"/>
      <c r="DP83" s="83"/>
      <c r="DQ83" s="83"/>
      <c r="DR83" s="83"/>
      <c r="DS83" s="83"/>
      <c r="DT83" s="83"/>
      <c r="DU83" s="83"/>
      <c r="DV83" s="83"/>
      <c r="DW83" s="83"/>
    </row>
    <row r="84" spans="1:127" x14ac:dyDescent="0.25">
      <c r="A84" s="105"/>
      <c r="B84" s="105"/>
      <c r="C84" s="105"/>
      <c r="D84" s="104"/>
      <c r="E84" s="105"/>
      <c r="F84" s="105"/>
      <c r="G84" s="105"/>
      <c r="H84" s="105"/>
      <c r="I84" s="105"/>
      <c r="J84" s="105"/>
      <c r="K84" s="105"/>
      <c r="L84" s="105"/>
      <c r="M84" s="105"/>
      <c r="N84" s="105"/>
      <c r="O84" s="105"/>
      <c r="P84" s="105"/>
      <c r="Q84" s="105"/>
      <c r="R84" s="105"/>
      <c r="S84" s="105"/>
      <c r="T84" s="105"/>
      <c r="U84" s="105"/>
      <c r="V84" s="105"/>
      <c r="W84" s="105"/>
      <c r="X84" s="105"/>
      <c r="Y84" s="105"/>
      <c r="Z84" s="105"/>
      <c r="AA84" s="105"/>
      <c r="AB84" s="105"/>
      <c r="AC84" s="105"/>
      <c r="AD84" s="105"/>
      <c r="AE84" s="105"/>
      <c r="AF84" s="105"/>
      <c r="AG84" s="105"/>
      <c r="AH84" s="105"/>
      <c r="AI84" s="105"/>
      <c r="AJ84" s="105"/>
      <c r="AK84" s="105"/>
      <c r="AL84" s="105"/>
      <c r="AM84" s="105"/>
      <c r="AN84" s="105"/>
      <c r="AO84" s="105"/>
      <c r="AP84" s="105"/>
      <c r="AQ84" s="105"/>
      <c r="AR84" s="105"/>
      <c r="AS84" s="105"/>
      <c r="AT84" s="105"/>
      <c r="AU84" s="105"/>
      <c r="AV84" s="105"/>
      <c r="AW84" s="105"/>
      <c r="AX84" s="105"/>
      <c r="AY84" s="105"/>
      <c r="AZ84" s="105"/>
      <c r="BA84" s="105"/>
      <c r="BB84" s="105"/>
      <c r="BC84" s="105"/>
      <c r="BD84" s="105"/>
      <c r="BE84" s="105"/>
      <c r="BF84" s="105"/>
      <c r="BG84" s="105"/>
      <c r="BH84" s="105"/>
      <c r="BI84" s="105"/>
      <c r="BJ84" s="105"/>
      <c r="BK84" s="105"/>
      <c r="BL84" s="105"/>
      <c r="BM84" s="106"/>
      <c r="BN84" s="83"/>
      <c r="BO84" s="83"/>
      <c r="BP84" s="83"/>
      <c r="BQ84" s="83"/>
      <c r="BR84" s="83"/>
      <c r="BS84" s="83"/>
      <c r="BT84" s="83"/>
      <c r="BU84" s="83"/>
      <c r="BV84" s="83"/>
      <c r="BW84" s="83"/>
      <c r="BX84" s="83"/>
      <c r="BY84" s="83"/>
      <c r="BZ84" s="83"/>
      <c r="CA84" s="83"/>
      <c r="CB84" s="83"/>
      <c r="CC84" s="83"/>
      <c r="CD84" s="83"/>
      <c r="CE84" s="83"/>
      <c r="CF84" s="83"/>
      <c r="CG84" s="83"/>
      <c r="CH84" s="83"/>
      <c r="CI84" s="83"/>
      <c r="CJ84" s="83"/>
      <c r="CK84" s="83"/>
      <c r="CL84" s="83"/>
      <c r="CM84" s="83"/>
      <c r="CN84" s="83"/>
      <c r="CO84" s="83"/>
      <c r="CP84" s="83"/>
      <c r="CQ84" s="83"/>
      <c r="CR84" s="83"/>
      <c r="CS84" s="83"/>
      <c r="CT84" s="83"/>
      <c r="CU84" s="83"/>
      <c r="CV84" s="83"/>
      <c r="CW84" s="83"/>
      <c r="CX84" s="83"/>
      <c r="CY84" s="83"/>
      <c r="CZ84" s="83"/>
      <c r="DA84" s="83"/>
      <c r="DB84" s="83"/>
      <c r="DC84" s="83"/>
      <c r="DD84" s="83"/>
      <c r="DE84" s="83"/>
      <c r="DF84" s="83"/>
      <c r="DG84" s="83"/>
      <c r="DH84" s="83"/>
      <c r="DI84" s="83"/>
      <c r="DJ84" s="83"/>
      <c r="DK84" s="83"/>
      <c r="DL84" s="83"/>
      <c r="DM84" s="83"/>
      <c r="DN84" s="83"/>
      <c r="DO84" s="83"/>
      <c r="DP84" s="83"/>
      <c r="DQ84" s="83"/>
      <c r="DR84" s="83"/>
      <c r="DS84" s="83"/>
      <c r="DT84" s="83"/>
      <c r="DU84" s="83"/>
      <c r="DV84" s="83"/>
      <c r="DW84" s="83"/>
    </row>
    <row r="85" spans="1:127" x14ac:dyDescent="0.25">
      <c r="A85" s="105"/>
      <c r="B85" s="105"/>
      <c r="C85" s="105"/>
      <c r="D85" s="104"/>
      <c r="E85" s="105"/>
      <c r="F85" s="105"/>
      <c r="G85" s="105"/>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c r="BB85" s="105"/>
      <c r="BC85" s="105"/>
      <c r="BD85" s="105"/>
      <c r="BE85" s="105"/>
      <c r="BF85" s="105"/>
      <c r="BG85" s="105"/>
      <c r="BH85" s="105"/>
      <c r="BI85" s="105"/>
      <c r="BJ85" s="105"/>
      <c r="BK85" s="105"/>
      <c r="BL85" s="105"/>
      <c r="BM85" s="106"/>
      <c r="BN85" s="83"/>
      <c r="BO85" s="83"/>
      <c r="BP85" s="83"/>
      <c r="BQ85" s="83"/>
      <c r="BR85" s="83"/>
      <c r="BS85" s="83"/>
      <c r="BT85" s="83"/>
      <c r="BU85" s="83"/>
      <c r="BV85" s="83"/>
      <c r="BW85" s="83"/>
      <c r="BX85" s="83"/>
      <c r="BY85" s="83"/>
      <c r="BZ85" s="83"/>
      <c r="CA85" s="83"/>
      <c r="CB85" s="83"/>
      <c r="CC85" s="83"/>
      <c r="CD85" s="83"/>
      <c r="CE85" s="83"/>
      <c r="CF85" s="83"/>
      <c r="CG85" s="83"/>
      <c r="CH85" s="83"/>
      <c r="CI85" s="83"/>
      <c r="CJ85" s="83"/>
      <c r="CK85" s="83"/>
      <c r="CL85" s="83"/>
      <c r="CM85" s="83"/>
      <c r="CN85" s="83"/>
      <c r="CO85" s="83"/>
      <c r="CP85" s="83"/>
      <c r="CQ85" s="83"/>
      <c r="CR85" s="83"/>
      <c r="CS85" s="83"/>
      <c r="CT85" s="83"/>
      <c r="CU85" s="83"/>
      <c r="CV85" s="83"/>
      <c r="CW85" s="83"/>
      <c r="CX85" s="83"/>
      <c r="CY85" s="83"/>
      <c r="CZ85" s="83"/>
      <c r="DA85" s="83"/>
      <c r="DB85" s="83"/>
      <c r="DC85" s="83"/>
      <c r="DD85" s="83"/>
      <c r="DE85" s="83"/>
      <c r="DF85" s="83"/>
      <c r="DG85" s="83"/>
      <c r="DH85" s="83"/>
      <c r="DI85" s="83"/>
      <c r="DJ85" s="83"/>
      <c r="DK85" s="83"/>
      <c r="DL85" s="83"/>
      <c r="DM85" s="83"/>
      <c r="DN85" s="83"/>
      <c r="DO85" s="83"/>
      <c r="DP85" s="83"/>
      <c r="DQ85" s="83"/>
      <c r="DR85" s="83"/>
      <c r="DS85" s="83"/>
      <c r="DT85" s="83"/>
      <c r="DU85" s="83"/>
      <c r="DV85" s="83"/>
      <c r="DW85" s="83"/>
    </row>
    <row r="86" spans="1:127" x14ac:dyDescent="0.25">
      <c r="A86" s="105"/>
      <c r="B86" s="105"/>
      <c r="C86" s="105"/>
      <c r="D86" s="104"/>
      <c r="E86" s="105"/>
      <c r="F86" s="105"/>
      <c r="G86" s="105"/>
      <c r="H86" s="105"/>
      <c r="I86" s="105"/>
      <c r="J86" s="105"/>
      <c r="K86" s="105"/>
      <c r="L86" s="105"/>
      <c r="M86" s="105"/>
      <c r="N86" s="105"/>
      <c r="O86" s="105"/>
      <c r="P86" s="105"/>
      <c r="Q86" s="105"/>
      <c r="R86" s="105"/>
      <c r="S86" s="105"/>
      <c r="T86" s="105"/>
      <c r="U86" s="105"/>
      <c r="V86" s="105"/>
      <c r="W86" s="105"/>
      <c r="X86" s="105"/>
      <c r="Y86" s="105"/>
      <c r="Z86" s="105"/>
      <c r="AA86" s="105"/>
      <c r="AB86" s="105"/>
      <c r="AC86" s="105"/>
      <c r="AD86" s="105"/>
      <c r="AE86" s="105"/>
      <c r="AF86" s="105"/>
      <c r="AG86" s="105"/>
      <c r="AH86" s="105"/>
      <c r="AI86" s="105"/>
      <c r="AJ86" s="105"/>
      <c r="AK86" s="105"/>
      <c r="AL86" s="105"/>
      <c r="AM86" s="105"/>
      <c r="AN86" s="105"/>
      <c r="AO86" s="105"/>
      <c r="AP86" s="105"/>
      <c r="AQ86" s="105"/>
      <c r="AR86" s="105"/>
      <c r="AS86" s="105"/>
      <c r="AT86" s="105"/>
      <c r="AU86" s="105"/>
      <c r="AV86" s="105"/>
      <c r="AW86" s="105"/>
      <c r="AX86" s="105"/>
      <c r="AY86" s="105"/>
      <c r="AZ86" s="105"/>
      <c r="BA86" s="105"/>
      <c r="BB86" s="105"/>
      <c r="BC86" s="105"/>
      <c r="BD86" s="105"/>
      <c r="BE86" s="105"/>
      <c r="BF86" s="105"/>
      <c r="BG86" s="105"/>
      <c r="BH86" s="105"/>
      <c r="BI86" s="105"/>
      <c r="BJ86" s="105"/>
      <c r="BK86" s="105"/>
      <c r="BL86" s="105"/>
      <c r="BM86" s="106"/>
      <c r="BN86" s="83"/>
      <c r="BO86" s="83"/>
      <c r="BP86" s="83"/>
      <c r="BQ86" s="83"/>
      <c r="BR86" s="83"/>
      <c r="BS86" s="83"/>
      <c r="BT86" s="83"/>
      <c r="BU86" s="83"/>
      <c r="BV86" s="83"/>
      <c r="BW86" s="83"/>
      <c r="BX86" s="83"/>
      <c r="BY86" s="83"/>
      <c r="BZ86" s="83"/>
      <c r="CA86" s="83"/>
      <c r="CB86" s="83"/>
      <c r="CC86" s="83"/>
      <c r="CD86" s="83"/>
      <c r="CE86" s="83"/>
      <c r="CF86" s="83"/>
      <c r="CG86" s="83"/>
      <c r="CH86" s="83"/>
      <c r="CI86" s="83"/>
      <c r="CJ86" s="83"/>
      <c r="CK86" s="83"/>
      <c r="CL86" s="83"/>
      <c r="CM86" s="83"/>
      <c r="CN86" s="83"/>
      <c r="CO86" s="83"/>
      <c r="CP86" s="83"/>
      <c r="CQ86" s="83"/>
      <c r="CR86" s="83"/>
      <c r="CS86" s="83"/>
      <c r="CT86" s="83"/>
      <c r="CU86" s="83"/>
      <c r="CV86" s="83"/>
      <c r="CW86" s="83"/>
      <c r="CX86" s="83"/>
      <c r="CY86" s="83"/>
      <c r="CZ86" s="83"/>
      <c r="DA86" s="83"/>
      <c r="DB86" s="83"/>
      <c r="DC86" s="83"/>
      <c r="DD86" s="83"/>
      <c r="DE86" s="83"/>
      <c r="DF86" s="83"/>
      <c r="DG86" s="83"/>
      <c r="DH86" s="83"/>
      <c r="DI86" s="83"/>
      <c r="DJ86" s="83"/>
      <c r="DK86" s="83"/>
      <c r="DL86" s="83"/>
      <c r="DM86" s="83"/>
      <c r="DN86" s="83"/>
      <c r="DO86" s="83"/>
      <c r="DP86" s="83"/>
      <c r="DQ86" s="83"/>
      <c r="DR86" s="83"/>
      <c r="DS86" s="83"/>
      <c r="DT86" s="83"/>
      <c r="DU86" s="83"/>
      <c r="DV86" s="83"/>
      <c r="DW86" s="83"/>
    </row>
    <row r="87" spans="1:127" x14ac:dyDescent="0.25">
      <c r="A87" s="105"/>
      <c r="B87" s="105"/>
      <c r="C87" s="105"/>
      <c r="D87" s="104"/>
      <c r="E87" s="105"/>
      <c r="F87" s="105"/>
      <c r="G87" s="105"/>
      <c r="H87" s="105"/>
      <c r="I87" s="105"/>
      <c r="J87" s="105"/>
      <c r="K87" s="105"/>
      <c r="L87" s="105"/>
      <c r="M87" s="105"/>
      <c r="N87" s="105"/>
      <c r="O87" s="105"/>
      <c r="P87" s="105"/>
      <c r="Q87" s="105"/>
      <c r="R87" s="105"/>
      <c r="S87" s="105"/>
      <c r="T87" s="105"/>
      <c r="U87" s="105"/>
      <c r="V87" s="105"/>
      <c r="W87" s="105"/>
      <c r="X87" s="105"/>
      <c r="Y87" s="105"/>
      <c r="Z87" s="105"/>
      <c r="AA87" s="105"/>
      <c r="AB87" s="105"/>
      <c r="AC87" s="105"/>
      <c r="AD87" s="105"/>
      <c r="AE87" s="105"/>
      <c r="AF87" s="105"/>
      <c r="AG87" s="105"/>
      <c r="AH87" s="105"/>
      <c r="AI87" s="105"/>
      <c r="AJ87" s="105"/>
      <c r="AK87" s="105"/>
      <c r="AL87" s="105"/>
      <c r="AM87" s="105"/>
      <c r="AN87" s="105"/>
      <c r="AO87" s="105"/>
      <c r="AP87" s="105"/>
      <c r="AQ87" s="105"/>
      <c r="AR87" s="105"/>
      <c r="AS87" s="105"/>
      <c r="AT87" s="105"/>
      <c r="AU87" s="105"/>
      <c r="AV87" s="105"/>
      <c r="AW87" s="105"/>
      <c r="AX87" s="105"/>
      <c r="AY87" s="105"/>
      <c r="AZ87" s="105"/>
      <c r="BA87" s="105"/>
      <c r="BB87" s="105"/>
      <c r="BC87" s="105"/>
      <c r="BD87" s="105"/>
      <c r="BE87" s="105"/>
      <c r="BF87" s="105"/>
      <c r="BG87" s="105"/>
      <c r="BH87" s="105"/>
      <c r="BI87" s="105"/>
      <c r="BJ87" s="105"/>
      <c r="BK87" s="105"/>
      <c r="BL87" s="105"/>
      <c r="BM87" s="106"/>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83"/>
      <c r="DI87" s="83"/>
      <c r="DJ87" s="83"/>
      <c r="DK87" s="83"/>
      <c r="DL87" s="83"/>
      <c r="DM87" s="83"/>
      <c r="DN87" s="83"/>
      <c r="DO87" s="83"/>
      <c r="DP87" s="83"/>
      <c r="DQ87" s="83"/>
      <c r="DR87" s="83"/>
      <c r="DS87" s="83"/>
      <c r="DT87" s="83"/>
      <c r="DU87" s="83"/>
      <c r="DV87" s="83"/>
      <c r="DW87" s="83"/>
    </row>
    <row r="88" spans="1:127" x14ac:dyDescent="0.25">
      <c r="A88" s="105"/>
      <c r="B88" s="105"/>
      <c r="C88" s="105"/>
      <c r="D88" s="104"/>
      <c r="E88" s="105"/>
      <c r="F88" s="105"/>
      <c r="G88" s="105"/>
      <c r="H88" s="105"/>
      <c r="I88" s="105"/>
      <c r="J88" s="105"/>
      <c r="K88" s="105"/>
      <c r="L88" s="105"/>
      <c r="M88" s="105"/>
      <c r="N88" s="105"/>
      <c r="O88" s="105"/>
      <c r="P88" s="105"/>
      <c r="Q88" s="105"/>
      <c r="R88" s="105"/>
      <c r="S88" s="105"/>
      <c r="T88" s="105"/>
      <c r="U88" s="105"/>
      <c r="V88" s="105"/>
      <c r="W88" s="105"/>
      <c r="X88" s="105"/>
      <c r="Y88" s="105"/>
      <c r="Z88" s="105"/>
      <c r="AA88" s="105"/>
      <c r="AB88" s="105"/>
      <c r="AC88" s="105"/>
      <c r="AD88" s="105"/>
      <c r="AE88" s="105"/>
      <c r="AF88" s="105"/>
      <c r="AG88" s="105"/>
      <c r="AH88" s="105"/>
      <c r="AI88" s="105"/>
      <c r="AJ88" s="105"/>
      <c r="AK88" s="105"/>
      <c r="AL88" s="105"/>
      <c r="AM88" s="105"/>
      <c r="AN88" s="105"/>
      <c r="AO88" s="105"/>
      <c r="AP88" s="105"/>
      <c r="AQ88" s="105"/>
      <c r="AR88" s="105"/>
      <c r="AS88" s="105"/>
      <c r="AT88" s="105"/>
      <c r="AU88" s="105"/>
      <c r="AV88" s="105"/>
      <c r="AW88" s="105"/>
      <c r="AX88" s="105"/>
      <c r="AY88" s="105"/>
      <c r="AZ88" s="105"/>
      <c r="BA88" s="105"/>
      <c r="BB88" s="105"/>
      <c r="BC88" s="105"/>
      <c r="BD88" s="105"/>
      <c r="BE88" s="105"/>
      <c r="BF88" s="105"/>
      <c r="BG88" s="105"/>
      <c r="BH88" s="105"/>
      <c r="BI88" s="105"/>
      <c r="BJ88" s="105"/>
      <c r="BK88" s="105"/>
      <c r="BL88" s="105"/>
      <c r="BM88" s="106"/>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83"/>
      <c r="DI88" s="83"/>
      <c r="DJ88" s="83"/>
      <c r="DK88" s="83"/>
      <c r="DL88" s="83"/>
      <c r="DM88" s="83"/>
      <c r="DN88" s="83"/>
      <c r="DO88" s="83"/>
      <c r="DP88" s="83"/>
      <c r="DQ88" s="83"/>
      <c r="DR88" s="83"/>
      <c r="DS88" s="83"/>
      <c r="DT88" s="83"/>
      <c r="DU88" s="83"/>
      <c r="DV88" s="83"/>
      <c r="DW88" s="83"/>
    </row>
    <row r="89" spans="1:127" x14ac:dyDescent="0.25">
      <c r="A89" s="105"/>
      <c r="B89" s="105"/>
      <c r="C89" s="105"/>
      <c r="D89" s="104"/>
      <c r="E89" s="105"/>
      <c r="F89" s="105"/>
      <c r="G89" s="105"/>
      <c r="H89" s="105"/>
      <c r="I89" s="105"/>
      <c r="J89" s="105"/>
      <c r="K89" s="105"/>
      <c r="L89" s="105"/>
      <c r="M89" s="105"/>
      <c r="N89" s="105"/>
      <c r="O89" s="105"/>
      <c r="P89" s="105"/>
      <c r="Q89" s="105"/>
      <c r="R89" s="105"/>
      <c r="S89" s="105"/>
      <c r="T89" s="105"/>
      <c r="U89" s="105"/>
      <c r="V89" s="105"/>
      <c r="W89" s="105"/>
      <c r="X89" s="105"/>
      <c r="Y89" s="105"/>
      <c r="Z89" s="105"/>
      <c r="AA89" s="105"/>
      <c r="AB89" s="105"/>
      <c r="AC89" s="105"/>
      <c r="AD89" s="105"/>
      <c r="AE89" s="105"/>
      <c r="AF89" s="105"/>
      <c r="AG89" s="105"/>
      <c r="AH89" s="105"/>
      <c r="AI89" s="105"/>
      <c r="AJ89" s="105"/>
      <c r="AK89" s="105"/>
      <c r="AL89" s="105"/>
      <c r="AM89" s="105"/>
      <c r="AN89" s="105"/>
      <c r="AO89" s="105"/>
      <c r="AP89" s="105"/>
      <c r="AQ89" s="105"/>
      <c r="AR89" s="105"/>
      <c r="AS89" s="105"/>
      <c r="AT89" s="105"/>
      <c r="AU89" s="105"/>
      <c r="AV89" s="105"/>
      <c r="AW89" s="105"/>
      <c r="AX89" s="105"/>
      <c r="AY89" s="105"/>
      <c r="AZ89" s="105"/>
      <c r="BA89" s="105"/>
      <c r="BB89" s="105"/>
      <c r="BC89" s="105"/>
      <c r="BD89" s="105"/>
      <c r="BE89" s="105"/>
      <c r="BF89" s="105"/>
      <c r="BG89" s="105"/>
      <c r="BH89" s="105"/>
      <c r="BI89" s="105"/>
      <c r="BJ89" s="105"/>
      <c r="BK89" s="105"/>
      <c r="BL89" s="105"/>
      <c r="BM89" s="106"/>
      <c r="BN89" s="83"/>
      <c r="BO89" s="83"/>
      <c r="BP89" s="83"/>
      <c r="BQ89" s="83"/>
      <c r="BR89" s="83"/>
      <c r="BS89" s="83"/>
      <c r="BT89" s="83"/>
      <c r="BU89" s="83"/>
      <c r="BV89" s="83"/>
      <c r="BW89" s="83"/>
      <c r="BX89" s="83"/>
      <c r="BY89" s="83"/>
      <c r="BZ89" s="83"/>
      <c r="CA89" s="83"/>
      <c r="CB89" s="83"/>
      <c r="CC89" s="83"/>
      <c r="CD89" s="83"/>
      <c r="CE89" s="83"/>
      <c r="CF89" s="83"/>
      <c r="CG89" s="83"/>
      <c r="CH89" s="83"/>
      <c r="CI89" s="83"/>
      <c r="CJ89" s="83"/>
      <c r="CK89" s="83"/>
      <c r="CL89" s="83"/>
      <c r="CM89" s="83"/>
      <c r="CN89" s="83"/>
      <c r="CO89" s="83"/>
      <c r="CP89" s="83"/>
      <c r="CQ89" s="83"/>
      <c r="CR89" s="83"/>
      <c r="CS89" s="83"/>
      <c r="CT89" s="83"/>
      <c r="CU89" s="83"/>
      <c r="CV89" s="83"/>
      <c r="CW89" s="83"/>
      <c r="CX89" s="83"/>
      <c r="CY89" s="83"/>
      <c r="CZ89" s="83"/>
      <c r="DA89" s="83"/>
      <c r="DB89" s="83"/>
      <c r="DC89" s="83"/>
      <c r="DD89" s="83"/>
      <c r="DE89" s="83"/>
      <c r="DF89" s="83"/>
      <c r="DG89" s="83"/>
      <c r="DH89" s="83"/>
      <c r="DI89" s="83"/>
      <c r="DJ89" s="83"/>
      <c r="DK89" s="83"/>
      <c r="DL89" s="83"/>
      <c r="DM89" s="83"/>
      <c r="DN89" s="83"/>
      <c r="DO89" s="83"/>
      <c r="DP89" s="83"/>
      <c r="DQ89" s="83"/>
      <c r="DR89" s="83"/>
      <c r="DS89" s="83"/>
      <c r="DT89" s="83"/>
      <c r="DU89" s="83"/>
      <c r="DV89" s="83"/>
      <c r="DW89" s="83"/>
    </row>
    <row r="90" spans="1:127" x14ac:dyDescent="0.25">
      <c r="A90" s="105"/>
      <c r="B90" s="105"/>
      <c r="C90" s="105"/>
      <c r="D90" s="104"/>
      <c r="E90" s="105"/>
      <c r="F90" s="105"/>
      <c r="G90" s="105"/>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5"/>
      <c r="AI90" s="105"/>
      <c r="AJ90" s="105"/>
      <c r="AK90" s="105"/>
      <c r="AL90" s="105"/>
      <c r="AM90" s="105"/>
      <c r="AN90" s="105"/>
      <c r="AO90" s="105"/>
      <c r="AP90" s="105"/>
      <c r="AQ90" s="105"/>
      <c r="AR90" s="105"/>
      <c r="AS90" s="105"/>
      <c r="AT90" s="105"/>
      <c r="AU90" s="105"/>
      <c r="AV90" s="105"/>
      <c r="AW90" s="105"/>
      <c r="AX90" s="105"/>
      <c r="AY90" s="105"/>
      <c r="AZ90" s="105"/>
      <c r="BA90" s="105"/>
      <c r="BB90" s="105"/>
      <c r="BC90" s="105"/>
      <c r="BD90" s="105"/>
      <c r="BE90" s="105"/>
      <c r="BF90" s="105"/>
      <c r="BG90" s="105"/>
      <c r="BH90" s="105"/>
      <c r="BI90" s="105"/>
      <c r="BJ90" s="105"/>
      <c r="BK90" s="105"/>
      <c r="BL90" s="105"/>
      <c r="BM90" s="106"/>
      <c r="BN90" s="83"/>
      <c r="BO90" s="83"/>
      <c r="BP90" s="83"/>
      <c r="BQ90" s="83"/>
      <c r="BR90" s="83"/>
      <c r="BS90" s="83"/>
      <c r="BT90" s="83"/>
      <c r="BU90" s="83"/>
      <c r="BV90" s="83"/>
      <c r="BW90" s="83"/>
      <c r="BX90" s="83"/>
      <c r="BY90" s="83"/>
      <c r="BZ90" s="83"/>
      <c r="CA90" s="83"/>
      <c r="CB90" s="83"/>
      <c r="CC90" s="83"/>
      <c r="CD90" s="83"/>
      <c r="CE90" s="83"/>
      <c r="CF90" s="83"/>
      <c r="CG90" s="83"/>
      <c r="CH90" s="83"/>
      <c r="CI90" s="83"/>
      <c r="CJ90" s="83"/>
      <c r="CK90" s="83"/>
      <c r="CL90" s="83"/>
      <c r="CM90" s="83"/>
      <c r="CN90" s="83"/>
      <c r="CO90" s="83"/>
      <c r="CP90" s="83"/>
      <c r="CQ90" s="83"/>
      <c r="CR90" s="83"/>
      <c r="CS90" s="83"/>
      <c r="CT90" s="83"/>
      <c r="CU90" s="83"/>
      <c r="CV90" s="83"/>
      <c r="CW90" s="83"/>
      <c r="CX90" s="83"/>
      <c r="CY90" s="83"/>
      <c r="CZ90" s="83"/>
      <c r="DA90" s="83"/>
      <c r="DB90" s="83"/>
      <c r="DC90" s="83"/>
      <c r="DD90" s="83"/>
      <c r="DE90" s="83"/>
      <c r="DF90" s="83"/>
      <c r="DG90" s="83"/>
      <c r="DH90" s="83"/>
      <c r="DI90" s="83"/>
      <c r="DJ90" s="83"/>
      <c r="DK90" s="83"/>
      <c r="DL90" s="83"/>
      <c r="DM90" s="83"/>
      <c r="DN90" s="83"/>
      <c r="DO90" s="83"/>
      <c r="DP90" s="83"/>
      <c r="DQ90" s="83"/>
      <c r="DR90" s="83"/>
      <c r="DS90" s="83"/>
      <c r="DT90" s="83"/>
      <c r="DU90" s="83"/>
      <c r="DV90" s="83"/>
      <c r="DW90" s="83"/>
    </row>
    <row r="91" spans="1:127" x14ac:dyDescent="0.25">
      <c r="A91" s="105"/>
      <c r="B91" s="105"/>
      <c r="C91" s="105"/>
      <c r="D91" s="104"/>
      <c r="E91" s="105"/>
      <c r="F91" s="105"/>
      <c r="G91" s="105"/>
      <c r="H91" s="105"/>
      <c r="I91" s="105"/>
      <c r="J91" s="105"/>
      <c r="K91" s="105"/>
      <c r="L91" s="105"/>
      <c r="M91" s="105"/>
      <c r="N91" s="105"/>
      <c r="O91" s="105"/>
      <c r="P91" s="105"/>
      <c r="Q91" s="105"/>
      <c r="R91" s="105"/>
      <c r="S91" s="105"/>
      <c r="T91" s="105"/>
      <c r="U91" s="105"/>
      <c r="V91" s="105"/>
      <c r="W91" s="105"/>
      <c r="X91" s="105"/>
      <c r="Y91" s="105"/>
      <c r="Z91" s="105"/>
      <c r="AA91" s="105"/>
      <c r="AB91" s="105"/>
      <c r="AC91" s="105"/>
      <c r="AD91" s="105"/>
      <c r="AE91" s="105"/>
      <c r="AF91" s="105"/>
      <c r="AG91" s="105"/>
      <c r="AH91" s="105"/>
      <c r="AI91" s="105"/>
      <c r="AJ91" s="105"/>
      <c r="AK91" s="105"/>
      <c r="AL91" s="105"/>
      <c r="AM91" s="105"/>
      <c r="AN91" s="105"/>
      <c r="AO91" s="105"/>
      <c r="AP91" s="105"/>
      <c r="AQ91" s="105"/>
      <c r="AR91" s="105"/>
      <c r="AS91" s="105"/>
      <c r="AT91" s="105"/>
      <c r="AU91" s="105"/>
      <c r="AV91" s="105"/>
      <c r="AW91" s="105"/>
      <c r="AX91" s="105"/>
      <c r="AY91" s="105"/>
      <c r="AZ91" s="105"/>
      <c r="BA91" s="105"/>
      <c r="BB91" s="105"/>
      <c r="BC91" s="105"/>
      <c r="BD91" s="105"/>
      <c r="BE91" s="105"/>
      <c r="BF91" s="105"/>
      <c r="BG91" s="105"/>
      <c r="BH91" s="105"/>
      <c r="BI91" s="105"/>
      <c r="BJ91" s="105"/>
      <c r="BK91" s="105"/>
      <c r="BL91" s="105"/>
      <c r="BM91" s="106"/>
      <c r="BN91" s="83"/>
      <c r="BO91" s="83"/>
      <c r="BP91" s="83"/>
      <c r="BQ91" s="83"/>
      <c r="BR91" s="83"/>
      <c r="BS91" s="83"/>
      <c r="BT91" s="83"/>
      <c r="BU91" s="83"/>
      <c r="BV91" s="83"/>
      <c r="BW91" s="83"/>
      <c r="BX91" s="83"/>
      <c r="BY91" s="83"/>
      <c r="BZ91" s="83"/>
      <c r="CA91" s="83"/>
      <c r="CB91" s="83"/>
      <c r="CC91" s="83"/>
      <c r="CD91" s="83"/>
      <c r="CE91" s="83"/>
      <c r="CF91" s="83"/>
      <c r="CG91" s="83"/>
      <c r="CH91" s="83"/>
      <c r="CI91" s="83"/>
      <c r="CJ91" s="83"/>
      <c r="CK91" s="83"/>
      <c r="CL91" s="83"/>
      <c r="CM91" s="83"/>
      <c r="CN91" s="83"/>
      <c r="CO91" s="83"/>
      <c r="CP91" s="83"/>
      <c r="CQ91" s="83"/>
      <c r="CR91" s="83"/>
      <c r="CS91" s="83"/>
      <c r="CT91" s="83"/>
      <c r="CU91" s="83"/>
      <c r="CV91" s="83"/>
      <c r="CW91" s="83"/>
      <c r="CX91" s="83"/>
      <c r="CY91" s="83"/>
      <c r="CZ91" s="83"/>
      <c r="DA91" s="83"/>
      <c r="DB91" s="83"/>
      <c r="DC91" s="83"/>
      <c r="DD91" s="83"/>
      <c r="DE91" s="83"/>
      <c r="DF91" s="83"/>
      <c r="DG91" s="83"/>
      <c r="DH91" s="83"/>
      <c r="DI91" s="83"/>
      <c r="DJ91" s="83"/>
      <c r="DK91" s="83"/>
      <c r="DL91" s="83"/>
      <c r="DM91" s="83"/>
      <c r="DN91" s="83"/>
      <c r="DO91" s="83"/>
      <c r="DP91" s="83"/>
      <c r="DQ91" s="83"/>
      <c r="DR91" s="83"/>
      <c r="DS91" s="83"/>
      <c r="DT91" s="83"/>
      <c r="DU91" s="83"/>
      <c r="DV91" s="83"/>
      <c r="DW91" s="83"/>
    </row>
    <row r="92" spans="1:127" ht="15.75" thickBot="1" x14ac:dyDescent="0.3">
      <c r="A92" s="105"/>
      <c r="B92" s="105"/>
      <c r="C92" s="105"/>
      <c r="D92" s="104"/>
      <c r="E92" s="105"/>
      <c r="F92" s="105"/>
      <c r="G92" s="105"/>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5"/>
      <c r="AI92" s="105"/>
      <c r="AJ92" s="105"/>
      <c r="AK92" s="105"/>
      <c r="AL92" s="105"/>
      <c r="AM92" s="105"/>
      <c r="AN92" s="105"/>
      <c r="AO92" s="105"/>
      <c r="AP92" s="105"/>
      <c r="AQ92" s="105"/>
      <c r="AR92" s="105"/>
      <c r="AS92" s="105"/>
      <c r="AT92" s="105"/>
      <c r="AU92" s="105"/>
      <c r="AV92" s="105"/>
      <c r="AW92" s="105"/>
      <c r="AX92" s="105"/>
      <c r="AY92" s="105"/>
      <c r="AZ92" s="105"/>
      <c r="BA92" s="105"/>
      <c r="BB92" s="105"/>
      <c r="BC92" s="105"/>
      <c r="BD92" s="105"/>
      <c r="BE92" s="105"/>
      <c r="BF92" s="105"/>
      <c r="BG92" s="105"/>
      <c r="BH92" s="105"/>
      <c r="BI92" s="105"/>
      <c r="BJ92" s="105"/>
      <c r="BK92" s="105"/>
      <c r="BL92" s="105"/>
      <c r="BM92" s="106"/>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3"/>
      <c r="DI92" s="83"/>
      <c r="DJ92" s="83"/>
      <c r="DK92" s="83"/>
      <c r="DL92" s="83"/>
      <c r="DM92" s="83"/>
      <c r="DN92" s="83"/>
      <c r="DO92" s="83"/>
      <c r="DP92" s="83"/>
      <c r="DQ92" s="83"/>
      <c r="DR92" s="83"/>
      <c r="DS92" s="83"/>
      <c r="DT92" s="83"/>
      <c r="DU92" s="83"/>
      <c r="DV92" s="83"/>
      <c r="DW92" s="83"/>
    </row>
    <row r="93" spans="1:127" x14ac:dyDescent="0.25">
      <c r="A93" s="105"/>
      <c r="B93" s="105"/>
      <c r="C93" s="105"/>
      <c r="D93" s="104"/>
      <c r="E93" s="105"/>
      <c r="F93" s="105"/>
      <c r="G93" s="105"/>
      <c r="H93" s="105"/>
      <c r="I93" s="105"/>
      <c r="J93" s="105"/>
      <c r="K93" s="105"/>
      <c r="L93" s="105"/>
      <c r="M93" s="105"/>
      <c r="N93" s="105"/>
      <c r="O93" s="105"/>
      <c r="P93" s="105"/>
      <c r="Q93" s="105"/>
      <c r="R93" s="105"/>
      <c r="S93" s="105"/>
      <c r="T93" s="105"/>
      <c r="U93" s="105"/>
      <c r="V93" s="105"/>
      <c r="W93" s="105"/>
      <c r="X93" s="105"/>
      <c r="Y93" s="105"/>
      <c r="Z93" s="105"/>
      <c r="AA93" s="105"/>
      <c r="AB93" s="105"/>
      <c r="AC93" s="105"/>
      <c r="AD93" s="105"/>
      <c r="AE93" s="105"/>
      <c r="AF93" s="105"/>
      <c r="AG93" s="105"/>
      <c r="AH93" s="105"/>
      <c r="AI93" s="105"/>
      <c r="AJ93" s="105"/>
      <c r="AK93" s="105"/>
      <c r="AL93" s="105"/>
      <c r="AM93" s="105"/>
      <c r="AN93" s="105"/>
      <c r="AO93" s="105"/>
      <c r="AP93" s="105"/>
      <c r="AQ93" s="105"/>
      <c r="AR93" s="105"/>
      <c r="AS93" s="105"/>
      <c r="AT93" s="105"/>
      <c r="AU93" s="105"/>
      <c r="AV93" s="105"/>
      <c r="AW93" s="105"/>
      <c r="AX93" s="105"/>
      <c r="AY93" s="105"/>
      <c r="AZ93" s="105"/>
      <c r="BA93" s="105"/>
      <c r="BB93" s="105"/>
      <c r="BC93" s="105"/>
      <c r="BD93" s="105"/>
      <c r="BE93" s="105"/>
      <c r="BF93" s="105"/>
      <c r="BG93" s="396" t="s">
        <v>506</v>
      </c>
      <c r="BH93" s="397"/>
      <c r="BI93" s="397"/>
      <c r="BJ93" s="397"/>
      <c r="BK93" s="397"/>
      <c r="BL93" s="398"/>
      <c r="BM93" s="106"/>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83"/>
      <c r="DI93" s="83"/>
      <c r="DJ93" s="83"/>
      <c r="DK93" s="83"/>
      <c r="DL93" s="83"/>
      <c r="DM93" s="83"/>
      <c r="DN93" s="83"/>
      <c r="DO93" s="83"/>
      <c r="DP93" s="83"/>
      <c r="DQ93" s="83"/>
      <c r="DR93" s="83"/>
      <c r="DS93" s="83"/>
      <c r="DT93" s="83"/>
      <c r="DU93" s="83"/>
      <c r="DV93" s="83"/>
      <c r="DW93" s="83"/>
    </row>
    <row r="94" spans="1:127" x14ac:dyDescent="0.25">
      <c r="A94" s="105"/>
      <c r="B94" s="105"/>
      <c r="C94" s="105"/>
      <c r="D94" s="104"/>
      <c r="E94" s="105"/>
      <c r="F94" s="105"/>
      <c r="G94" s="105"/>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5"/>
      <c r="AI94" s="105"/>
      <c r="AJ94" s="105"/>
      <c r="AK94" s="105"/>
      <c r="AL94" s="105"/>
      <c r="AM94" s="105"/>
      <c r="AN94" s="105"/>
      <c r="AO94" s="105"/>
      <c r="AP94" s="105"/>
      <c r="AQ94" s="105"/>
      <c r="AR94" s="105"/>
      <c r="AS94" s="105"/>
      <c r="AT94" s="105"/>
      <c r="AU94" s="105"/>
      <c r="AV94" s="105"/>
      <c r="AW94" s="105"/>
      <c r="AX94" s="105"/>
      <c r="AY94" s="105"/>
      <c r="AZ94" s="105"/>
      <c r="BA94" s="105"/>
      <c r="BB94" s="105"/>
      <c r="BC94" s="105"/>
      <c r="BD94" s="105"/>
      <c r="BE94" s="105"/>
      <c r="BF94" s="105"/>
      <c r="BG94" s="399"/>
      <c r="BH94" s="400"/>
      <c r="BI94" s="400"/>
      <c r="BJ94" s="400"/>
      <c r="BK94" s="400"/>
      <c r="BL94" s="401"/>
      <c r="BM94" s="106"/>
      <c r="BN94" s="83"/>
      <c r="BO94" s="83"/>
      <c r="BP94" s="83"/>
      <c r="BQ94" s="83"/>
      <c r="BR94" s="83"/>
      <c r="BS94" s="83"/>
      <c r="BT94" s="83"/>
      <c r="BU94" s="83"/>
      <c r="BV94" s="83"/>
      <c r="BW94" s="83"/>
      <c r="BX94" s="83"/>
      <c r="BY94" s="83"/>
      <c r="BZ94" s="83"/>
      <c r="CA94" s="83"/>
      <c r="CB94" s="83"/>
      <c r="CC94" s="83"/>
      <c r="CD94" s="83"/>
      <c r="CE94" s="83"/>
      <c r="CF94" s="83"/>
      <c r="CG94" s="83"/>
      <c r="CH94" s="83"/>
      <c r="CI94" s="83"/>
      <c r="CJ94" s="83"/>
      <c r="CK94" s="83"/>
      <c r="CL94" s="83"/>
      <c r="CM94" s="83"/>
      <c r="CN94" s="83"/>
      <c r="CO94" s="83"/>
      <c r="CP94" s="83"/>
      <c r="CQ94" s="83"/>
      <c r="CR94" s="83"/>
      <c r="CS94" s="83"/>
      <c r="CT94" s="83"/>
      <c r="CU94" s="83"/>
      <c r="CV94" s="83"/>
      <c r="CW94" s="83"/>
      <c r="CX94" s="83"/>
      <c r="CY94" s="83"/>
      <c r="CZ94" s="83"/>
      <c r="DA94" s="83"/>
      <c r="DB94" s="83"/>
      <c r="DC94" s="83"/>
      <c r="DD94" s="83"/>
      <c r="DE94" s="83"/>
      <c r="DF94" s="83"/>
      <c r="DG94" s="83"/>
      <c r="DH94" s="83"/>
      <c r="DI94" s="83"/>
      <c r="DJ94" s="83"/>
      <c r="DK94" s="83"/>
      <c r="DL94" s="83"/>
      <c r="DM94" s="83"/>
      <c r="DN94" s="83"/>
      <c r="DO94" s="83"/>
      <c r="DP94" s="83"/>
      <c r="DQ94" s="83"/>
      <c r="DR94" s="83"/>
      <c r="DS94" s="83"/>
      <c r="DT94" s="83"/>
      <c r="DU94" s="83"/>
      <c r="DV94" s="83"/>
      <c r="DW94" s="83"/>
    </row>
    <row r="95" spans="1:127" x14ac:dyDescent="0.25">
      <c r="A95" s="105"/>
      <c r="B95" s="105"/>
      <c r="C95" s="105"/>
      <c r="D95" s="104"/>
      <c r="E95" s="105"/>
      <c r="F95" s="105"/>
      <c r="G95" s="105"/>
      <c r="H95" s="105"/>
      <c r="I95" s="105"/>
      <c r="J95" s="105"/>
      <c r="K95" s="105"/>
      <c r="L95" s="105"/>
      <c r="M95" s="105"/>
      <c r="N95" s="105"/>
      <c r="O95" s="105"/>
      <c r="P95" s="105"/>
      <c r="Q95" s="105"/>
      <c r="R95" s="105"/>
      <c r="S95" s="105"/>
      <c r="T95" s="105"/>
      <c r="U95" s="105"/>
      <c r="V95" s="105"/>
      <c r="W95" s="105"/>
      <c r="X95" s="105"/>
      <c r="Y95" s="105"/>
      <c r="Z95" s="105"/>
      <c r="AA95" s="105"/>
      <c r="AB95" s="105"/>
      <c r="AC95" s="105"/>
      <c r="AD95" s="105"/>
      <c r="AE95" s="105"/>
      <c r="AF95" s="105"/>
      <c r="AG95" s="105"/>
      <c r="AH95" s="105"/>
      <c r="AI95" s="105"/>
      <c r="AJ95" s="105"/>
      <c r="AK95" s="105"/>
      <c r="AL95" s="105"/>
      <c r="AM95" s="105"/>
      <c r="AN95" s="105"/>
      <c r="AO95" s="105"/>
      <c r="AP95" s="105"/>
      <c r="AQ95" s="105"/>
      <c r="AR95" s="105"/>
      <c r="AS95" s="105"/>
      <c r="AT95" s="105"/>
      <c r="AU95" s="105"/>
      <c r="AV95" s="105"/>
      <c r="AW95" s="105"/>
      <c r="AX95" s="105"/>
      <c r="AY95" s="105"/>
      <c r="AZ95" s="105"/>
      <c r="BA95" s="105"/>
      <c r="BB95" s="105"/>
      <c r="BC95" s="105"/>
      <c r="BD95" s="105"/>
      <c r="BE95" s="105"/>
      <c r="BF95" s="105"/>
      <c r="BG95" s="399"/>
      <c r="BH95" s="400"/>
      <c r="BI95" s="400"/>
      <c r="BJ95" s="400"/>
      <c r="BK95" s="400"/>
      <c r="BL95" s="401"/>
      <c r="BM95" s="106"/>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83"/>
      <c r="DI95" s="83"/>
      <c r="DJ95" s="83"/>
      <c r="DK95" s="83"/>
      <c r="DL95" s="83"/>
      <c r="DM95" s="83"/>
      <c r="DN95" s="83"/>
      <c r="DO95" s="83"/>
      <c r="DP95" s="83"/>
      <c r="DQ95" s="83"/>
      <c r="DR95" s="83"/>
      <c r="DS95" s="83"/>
      <c r="DT95" s="83"/>
      <c r="DU95" s="83"/>
      <c r="DV95" s="83"/>
      <c r="DW95" s="83"/>
    </row>
    <row r="96" spans="1:127" x14ac:dyDescent="0.25">
      <c r="A96" s="105"/>
      <c r="B96" s="105"/>
      <c r="C96" s="105"/>
      <c r="D96" s="104"/>
      <c r="E96" s="105"/>
      <c r="F96" s="105"/>
      <c r="G96" s="105"/>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5"/>
      <c r="AI96" s="105"/>
      <c r="AJ96" s="105"/>
      <c r="AK96" s="105"/>
      <c r="AL96" s="105"/>
      <c r="AM96" s="105"/>
      <c r="AN96" s="105"/>
      <c r="AO96" s="105"/>
      <c r="AP96" s="105"/>
      <c r="AQ96" s="105"/>
      <c r="AR96" s="105"/>
      <c r="AS96" s="105"/>
      <c r="AT96" s="105"/>
      <c r="AU96" s="105"/>
      <c r="AV96" s="105"/>
      <c r="AW96" s="105"/>
      <c r="AX96" s="105"/>
      <c r="AY96" s="105"/>
      <c r="AZ96" s="105"/>
      <c r="BA96" s="105"/>
      <c r="BB96" s="105"/>
      <c r="BC96" s="105"/>
      <c r="BD96" s="105"/>
      <c r="BE96" s="105"/>
      <c r="BF96" s="105"/>
      <c r="BG96" s="399"/>
      <c r="BH96" s="400"/>
      <c r="BI96" s="400"/>
      <c r="BJ96" s="400"/>
      <c r="BK96" s="400"/>
      <c r="BL96" s="401"/>
      <c r="BM96" s="106"/>
      <c r="BN96" s="83"/>
      <c r="BO96" s="83"/>
      <c r="BP96" s="83"/>
      <c r="BQ96" s="83"/>
      <c r="BR96" s="83"/>
      <c r="BS96" s="83"/>
      <c r="BT96" s="83"/>
      <c r="BU96" s="83"/>
      <c r="BV96" s="83"/>
      <c r="BW96" s="83"/>
      <c r="BX96" s="83"/>
      <c r="BY96" s="83"/>
      <c r="BZ96" s="83"/>
      <c r="CA96" s="83"/>
      <c r="CB96" s="83"/>
      <c r="CC96" s="83"/>
      <c r="CD96" s="83"/>
      <c r="CE96" s="83"/>
      <c r="CF96" s="83"/>
      <c r="CG96" s="83"/>
      <c r="CH96" s="83"/>
      <c r="CI96" s="83"/>
      <c r="CJ96" s="83"/>
      <c r="CK96" s="83"/>
      <c r="CL96" s="83"/>
      <c r="CM96" s="83"/>
      <c r="CN96" s="83"/>
      <c r="CO96" s="83"/>
      <c r="CP96" s="83"/>
      <c r="CQ96" s="83"/>
      <c r="CR96" s="83"/>
      <c r="CS96" s="83"/>
      <c r="CT96" s="83"/>
      <c r="CU96" s="83"/>
      <c r="CV96" s="83"/>
      <c r="CW96" s="83"/>
      <c r="CX96" s="83"/>
      <c r="CY96" s="83"/>
      <c r="CZ96" s="83"/>
      <c r="DA96" s="83"/>
      <c r="DB96" s="83"/>
      <c r="DC96" s="83"/>
      <c r="DD96" s="83"/>
      <c r="DE96" s="83"/>
      <c r="DF96" s="83"/>
      <c r="DG96" s="83"/>
      <c r="DH96" s="83"/>
      <c r="DI96" s="83"/>
      <c r="DJ96" s="83"/>
      <c r="DK96" s="83"/>
      <c r="DL96" s="83"/>
      <c r="DM96" s="83"/>
      <c r="DN96" s="83"/>
      <c r="DO96" s="83"/>
      <c r="DP96" s="83"/>
      <c r="DQ96" s="83"/>
      <c r="DR96" s="83"/>
      <c r="DS96" s="83"/>
      <c r="DT96" s="83"/>
      <c r="DU96" s="83"/>
      <c r="DV96" s="83"/>
      <c r="DW96" s="83"/>
    </row>
    <row r="97" spans="1:127" x14ac:dyDescent="0.25">
      <c r="A97" s="105"/>
      <c r="B97" s="105"/>
      <c r="C97" s="105"/>
      <c r="D97" s="104"/>
      <c r="E97" s="105"/>
      <c r="F97" s="105"/>
      <c r="G97" s="105"/>
      <c r="H97" s="105"/>
      <c r="I97" s="105"/>
      <c r="J97" s="105"/>
      <c r="K97" s="105"/>
      <c r="L97" s="105"/>
      <c r="M97" s="105"/>
      <c r="N97" s="105"/>
      <c r="O97" s="105"/>
      <c r="P97" s="105"/>
      <c r="Q97" s="105"/>
      <c r="R97" s="105"/>
      <c r="S97" s="105"/>
      <c r="T97" s="105"/>
      <c r="U97" s="105"/>
      <c r="V97" s="105"/>
      <c r="W97" s="105"/>
      <c r="X97" s="105"/>
      <c r="Y97" s="105"/>
      <c r="Z97" s="105"/>
      <c r="AA97" s="105"/>
      <c r="AB97" s="105"/>
      <c r="AC97" s="105"/>
      <c r="AD97" s="105"/>
      <c r="AE97" s="105"/>
      <c r="AF97" s="105"/>
      <c r="AG97" s="105"/>
      <c r="AH97" s="105"/>
      <c r="AI97" s="105"/>
      <c r="AJ97" s="105"/>
      <c r="AK97" s="105"/>
      <c r="AL97" s="105"/>
      <c r="AM97" s="105"/>
      <c r="AN97" s="105"/>
      <c r="AO97" s="105"/>
      <c r="AP97" s="105"/>
      <c r="AQ97" s="105"/>
      <c r="AR97" s="105"/>
      <c r="AS97" s="105"/>
      <c r="AT97" s="105"/>
      <c r="AU97" s="105"/>
      <c r="AV97" s="105"/>
      <c r="AW97" s="105"/>
      <c r="AX97" s="105"/>
      <c r="AY97" s="105"/>
      <c r="AZ97" s="105"/>
      <c r="BA97" s="105"/>
      <c r="BB97" s="105"/>
      <c r="BC97" s="105"/>
      <c r="BD97" s="105"/>
      <c r="BE97" s="105"/>
      <c r="BF97" s="105"/>
      <c r="BG97" s="104"/>
      <c r="BH97" s="105"/>
      <c r="BI97" s="105"/>
      <c r="BJ97" s="105"/>
      <c r="BK97" s="105"/>
      <c r="BL97" s="106"/>
      <c r="BM97" s="106"/>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3"/>
      <c r="DI97" s="83"/>
      <c r="DJ97" s="83"/>
      <c r="DK97" s="83"/>
      <c r="DL97" s="83"/>
      <c r="DM97" s="83"/>
      <c r="DN97" s="83"/>
      <c r="DO97" s="83"/>
      <c r="DP97" s="83"/>
      <c r="DQ97" s="83"/>
      <c r="DR97" s="83"/>
      <c r="DS97" s="83"/>
      <c r="DT97" s="83"/>
      <c r="DU97" s="83"/>
      <c r="DV97" s="83"/>
      <c r="DW97" s="83"/>
    </row>
    <row r="98" spans="1:127" x14ac:dyDescent="0.25">
      <c r="A98" s="105"/>
      <c r="B98" s="105"/>
      <c r="C98" s="105"/>
      <c r="D98" s="104"/>
      <c r="E98" s="105"/>
      <c r="F98" s="105"/>
      <c r="G98" s="105"/>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5"/>
      <c r="AI98" s="105"/>
      <c r="AJ98" s="105"/>
      <c r="AK98" s="105"/>
      <c r="AL98" s="105"/>
      <c r="AM98" s="105"/>
      <c r="AN98" s="105"/>
      <c r="AO98" s="105"/>
      <c r="AP98" s="105"/>
      <c r="AQ98" s="105"/>
      <c r="AR98" s="105"/>
      <c r="AS98" s="105"/>
      <c r="AT98" s="105"/>
      <c r="AU98" s="105"/>
      <c r="AV98" s="105"/>
      <c r="AW98" s="105"/>
      <c r="AX98" s="105"/>
      <c r="AY98" s="105"/>
      <c r="AZ98" s="105"/>
      <c r="BA98" s="105"/>
      <c r="BB98" s="105"/>
      <c r="BC98" s="105"/>
      <c r="BD98" s="105"/>
      <c r="BE98" s="105"/>
      <c r="BF98" s="105"/>
      <c r="BG98" s="340">
        <v>25</v>
      </c>
      <c r="BH98" s="341"/>
      <c r="BI98" s="341"/>
      <c r="BJ98" s="341"/>
      <c r="BK98" s="341"/>
      <c r="BL98" s="342"/>
      <c r="BM98" s="106"/>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3"/>
      <c r="DI98" s="83"/>
      <c r="DJ98" s="83"/>
      <c r="DK98" s="83"/>
      <c r="DL98" s="83"/>
      <c r="DM98" s="83"/>
      <c r="DN98" s="83"/>
      <c r="DO98" s="83"/>
      <c r="DP98" s="83"/>
      <c r="DQ98" s="83"/>
      <c r="DR98" s="83"/>
      <c r="DS98" s="83"/>
      <c r="DT98" s="83"/>
      <c r="DU98" s="83"/>
      <c r="DV98" s="83"/>
      <c r="DW98" s="83"/>
    </row>
    <row r="99" spans="1:127" x14ac:dyDescent="0.25">
      <c r="A99" s="105"/>
      <c r="B99" s="105"/>
      <c r="C99" s="105"/>
      <c r="D99" s="104"/>
      <c r="E99" s="105"/>
      <c r="F99" s="105"/>
      <c r="G99" s="105"/>
      <c r="H99" s="105"/>
      <c r="I99" s="105"/>
      <c r="J99" s="105"/>
      <c r="K99" s="105"/>
      <c r="L99" s="105"/>
      <c r="M99" s="105"/>
      <c r="N99" s="105"/>
      <c r="O99" s="105"/>
      <c r="P99" s="105"/>
      <c r="Q99" s="105"/>
      <c r="R99" s="105"/>
      <c r="S99" s="105"/>
      <c r="T99" s="105"/>
      <c r="U99" s="105"/>
      <c r="V99" s="105"/>
      <c r="W99" s="105"/>
      <c r="X99" s="105"/>
      <c r="Y99" s="105"/>
      <c r="Z99" s="105"/>
      <c r="AA99" s="105"/>
      <c r="AB99" s="105"/>
      <c r="AC99" s="105"/>
      <c r="AD99" s="105"/>
      <c r="AE99" s="105"/>
      <c r="AF99" s="105"/>
      <c r="AG99" s="105"/>
      <c r="AH99" s="105"/>
      <c r="AI99" s="105"/>
      <c r="AJ99" s="105"/>
      <c r="AK99" s="105"/>
      <c r="AL99" s="105"/>
      <c r="AM99" s="105"/>
      <c r="AN99" s="105"/>
      <c r="AO99" s="105"/>
      <c r="AP99" s="105"/>
      <c r="AQ99" s="105"/>
      <c r="AR99" s="105"/>
      <c r="AS99" s="105"/>
      <c r="AT99" s="105"/>
      <c r="AU99" s="105"/>
      <c r="AV99" s="105"/>
      <c r="AW99" s="105"/>
      <c r="AX99" s="105"/>
      <c r="AY99" s="105"/>
      <c r="AZ99" s="105"/>
      <c r="BA99" s="105"/>
      <c r="BB99" s="105"/>
      <c r="BC99" s="105"/>
      <c r="BD99" s="105"/>
      <c r="BE99" s="105"/>
      <c r="BF99" s="105"/>
      <c r="BG99" s="340"/>
      <c r="BH99" s="341"/>
      <c r="BI99" s="341"/>
      <c r="BJ99" s="341"/>
      <c r="BK99" s="341"/>
      <c r="BL99" s="342"/>
      <c r="BM99" s="106"/>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83"/>
      <c r="DI99" s="83"/>
      <c r="DJ99" s="83"/>
      <c r="DK99" s="83"/>
      <c r="DL99" s="83"/>
      <c r="DM99" s="83"/>
      <c r="DN99" s="83"/>
      <c r="DO99" s="83"/>
      <c r="DP99" s="83"/>
      <c r="DQ99" s="83"/>
      <c r="DR99" s="83"/>
      <c r="DS99" s="83"/>
      <c r="DT99" s="83"/>
      <c r="DU99" s="83"/>
      <c r="DV99" s="83"/>
      <c r="DW99" s="83"/>
    </row>
    <row r="100" spans="1:127" ht="15.75" thickBot="1" x14ac:dyDescent="0.3">
      <c r="A100" s="105"/>
      <c r="B100" s="105"/>
      <c r="C100" s="105"/>
      <c r="D100" s="104"/>
      <c r="E100" s="105"/>
      <c r="F100" s="105"/>
      <c r="G100" s="105"/>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5"/>
      <c r="AI100" s="105"/>
      <c r="AJ100" s="105"/>
      <c r="AK100" s="105"/>
      <c r="AL100" s="105"/>
      <c r="AM100" s="105"/>
      <c r="AN100" s="105"/>
      <c r="AO100" s="105"/>
      <c r="AP100" s="105"/>
      <c r="AQ100" s="105"/>
      <c r="AR100" s="105"/>
      <c r="AS100" s="105"/>
      <c r="AT100" s="105"/>
      <c r="AU100" s="105"/>
      <c r="AV100" s="105"/>
      <c r="AW100" s="105"/>
      <c r="AX100" s="105"/>
      <c r="AY100" s="105"/>
      <c r="AZ100" s="105"/>
      <c r="BA100" s="105"/>
      <c r="BB100" s="105"/>
      <c r="BC100" s="105"/>
      <c r="BD100" s="105"/>
      <c r="BE100" s="105"/>
      <c r="BF100" s="105"/>
      <c r="BG100" s="343"/>
      <c r="BH100" s="344"/>
      <c r="BI100" s="344"/>
      <c r="BJ100" s="344"/>
      <c r="BK100" s="344"/>
      <c r="BL100" s="345"/>
      <c r="BM100" s="106"/>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83"/>
      <c r="DI100" s="83"/>
      <c r="DJ100" s="83"/>
      <c r="DK100" s="83"/>
      <c r="DL100" s="83"/>
      <c r="DM100" s="83"/>
      <c r="DN100" s="83"/>
      <c r="DO100" s="83"/>
      <c r="DP100" s="83"/>
      <c r="DQ100" s="83"/>
      <c r="DR100" s="83"/>
      <c r="DS100" s="83"/>
      <c r="DT100" s="83"/>
      <c r="DU100" s="83"/>
      <c r="DV100" s="83"/>
      <c r="DW100" s="83"/>
    </row>
    <row r="101" spans="1:127" x14ac:dyDescent="0.25">
      <c r="A101" s="105"/>
      <c r="B101" s="105"/>
      <c r="C101" s="105"/>
      <c r="D101" s="104"/>
      <c r="E101" s="105"/>
      <c r="F101" s="105"/>
      <c r="G101" s="105"/>
      <c r="H101" s="105"/>
      <c r="I101" s="105"/>
      <c r="J101" s="105"/>
      <c r="K101" s="105"/>
      <c r="L101" s="105"/>
      <c r="M101" s="105"/>
      <c r="N101" s="105"/>
      <c r="O101" s="105"/>
      <c r="P101" s="105"/>
      <c r="Q101" s="105"/>
      <c r="R101" s="105"/>
      <c r="S101" s="105"/>
      <c r="T101" s="105"/>
      <c r="U101" s="105"/>
      <c r="V101" s="105"/>
      <c r="W101" s="105"/>
      <c r="X101" s="105"/>
      <c r="Y101" s="105"/>
      <c r="Z101" s="105"/>
      <c r="AA101" s="105"/>
      <c r="AB101" s="105"/>
      <c r="AC101" s="105"/>
      <c r="AD101" s="105"/>
      <c r="AE101" s="105"/>
      <c r="AF101" s="105"/>
      <c r="AG101" s="105"/>
      <c r="AH101" s="105"/>
      <c r="AI101" s="105"/>
      <c r="AJ101" s="105"/>
      <c r="AK101" s="105"/>
      <c r="AL101" s="105"/>
      <c r="AM101" s="105"/>
      <c r="AN101" s="105"/>
      <c r="AO101" s="105"/>
      <c r="AP101" s="105"/>
      <c r="AQ101" s="105"/>
      <c r="AR101" s="105"/>
      <c r="AS101" s="105"/>
      <c r="AT101" s="105"/>
      <c r="AU101" s="105"/>
      <c r="AV101" s="105"/>
      <c r="AW101" s="105"/>
      <c r="AX101" s="105"/>
      <c r="AY101" s="105"/>
      <c r="AZ101" s="105"/>
      <c r="BA101" s="105"/>
      <c r="BB101" s="105"/>
      <c r="BC101" s="105"/>
      <c r="BD101" s="105"/>
      <c r="BE101" s="105"/>
      <c r="BF101" s="105"/>
      <c r="BG101" s="105"/>
      <c r="BH101" s="105"/>
      <c r="BI101" s="105"/>
      <c r="BJ101" s="105"/>
      <c r="BK101" s="105"/>
      <c r="BL101" s="105"/>
      <c r="BM101" s="106"/>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3"/>
      <c r="DI101" s="83"/>
      <c r="DJ101" s="83"/>
      <c r="DK101" s="83"/>
      <c r="DL101" s="83"/>
      <c r="DM101" s="83"/>
      <c r="DN101" s="83"/>
      <c r="DO101" s="83"/>
      <c r="DP101" s="83"/>
      <c r="DQ101" s="83"/>
      <c r="DR101" s="83"/>
      <c r="DS101" s="83"/>
      <c r="DT101" s="83"/>
      <c r="DU101" s="83"/>
      <c r="DV101" s="83"/>
      <c r="DW101" s="83"/>
    </row>
    <row r="102" spans="1:127" x14ac:dyDescent="0.25">
      <c r="A102" s="105"/>
      <c r="B102" s="105"/>
      <c r="C102" s="105"/>
      <c r="D102" s="104"/>
      <c r="E102" s="105"/>
      <c r="F102" s="105"/>
      <c r="G102" s="105"/>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5"/>
      <c r="AI102" s="105"/>
      <c r="AJ102" s="105"/>
      <c r="AK102" s="105"/>
      <c r="AL102" s="105"/>
      <c r="AM102" s="105"/>
      <c r="AN102" s="105"/>
      <c r="AO102" s="105"/>
      <c r="AP102" s="105"/>
      <c r="AQ102" s="105"/>
      <c r="AR102" s="105"/>
      <c r="AS102" s="105"/>
      <c r="AT102" s="105"/>
      <c r="AU102" s="105"/>
      <c r="AV102" s="105"/>
      <c r="AW102" s="105"/>
      <c r="AX102" s="105"/>
      <c r="AY102" s="105"/>
      <c r="AZ102" s="105"/>
      <c r="BA102" s="105"/>
      <c r="BB102" s="105"/>
      <c r="BC102" s="105"/>
      <c r="BD102" s="105"/>
      <c r="BE102" s="105"/>
      <c r="BF102" s="105"/>
      <c r="BG102" s="105"/>
      <c r="BH102" s="105"/>
      <c r="BI102" s="105"/>
      <c r="BJ102" s="105"/>
      <c r="BK102" s="105"/>
      <c r="BL102" s="105"/>
      <c r="BM102" s="106"/>
      <c r="BN102" s="83"/>
      <c r="BO102" s="83"/>
      <c r="BP102" s="83"/>
      <c r="BQ102" s="83"/>
      <c r="BR102" s="83"/>
      <c r="BS102" s="83"/>
      <c r="BT102" s="83"/>
      <c r="BU102" s="83"/>
      <c r="BV102" s="83"/>
      <c r="BW102" s="83"/>
      <c r="BX102" s="83"/>
      <c r="BY102" s="83"/>
      <c r="BZ102" s="83"/>
      <c r="CA102" s="83"/>
      <c r="CB102" s="83"/>
      <c r="CC102" s="83"/>
      <c r="CD102" s="83"/>
      <c r="CE102" s="83"/>
      <c r="CF102" s="83"/>
      <c r="CG102" s="83"/>
      <c r="CH102" s="83"/>
      <c r="CI102" s="83"/>
      <c r="CJ102" s="83"/>
      <c r="CK102" s="83"/>
      <c r="CL102" s="83"/>
      <c r="CM102" s="83"/>
      <c r="CN102" s="83"/>
      <c r="CO102" s="83"/>
      <c r="CP102" s="83"/>
      <c r="CQ102" s="83"/>
      <c r="CR102" s="83"/>
      <c r="CS102" s="83"/>
      <c r="CT102" s="83"/>
      <c r="CU102" s="83"/>
      <c r="CV102" s="83"/>
      <c r="CW102" s="83"/>
      <c r="CX102" s="83"/>
      <c r="CY102" s="83"/>
      <c r="CZ102" s="83"/>
      <c r="DA102" s="83"/>
      <c r="DB102" s="83"/>
      <c r="DC102" s="83"/>
      <c r="DD102" s="83"/>
      <c r="DE102" s="83"/>
      <c r="DF102" s="83"/>
      <c r="DG102" s="83"/>
      <c r="DH102" s="83"/>
      <c r="DI102" s="83"/>
      <c r="DJ102" s="83"/>
      <c r="DK102" s="83"/>
      <c r="DL102" s="83"/>
      <c r="DM102" s="83"/>
      <c r="DN102" s="83"/>
      <c r="DO102" s="83"/>
      <c r="DP102" s="83"/>
      <c r="DQ102" s="83"/>
      <c r="DR102" s="83"/>
      <c r="DS102" s="83"/>
      <c r="DT102" s="83"/>
      <c r="DU102" s="83"/>
      <c r="DV102" s="83"/>
      <c r="DW102" s="83"/>
    </row>
    <row r="103" spans="1:127" x14ac:dyDescent="0.25">
      <c r="A103" s="105"/>
      <c r="B103" s="105"/>
      <c r="C103" s="105"/>
      <c r="D103" s="104"/>
      <c r="E103" s="105"/>
      <c r="F103" s="105"/>
      <c r="G103" s="105"/>
      <c r="H103" s="105"/>
      <c r="I103" s="105"/>
      <c r="J103" s="105"/>
      <c r="K103" s="105"/>
      <c r="L103" s="105"/>
      <c r="M103" s="105"/>
      <c r="N103" s="105"/>
      <c r="O103" s="105"/>
      <c r="P103" s="105"/>
      <c r="Q103" s="105"/>
      <c r="R103" s="105"/>
      <c r="S103" s="105"/>
      <c r="T103" s="105"/>
      <c r="U103" s="105"/>
      <c r="V103" s="105"/>
      <c r="W103" s="105"/>
      <c r="X103" s="105"/>
      <c r="Y103" s="105"/>
      <c r="Z103" s="105"/>
      <c r="AA103" s="105"/>
      <c r="AB103" s="105"/>
      <c r="AC103" s="105"/>
      <c r="AD103" s="105"/>
      <c r="AE103" s="105"/>
      <c r="AF103" s="105"/>
      <c r="AG103" s="105"/>
      <c r="AH103" s="105"/>
      <c r="AI103" s="105"/>
      <c r="AJ103" s="105"/>
      <c r="AK103" s="105"/>
      <c r="AL103" s="105"/>
      <c r="AM103" s="105"/>
      <c r="AN103" s="105"/>
      <c r="AO103" s="105"/>
      <c r="AP103" s="105"/>
      <c r="AQ103" s="105"/>
      <c r="AR103" s="105"/>
      <c r="AS103" s="105"/>
      <c r="AT103" s="105"/>
      <c r="AU103" s="105"/>
      <c r="AV103" s="105"/>
      <c r="AW103" s="105"/>
      <c r="AX103" s="105"/>
      <c r="AY103" s="105"/>
      <c r="AZ103" s="105"/>
      <c r="BA103" s="105"/>
      <c r="BB103" s="105"/>
      <c r="BC103" s="105"/>
      <c r="BD103" s="105"/>
      <c r="BE103" s="105"/>
      <c r="BF103" s="105"/>
      <c r="BG103" s="105"/>
      <c r="BH103" s="105"/>
      <c r="BI103" s="105"/>
      <c r="BJ103" s="105"/>
      <c r="BK103" s="105"/>
      <c r="BL103" s="105"/>
      <c r="BM103" s="106"/>
      <c r="BN103" s="83"/>
      <c r="BO103" s="83"/>
      <c r="BP103" s="83"/>
      <c r="BQ103" s="83"/>
      <c r="BR103" s="83"/>
      <c r="BS103" s="83"/>
      <c r="BT103" s="83"/>
      <c r="BU103" s="83"/>
      <c r="BV103" s="83"/>
      <c r="BW103" s="83"/>
      <c r="BX103" s="83"/>
      <c r="BY103" s="83"/>
      <c r="BZ103" s="83"/>
      <c r="CA103" s="83"/>
      <c r="CB103" s="83"/>
      <c r="CC103" s="83"/>
      <c r="CD103" s="83"/>
      <c r="CE103" s="83"/>
      <c r="CF103" s="83"/>
      <c r="CG103" s="83"/>
      <c r="CH103" s="83"/>
      <c r="CI103" s="83"/>
      <c r="CJ103" s="83"/>
      <c r="CK103" s="83"/>
      <c r="CL103" s="83"/>
      <c r="CM103" s="83"/>
      <c r="CN103" s="83"/>
      <c r="CO103" s="83"/>
      <c r="CP103" s="83"/>
      <c r="CQ103" s="83"/>
      <c r="CR103" s="83"/>
      <c r="CS103" s="83"/>
      <c r="CT103" s="83"/>
      <c r="CU103" s="83"/>
      <c r="CV103" s="83"/>
      <c r="CW103" s="83"/>
      <c r="CX103" s="83"/>
      <c r="CY103" s="83"/>
      <c r="CZ103" s="83"/>
      <c r="DA103" s="83"/>
      <c r="DB103" s="83"/>
      <c r="DC103" s="83"/>
      <c r="DD103" s="83"/>
      <c r="DE103" s="83"/>
      <c r="DF103" s="83"/>
      <c r="DG103" s="83"/>
      <c r="DH103" s="83"/>
      <c r="DI103" s="83"/>
      <c r="DJ103" s="83"/>
      <c r="DK103" s="83"/>
      <c r="DL103" s="83"/>
      <c r="DM103" s="83"/>
      <c r="DN103" s="83"/>
      <c r="DO103" s="83"/>
      <c r="DP103" s="83"/>
      <c r="DQ103" s="83"/>
      <c r="DR103" s="83"/>
      <c r="DS103" s="83"/>
      <c r="DT103" s="83"/>
      <c r="DU103" s="83"/>
      <c r="DV103" s="83"/>
      <c r="DW103" s="83"/>
    </row>
    <row r="104" spans="1:127" x14ac:dyDescent="0.25">
      <c r="A104" s="105"/>
      <c r="B104" s="105"/>
      <c r="C104" s="105"/>
      <c r="D104" s="104"/>
      <c r="E104" s="105"/>
      <c r="F104" s="105"/>
      <c r="G104" s="105"/>
      <c r="H104" s="105"/>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c r="AQ104" s="105"/>
      <c r="AR104" s="105"/>
      <c r="AS104" s="105"/>
      <c r="AT104" s="105"/>
      <c r="AU104" s="105"/>
      <c r="AV104" s="105"/>
      <c r="AW104" s="105"/>
      <c r="AX104" s="105"/>
      <c r="AY104" s="105"/>
      <c r="AZ104" s="105"/>
      <c r="BA104" s="105"/>
      <c r="BB104" s="105"/>
      <c r="BC104" s="105"/>
      <c r="BD104" s="105"/>
      <c r="BE104" s="105"/>
      <c r="BF104" s="105"/>
      <c r="BG104" s="105"/>
      <c r="BH104" s="105"/>
      <c r="BI104" s="105"/>
      <c r="BJ104" s="105"/>
      <c r="BK104" s="105"/>
      <c r="BL104" s="105"/>
      <c r="BM104" s="106"/>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83"/>
      <c r="DI104" s="83"/>
      <c r="DJ104" s="83"/>
      <c r="DK104" s="83"/>
      <c r="DL104" s="83"/>
      <c r="DM104" s="83"/>
      <c r="DN104" s="83"/>
      <c r="DO104" s="83"/>
      <c r="DP104" s="83"/>
      <c r="DQ104" s="83"/>
      <c r="DR104" s="83"/>
      <c r="DS104" s="83"/>
      <c r="DT104" s="83"/>
      <c r="DU104" s="83"/>
      <c r="DV104" s="83"/>
      <c r="DW104" s="83"/>
    </row>
    <row r="105" spans="1:127" x14ac:dyDescent="0.25">
      <c r="A105" s="105"/>
      <c r="B105" s="105"/>
      <c r="C105" s="105"/>
      <c r="D105" s="104"/>
      <c r="E105" s="105"/>
      <c r="F105" s="105"/>
      <c r="G105" s="105"/>
      <c r="H105" s="105"/>
      <c r="I105" s="105"/>
      <c r="J105" s="105"/>
      <c r="K105" s="105"/>
      <c r="L105" s="105"/>
      <c r="M105" s="105"/>
      <c r="N105" s="105"/>
      <c r="O105" s="105"/>
      <c r="P105" s="105"/>
      <c r="Q105" s="105"/>
      <c r="R105" s="105"/>
      <c r="S105" s="105"/>
      <c r="T105" s="105"/>
      <c r="U105" s="105"/>
      <c r="V105" s="105"/>
      <c r="W105" s="105"/>
      <c r="X105" s="105"/>
      <c r="Y105" s="105"/>
      <c r="Z105" s="105"/>
      <c r="AA105" s="105"/>
      <c r="AB105" s="105"/>
      <c r="AC105" s="105"/>
      <c r="AD105" s="105"/>
      <c r="AE105" s="105"/>
      <c r="AF105" s="105"/>
      <c r="AG105" s="105"/>
      <c r="AH105" s="105"/>
      <c r="AI105" s="105"/>
      <c r="AJ105" s="105"/>
      <c r="AK105" s="105"/>
      <c r="AL105" s="105"/>
      <c r="AM105" s="105"/>
      <c r="AN105" s="105"/>
      <c r="AO105" s="105"/>
      <c r="AP105" s="105"/>
      <c r="AQ105" s="105"/>
      <c r="AR105" s="105"/>
      <c r="AS105" s="105"/>
      <c r="AT105" s="105"/>
      <c r="AU105" s="105"/>
      <c r="AV105" s="105"/>
      <c r="AW105" s="105"/>
      <c r="AX105" s="105"/>
      <c r="AY105" s="105"/>
      <c r="AZ105" s="105"/>
      <c r="BA105" s="105"/>
      <c r="BB105" s="105"/>
      <c r="BC105" s="105"/>
      <c r="BD105" s="105"/>
      <c r="BE105" s="105"/>
      <c r="BF105" s="105"/>
      <c r="BG105" s="105"/>
      <c r="BH105" s="105"/>
      <c r="BI105" s="105"/>
      <c r="BJ105" s="105"/>
      <c r="BK105" s="105"/>
      <c r="BL105" s="105"/>
      <c r="BM105" s="106"/>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83"/>
      <c r="DI105" s="83"/>
      <c r="DJ105" s="83"/>
      <c r="DK105" s="83"/>
      <c r="DL105" s="83"/>
      <c r="DM105" s="83"/>
      <c r="DN105" s="83"/>
      <c r="DO105" s="83"/>
      <c r="DP105" s="83"/>
      <c r="DQ105" s="83"/>
      <c r="DR105" s="83"/>
      <c r="DS105" s="83"/>
      <c r="DT105" s="83"/>
      <c r="DU105" s="83"/>
      <c r="DV105" s="83"/>
      <c r="DW105" s="83"/>
    </row>
    <row r="106" spans="1:127" ht="15" customHeight="1" thickBot="1" x14ac:dyDescent="0.3">
      <c r="A106" s="105"/>
      <c r="B106" s="105"/>
      <c r="C106" s="105"/>
      <c r="D106" s="104"/>
      <c r="E106" s="105"/>
      <c r="F106" s="105"/>
      <c r="G106" s="105"/>
      <c r="H106" s="105"/>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5"/>
      <c r="AI106" s="105"/>
      <c r="AJ106" s="105"/>
      <c r="AK106" s="105"/>
      <c r="AL106" s="105"/>
      <c r="AM106" s="105"/>
      <c r="AN106" s="105"/>
      <c r="AO106" s="105"/>
      <c r="AP106" s="105"/>
      <c r="AQ106" s="105"/>
      <c r="AR106" s="105"/>
      <c r="AS106" s="105"/>
      <c r="AT106" s="105"/>
      <c r="AU106" s="105"/>
      <c r="AV106" s="105"/>
      <c r="AW106" s="105"/>
      <c r="AX106" s="105"/>
      <c r="AY106" s="105"/>
      <c r="AZ106" s="105"/>
      <c r="BA106" s="105"/>
      <c r="BB106" s="105"/>
      <c r="BC106" s="105"/>
      <c r="BD106" s="105"/>
      <c r="BE106" s="105"/>
      <c r="BF106" s="105"/>
      <c r="BG106" s="105"/>
      <c r="BH106" s="105"/>
      <c r="BI106" s="105"/>
      <c r="BJ106" s="105"/>
      <c r="BK106" s="105"/>
      <c r="BL106" s="105"/>
      <c r="BM106" s="106"/>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83"/>
      <c r="DI106" s="83"/>
      <c r="DJ106" s="83"/>
      <c r="DK106" s="83"/>
      <c r="DL106" s="83"/>
      <c r="DM106" s="83"/>
      <c r="DN106" s="83"/>
      <c r="DO106" s="83"/>
      <c r="DP106" s="83"/>
      <c r="DQ106" s="83"/>
      <c r="DR106" s="83"/>
      <c r="DS106" s="83"/>
      <c r="DT106" s="83"/>
      <c r="DU106" s="83"/>
      <c r="DV106" s="83"/>
      <c r="DW106" s="83"/>
    </row>
    <row r="107" spans="1:127" ht="15" customHeight="1" x14ac:dyDescent="0.25">
      <c r="A107" s="105"/>
      <c r="B107" s="105"/>
      <c r="C107" s="105"/>
      <c r="D107" s="104"/>
      <c r="E107" s="105"/>
      <c r="F107" s="105"/>
      <c r="G107" s="105"/>
      <c r="H107" s="105"/>
      <c r="I107" s="105"/>
      <c r="J107" s="105"/>
      <c r="K107" s="105"/>
      <c r="L107" s="105"/>
      <c r="M107" s="105"/>
      <c r="N107" s="105"/>
      <c r="O107" s="105"/>
      <c r="P107" s="105"/>
      <c r="Q107" s="105"/>
      <c r="R107" s="105"/>
      <c r="S107" s="105"/>
      <c r="T107" s="105"/>
      <c r="U107" s="105"/>
      <c r="V107" s="105"/>
      <c r="W107" s="105"/>
      <c r="X107" s="105"/>
      <c r="Y107" s="105"/>
      <c r="Z107" s="105"/>
      <c r="AA107" s="105"/>
      <c r="AB107" s="105"/>
      <c r="AC107" s="105"/>
      <c r="AD107" s="105"/>
      <c r="AE107" s="105"/>
      <c r="AF107" s="105"/>
      <c r="AG107" s="105"/>
      <c r="AH107" s="105"/>
      <c r="AI107" s="105"/>
      <c r="AJ107" s="105"/>
      <c r="AK107" s="390" t="s">
        <v>402</v>
      </c>
      <c r="AL107" s="391"/>
      <c r="AM107" s="391"/>
      <c r="AN107" s="391"/>
      <c r="AO107" s="391"/>
      <c r="AP107" s="392"/>
      <c r="AQ107" s="105"/>
      <c r="AR107" s="390" t="s">
        <v>403</v>
      </c>
      <c r="AS107" s="391"/>
      <c r="AT107" s="391"/>
      <c r="AU107" s="391"/>
      <c r="AV107" s="391"/>
      <c r="AW107" s="392"/>
      <c r="AX107" s="105"/>
      <c r="AY107" s="390" t="s">
        <v>404</v>
      </c>
      <c r="AZ107" s="391"/>
      <c r="BA107" s="391"/>
      <c r="BB107" s="391"/>
      <c r="BC107" s="391"/>
      <c r="BD107" s="392"/>
      <c r="BE107" s="105"/>
      <c r="BF107" s="390" t="s">
        <v>405</v>
      </c>
      <c r="BG107" s="391"/>
      <c r="BH107" s="391"/>
      <c r="BI107" s="391"/>
      <c r="BJ107" s="391"/>
      <c r="BK107" s="392"/>
      <c r="BL107" s="105"/>
      <c r="BM107" s="106"/>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83"/>
      <c r="DI107" s="83"/>
      <c r="DJ107" s="83"/>
      <c r="DK107" s="83"/>
      <c r="DL107" s="83"/>
      <c r="DM107" s="83"/>
      <c r="DN107" s="83"/>
      <c r="DO107" s="83"/>
      <c r="DP107" s="83"/>
      <c r="DQ107" s="83"/>
      <c r="DR107" s="83"/>
      <c r="DS107" s="83"/>
      <c r="DT107" s="83"/>
      <c r="DU107" s="83"/>
      <c r="DV107" s="83"/>
      <c r="DW107" s="83"/>
    </row>
    <row r="108" spans="1:127" ht="15" customHeight="1" x14ac:dyDescent="0.25">
      <c r="A108" s="105"/>
      <c r="B108" s="105"/>
      <c r="C108" s="105"/>
      <c r="D108" s="104"/>
      <c r="E108" s="105"/>
      <c r="F108" s="105"/>
      <c r="G108" s="105"/>
      <c r="H108" s="105"/>
      <c r="I108" s="105"/>
      <c r="J108" s="105"/>
      <c r="K108" s="105"/>
      <c r="L108" s="105"/>
      <c r="M108" s="105"/>
      <c r="N108" s="105"/>
      <c r="O108" s="105"/>
      <c r="P108" s="105"/>
      <c r="Q108" s="105"/>
      <c r="R108" s="105"/>
      <c r="S108" s="105"/>
      <c r="T108" s="105"/>
      <c r="U108" s="105"/>
      <c r="V108" s="105"/>
      <c r="W108" s="105"/>
      <c r="X108" s="105"/>
      <c r="Y108" s="105"/>
      <c r="Z108" s="105"/>
      <c r="AA108" s="105"/>
      <c r="AB108" s="105"/>
      <c r="AC108" s="105"/>
      <c r="AD108" s="105"/>
      <c r="AE108" s="105"/>
      <c r="AF108" s="105"/>
      <c r="AG108" s="105"/>
      <c r="AH108" s="105"/>
      <c r="AI108" s="105"/>
      <c r="AJ108" s="105"/>
      <c r="AK108" s="393"/>
      <c r="AL108" s="394"/>
      <c r="AM108" s="394"/>
      <c r="AN108" s="394"/>
      <c r="AO108" s="394"/>
      <c r="AP108" s="395"/>
      <c r="AQ108" s="105"/>
      <c r="AR108" s="393"/>
      <c r="AS108" s="394"/>
      <c r="AT108" s="394"/>
      <c r="AU108" s="394"/>
      <c r="AV108" s="394"/>
      <c r="AW108" s="395"/>
      <c r="AX108" s="105"/>
      <c r="AY108" s="393"/>
      <c r="AZ108" s="394"/>
      <c r="BA108" s="394"/>
      <c r="BB108" s="394"/>
      <c r="BC108" s="394"/>
      <c r="BD108" s="395"/>
      <c r="BE108" s="105"/>
      <c r="BF108" s="393"/>
      <c r="BG108" s="394"/>
      <c r="BH108" s="394"/>
      <c r="BI108" s="394"/>
      <c r="BJ108" s="394"/>
      <c r="BK108" s="395"/>
      <c r="BL108" s="105"/>
      <c r="BM108" s="106"/>
      <c r="BN108" s="83"/>
      <c r="BO108" s="83"/>
      <c r="BP108" s="83"/>
      <c r="BQ108" s="83"/>
      <c r="BR108" s="83"/>
      <c r="BS108" s="83"/>
      <c r="BT108" s="83"/>
      <c r="BU108" s="83"/>
      <c r="BV108" s="83"/>
      <c r="BW108" s="83"/>
      <c r="BX108" s="83"/>
      <c r="BY108" s="83"/>
      <c r="BZ108" s="83"/>
      <c r="CA108" s="83"/>
      <c r="CB108" s="83"/>
      <c r="CC108" s="83"/>
      <c r="CD108" s="83"/>
      <c r="CE108" s="83"/>
      <c r="CF108" s="83"/>
      <c r="CG108" s="83"/>
      <c r="CH108" s="83"/>
      <c r="CI108" s="83"/>
      <c r="CJ108" s="83"/>
      <c r="CK108" s="83"/>
      <c r="CL108" s="83"/>
      <c r="CM108" s="83"/>
      <c r="CN108" s="83"/>
      <c r="CO108" s="83"/>
      <c r="CP108" s="83"/>
      <c r="CQ108" s="83"/>
      <c r="CR108" s="83"/>
      <c r="CS108" s="83"/>
      <c r="CT108" s="83"/>
      <c r="CU108" s="83"/>
      <c r="CV108" s="83"/>
      <c r="CW108" s="83"/>
      <c r="CX108" s="83"/>
      <c r="CY108" s="83"/>
      <c r="CZ108" s="83"/>
      <c r="DA108" s="83"/>
      <c r="DB108" s="83"/>
      <c r="DC108" s="83"/>
      <c r="DD108" s="83"/>
      <c r="DE108" s="83"/>
      <c r="DF108" s="83"/>
      <c r="DG108" s="83"/>
      <c r="DH108" s="83"/>
      <c r="DI108" s="83"/>
      <c r="DJ108" s="83"/>
      <c r="DK108" s="83"/>
      <c r="DL108" s="83"/>
      <c r="DM108" s="83"/>
      <c r="DN108" s="83"/>
      <c r="DO108" s="83"/>
      <c r="DP108" s="83"/>
      <c r="DQ108" s="83"/>
      <c r="DR108" s="83"/>
      <c r="DS108" s="83"/>
      <c r="DT108" s="83"/>
      <c r="DU108" s="83"/>
      <c r="DV108" s="83"/>
      <c r="DW108" s="83"/>
    </row>
    <row r="109" spans="1:127" ht="15" customHeight="1" x14ac:dyDescent="0.25">
      <c r="A109" s="105"/>
      <c r="B109" s="105"/>
      <c r="C109" s="105"/>
      <c r="D109" s="104"/>
      <c r="E109" s="105"/>
      <c r="F109" s="105"/>
      <c r="G109" s="105"/>
      <c r="H109" s="105"/>
      <c r="I109" s="105"/>
      <c r="J109" s="105"/>
      <c r="K109" s="105"/>
      <c r="L109" s="105"/>
      <c r="M109" s="105"/>
      <c r="N109" s="105"/>
      <c r="O109" s="105"/>
      <c r="P109" s="105"/>
      <c r="Q109" s="105"/>
      <c r="R109" s="105"/>
      <c r="S109" s="105"/>
      <c r="T109" s="105"/>
      <c r="U109" s="105"/>
      <c r="V109" s="105"/>
      <c r="W109" s="105"/>
      <c r="X109" s="105"/>
      <c r="Y109" s="105"/>
      <c r="Z109" s="105"/>
      <c r="AA109" s="105"/>
      <c r="AB109" s="105"/>
      <c r="AC109" s="105"/>
      <c r="AD109" s="105"/>
      <c r="AE109" s="105"/>
      <c r="AF109" s="105"/>
      <c r="AG109" s="105"/>
      <c r="AH109" s="105"/>
      <c r="AI109" s="105"/>
      <c r="AJ109" s="105"/>
      <c r="AK109" s="393"/>
      <c r="AL109" s="394"/>
      <c r="AM109" s="394"/>
      <c r="AN109" s="394"/>
      <c r="AO109" s="394"/>
      <c r="AP109" s="395"/>
      <c r="AQ109" s="105"/>
      <c r="AR109" s="393"/>
      <c r="AS109" s="394"/>
      <c r="AT109" s="394"/>
      <c r="AU109" s="394"/>
      <c r="AV109" s="394"/>
      <c r="AW109" s="395"/>
      <c r="AX109" s="105"/>
      <c r="AY109" s="393"/>
      <c r="AZ109" s="394"/>
      <c r="BA109" s="394"/>
      <c r="BB109" s="394"/>
      <c r="BC109" s="394"/>
      <c r="BD109" s="395"/>
      <c r="BE109" s="105"/>
      <c r="BF109" s="393"/>
      <c r="BG109" s="394"/>
      <c r="BH109" s="394"/>
      <c r="BI109" s="394"/>
      <c r="BJ109" s="394"/>
      <c r="BK109" s="395"/>
      <c r="BL109" s="105"/>
      <c r="BM109" s="106"/>
      <c r="BN109" s="83"/>
      <c r="BO109" s="83"/>
      <c r="BP109" s="83"/>
      <c r="BQ109" s="83"/>
      <c r="BR109" s="83"/>
      <c r="BS109" s="83"/>
      <c r="BT109" s="83"/>
      <c r="BU109" s="83"/>
      <c r="BV109" s="83"/>
      <c r="BW109" s="83"/>
      <c r="BX109" s="83"/>
      <c r="BY109" s="83"/>
      <c r="BZ109" s="83"/>
      <c r="CA109" s="83"/>
      <c r="CB109" s="83"/>
      <c r="CC109" s="83"/>
      <c r="CD109" s="83"/>
      <c r="CE109" s="83"/>
      <c r="CF109" s="83"/>
      <c r="CG109" s="83"/>
      <c r="CH109" s="83"/>
      <c r="CI109" s="83"/>
      <c r="CJ109" s="83"/>
      <c r="CK109" s="83"/>
      <c r="CL109" s="83"/>
      <c r="CM109" s="83"/>
      <c r="CN109" s="83"/>
      <c r="CO109" s="83"/>
      <c r="CP109" s="83"/>
      <c r="CQ109" s="83"/>
      <c r="CR109" s="83"/>
      <c r="CS109" s="83"/>
      <c r="CT109" s="83"/>
      <c r="CU109" s="83"/>
      <c r="CV109" s="83"/>
      <c r="CW109" s="83"/>
      <c r="CX109" s="83"/>
      <c r="CY109" s="83"/>
      <c r="CZ109" s="83"/>
      <c r="DA109" s="83"/>
      <c r="DB109" s="83"/>
      <c r="DC109" s="83"/>
      <c r="DD109" s="83"/>
      <c r="DE109" s="83"/>
      <c r="DF109" s="83"/>
      <c r="DG109" s="83"/>
      <c r="DH109" s="83"/>
      <c r="DI109" s="83"/>
      <c r="DJ109" s="83"/>
      <c r="DK109" s="83"/>
      <c r="DL109" s="83"/>
      <c r="DM109" s="83"/>
      <c r="DN109" s="83"/>
      <c r="DO109" s="83"/>
      <c r="DP109" s="83"/>
      <c r="DQ109" s="83"/>
      <c r="DR109" s="83"/>
      <c r="DS109" s="83"/>
      <c r="DT109" s="83"/>
      <c r="DU109" s="83"/>
      <c r="DV109" s="83"/>
      <c r="DW109" s="83"/>
    </row>
    <row r="110" spans="1:127" ht="15" customHeight="1" x14ac:dyDescent="0.25">
      <c r="A110" s="105"/>
      <c r="B110" s="105"/>
      <c r="C110" s="105"/>
      <c r="D110" s="104"/>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4"/>
      <c r="AL110" s="105"/>
      <c r="AM110" s="105"/>
      <c r="AN110" s="105"/>
      <c r="AO110" s="105"/>
      <c r="AP110" s="106"/>
      <c r="AQ110" s="105"/>
      <c r="AR110" s="104"/>
      <c r="AS110" s="105"/>
      <c r="AT110" s="105"/>
      <c r="AU110" s="105"/>
      <c r="AV110" s="105"/>
      <c r="AW110" s="106"/>
      <c r="AX110" s="105"/>
      <c r="AY110" s="104"/>
      <c r="AZ110" s="105"/>
      <c r="BA110" s="105"/>
      <c r="BB110" s="105"/>
      <c r="BC110" s="105"/>
      <c r="BD110" s="106"/>
      <c r="BE110" s="105"/>
      <c r="BF110" s="104"/>
      <c r="BG110" s="105"/>
      <c r="BH110" s="105"/>
      <c r="BI110" s="105"/>
      <c r="BJ110" s="105"/>
      <c r="BK110" s="106"/>
      <c r="BL110" s="105"/>
      <c r="BM110" s="106"/>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83"/>
      <c r="DI110" s="83"/>
      <c r="DJ110" s="83"/>
      <c r="DK110" s="83"/>
      <c r="DL110" s="83"/>
      <c r="DM110" s="83"/>
      <c r="DN110" s="83"/>
      <c r="DO110" s="83"/>
      <c r="DP110" s="83"/>
      <c r="DQ110" s="83"/>
      <c r="DR110" s="83"/>
      <c r="DS110" s="83"/>
      <c r="DT110" s="83"/>
      <c r="DU110" s="83"/>
      <c r="DV110" s="83"/>
      <c r="DW110" s="83"/>
    </row>
    <row r="111" spans="1:127" ht="15" customHeight="1" x14ac:dyDescent="0.25">
      <c r="A111" s="105"/>
      <c r="B111" s="105"/>
      <c r="C111" s="105"/>
      <c r="D111" s="104"/>
      <c r="E111" s="105"/>
      <c r="F111" s="105"/>
      <c r="G111" s="105"/>
      <c r="H111" s="105"/>
      <c r="I111" s="105"/>
      <c r="J111" s="105"/>
      <c r="K111" s="105"/>
      <c r="L111" s="105"/>
      <c r="M111" s="105"/>
      <c r="N111" s="105"/>
      <c r="O111" s="105"/>
      <c r="P111" s="105"/>
      <c r="Q111" s="105"/>
      <c r="R111" s="105"/>
      <c r="S111" s="105"/>
      <c r="T111" s="105"/>
      <c r="U111" s="105"/>
      <c r="V111" s="105"/>
      <c r="W111" s="105"/>
      <c r="X111" s="105"/>
      <c r="Y111" s="105"/>
      <c r="Z111" s="105"/>
      <c r="AA111" s="105"/>
      <c r="AB111" s="105"/>
      <c r="AC111" s="105"/>
      <c r="AD111" s="105"/>
      <c r="AE111" s="105"/>
      <c r="AF111" s="105"/>
      <c r="AG111" s="105"/>
      <c r="AH111" s="105"/>
      <c r="AI111" s="105"/>
      <c r="AJ111" s="105"/>
      <c r="AK111" s="340">
        <f>GETPIVOTDATA("Sum of No of control points ",'Process CP'!$A$3)</f>
        <v>163</v>
      </c>
      <c r="AL111" s="341"/>
      <c r="AM111" s="341"/>
      <c r="AN111" s="341"/>
      <c r="AO111" s="341"/>
      <c r="AP111" s="342"/>
      <c r="AQ111" s="105"/>
      <c r="AR111" s="340">
        <f>GETPIVOTDATA("Sum of Control points adhered ",'Process CP'!$A$3)</f>
        <v>95</v>
      </c>
      <c r="AS111" s="341"/>
      <c r="AT111" s="341"/>
      <c r="AU111" s="341"/>
      <c r="AV111" s="341"/>
      <c r="AW111" s="342"/>
      <c r="AX111" s="105"/>
      <c r="AY111" s="340">
        <f>GETPIVOTDATA("Sum of Total Templates ",'Process CP'!$A$3)</f>
        <v>85</v>
      </c>
      <c r="AZ111" s="341"/>
      <c r="BA111" s="341"/>
      <c r="BB111" s="341"/>
      <c r="BC111" s="341"/>
      <c r="BD111" s="342"/>
      <c r="BE111" s="105"/>
      <c r="BF111" s="340">
        <f>GETPIVOTDATA("Sum of Templates adhered ",'Process CP'!$A$3)</f>
        <v>55</v>
      </c>
      <c r="BG111" s="341"/>
      <c r="BH111" s="341"/>
      <c r="BI111" s="341"/>
      <c r="BJ111" s="341"/>
      <c r="BK111" s="342"/>
      <c r="BL111" s="105"/>
      <c r="BM111" s="106"/>
      <c r="BN111" s="83"/>
      <c r="BO111" s="83"/>
      <c r="BP111" s="83"/>
      <c r="BQ111" s="83"/>
      <c r="BR111" s="83"/>
      <c r="BS111" s="83"/>
      <c r="BT111" s="83"/>
      <c r="BU111" s="83"/>
      <c r="BV111" s="83"/>
      <c r="BW111" s="83"/>
      <c r="BX111" s="83"/>
      <c r="BY111" s="83"/>
      <c r="BZ111" s="83"/>
      <c r="CA111" s="83"/>
      <c r="CB111" s="83"/>
      <c r="CC111" s="83"/>
      <c r="CD111" s="83"/>
      <c r="CE111" s="83"/>
      <c r="CF111" s="83"/>
      <c r="CG111" s="83"/>
      <c r="CH111" s="83"/>
      <c r="CI111" s="83"/>
      <c r="CJ111" s="83"/>
      <c r="CK111" s="83"/>
      <c r="CL111" s="83"/>
      <c r="CM111" s="83"/>
      <c r="CN111" s="83"/>
      <c r="CO111" s="83"/>
      <c r="CP111" s="83"/>
      <c r="CQ111" s="83"/>
      <c r="CR111" s="83"/>
      <c r="CS111" s="83"/>
      <c r="CT111" s="83"/>
      <c r="CU111" s="83"/>
      <c r="CV111" s="83"/>
      <c r="CW111" s="83"/>
      <c r="CX111" s="83"/>
      <c r="CY111" s="83"/>
      <c r="CZ111" s="83"/>
      <c r="DA111" s="83"/>
      <c r="DB111" s="83"/>
      <c r="DC111" s="83"/>
      <c r="DD111" s="83"/>
      <c r="DE111" s="83"/>
      <c r="DF111" s="83"/>
      <c r="DG111" s="83"/>
      <c r="DH111" s="83"/>
      <c r="DI111" s="83"/>
      <c r="DJ111" s="83"/>
      <c r="DK111" s="83"/>
      <c r="DL111" s="83"/>
      <c r="DM111" s="83"/>
      <c r="DN111" s="83"/>
      <c r="DO111" s="83"/>
      <c r="DP111" s="83"/>
      <c r="DQ111" s="83"/>
      <c r="DR111" s="83"/>
      <c r="DS111" s="83"/>
      <c r="DT111" s="83"/>
      <c r="DU111" s="83"/>
      <c r="DV111" s="83"/>
      <c r="DW111" s="83"/>
    </row>
    <row r="112" spans="1:127" x14ac:dyDescent="0.25">
      <c r="A112" s="105"/>
      <c r="B112" s="105"/>
      <c r="C112" s="105"/>
      <c r="D112" s="104"/>
      <c r="E112" s="105"/>
      <c r="F112" s="105"/>
      <c r="G112" s="105"/>
      <c r="H112" s="105"/>
      <c r="I112" s="105"/>
      <c r="J112" s="105"/>
      <c r="K112" s="105"/>
      <c r="L112" s="105"/>
      <c r="M112" s="105"/>
      <c r="N112" s="105"/>
      <c r="O112" s="105"/>
      <c r="P112" s="105"/>
      <c r="Q112" s="105"/>
      <c r="R112" s="105"/>
      <c r="S112" s="105"/>
      <c r="T112" s="105"/>
      <c r="U112" s="105"/>
      <c r="V112" s="105"/>
      <c r="W112" s="105"/>
      <c r="X112" s="105"/>
      <c r="Y112" s="105"/>
      <c r="Z112" s="105"/>
      <c r="AA112" s="105"/>
      <c r="AB112" s="105"/>
      <c r="AC112" s="105"/>
      <c r="AD112" s="105"/>
      <c r="AE112" s="105"/>
      <c r="AF112" s="105"/>
      <c r="AG112" s="105"/>
      <c r="AH112" s="105"/>
      <c r="AI112" s="105"/>
      <c r="AJ112" s="105"/>
      <c r="AK112" s="340"/>
      <c r="AL112" s="341"/>
      <c r="AM112" s="341"/>
      <c r="AN112" s="341"/>
      <c r="AO112" s="341"/>
      <c r="AP112" s="342"/>
      <c r="AQ112" s="105"/>
      <c r="AR112" s="340"/>
      <c r="AS112" s="341"/>
      <c r="AT112" s="341"/>
      <c r="AU112" s="341"/>
      <c r="AV112" s="341"/>
      <c r="AW112" s="342"/>
      <c r="AX112" s="105"/>
      <c r="AY112" s="340"/>
      <c r="AZ112" s="341"/>
      <c r="BA112" s="341"/>
      <c r="BB112" s="341"/>
      <c r="BC112" s="341"/>
      <c r="BD112" s="342"/>
      <c r="BE112" s="105"/>
      <c r="BF112" s="340"/>
      <c r="BG112" s="341"/>
      <c r="BH112" s="341"/>
      <c r="BI112" s="341"/>
      <c r="BJ112" s="341"/>
      <c r="BK112" s="342"/>
      <c r="BL112" s="105"/>
      <c r="BM112" s="106"/>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83"/>
      <c r="DI112" s="83"/>
      <c r="DJ112" s="83"/>
      <c r="DK112" s="83"/>
      <c r="DL112" s="83"/>
      <c r="DM112" s="83"/>
      <c r="DN112" s="83"/>
      <c r="DO112" s="83"/>
      <c r="DP112" s="83"/>
      <c r="DQ112" s="83"/>
      <c r="DR112" s="83"/>
      <c r="DS112" s="83"/>
      <c r="DT112" s="83"/>
      <c r="DU112" s="83"/>
      <c r="DV112" s="83"/>
      <c r="DW112" s="83"/>
    </row>
    <row r="113" spans="1:127" ht="15" customHeight="1" thickBot="1" x14ac:dyDescent="0.3">
      <c r="A113" s="105"/>
      <c r="B113" s="105"/>
      <c r="C113" s="105"/>
      <c r="D113" s="104"/>
      <c r="E113" s="105"/>
      <c r="F113" s="105"/>
      <c r="G113" s="105"/>
      <c r="H113" s="105"/>
      <c r="I113" s="105"/>
      <c r="J113" s="105"/>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105"/>
      <c r="AI113" s="105"/>
      <c r="AJ113" s="105"/>
      <c r="AK113" s="343"/>
      <c r="AL113" s="344"/>
      <c r="AM113" s="344"/>
      <c r="AN113" s="344"/>
      <c r="AO113" s="344"/>
      <c r="AP113" s="345"/>
      <c r="AQ113" s="105"/>
      <c r="AR113" s="343"/>
      <c r="AS113" s="344"/>
      <c r="AT113" s="344"/>
      <c r="AU113" s="344"/>
      <c r="AV113" s="344"/>
      <c r="AW113" s="345"/>
      <c r="AX113" s="105"/>
      <c r="AY113" s="343"/>
      <c r="AZ113" s="344"/>
      <c r="BA113" s="344"/>
      <c r="BB113" s="344"/>
      <c r="BC113" s="344"/>
      <c r="BD113" s="345"/>
      <c r="BE113" s="105"/>
      <c r="BF113" s="343"/>
      <c r="BG113" s="344"/>
      <c r="BH113" s="344"/>
      <c r="BI113" s="344"/>
      <c r="BJ113" s="344"/>
      <c r="BK113" s="345"/>
      <c r="BL113" s="105"/>
      <c r="BM113" s="106"/>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3"/>
      <c r="DI113" s="83"/>
      <c r="DJ113" s="83"/>
      <c r="DK113" s="83"/>
      <c r="DL113" s="83"/>
      <c r="DM113" s="83"/>
      <c r="DN113" s="83"/>
      <c r="DO113" s="83"/>
      <c r="DP113" s="83"/>
      <c r="DQ113" s="83"/>
      <c r="DR113" s="83"/>
      <c r="DS113" s="83"/>
      <c r="DT113" s="83"/>
      <c r="DU113" s="83"/>
      <c r="DV113" s="83"/>
      <c r="DW113" s="83"/>
    </row>
    <row r="114" spans="1:127" ht="15" customHeight="1" thickBot="1" x14ac:dyDescent="0.3">
      <c r="A114" s="105"/>
      <c r="B114" s="105"/>
      <c r="C114" s="105"/>
      <c r="D114" s="104"/>
      <c r="E114" s="105"/>
      <c r="F114" s="105"/>
      <c r="G114" s="105"/>
      <c r="H114" s="105"/>
      <c r="I114" s="105"/>
      <c r="J114" s="105"/>
      <c r="K114" s="105"/>
      <c r="L114" s="105"/>
      <c r="M114" s="105"/>
      <c r="N114" s="105"/>
      <c r="O114" s="105"/>
      <c r="P114" s="105"/>
      <c r="Q114" s="105"/>
      <c r="R114" s="105"/>
      <c r="S114" s="105"/>
      <c r="T114" s="105"/>
      <c r="U114" s="105"/>
      <c r="V114" s="105"/>
      <c r="W114" s="105"/>
      <c r="X114" s="105"/>
      <c r="Y114" s="105"/>
      <c r="Z114" s="105"/>
      <c r="AA114" s="105"/>
      <c r="AB114" s="105"/>
      <c r="AC114" s="105"/>
      <c r="AD114" s="105"/>
      <c r="AE114" s="105"/>
      <c r="AF114" s="105"/>
      <c r="AG114" s="105"/>
      <c r="AH114" s="105"/>
      <c r="AI114" s="105"/>
      <c r="AJ114" s="105"/>
      <c r="AK114" s="105"/>
      <c r="AL114" s="105"/>
      <c r="AM114" s="105"/>
      <c r="AN114" s="105"/>
      <c r="AO114" s="105"/>
      <c r="AP114" s="105"/>
      <c r="AQ114" s="105"/>
      <c r="AR114" s="105"/>
      <c r="AS114" s="105"/>
      <c r="AT114" s="105"/>
      <c r="AU114" s="105"/>
      <c r="AV114" s="200"/>
      <c r="AW114" s="105"/>
      <c r="AX114" s="105"/>
      <c r="AY114" s="105"/>
      <c r="AZ114" s="105"/>
      <c r="BA114" s="105"/>
      <c r="BB114" s="105"/>
      <c r="BC114" s="105"/>
      <c r="BD114" s="105"/>
      <c r="BE114" s="105"/>
      <c r="BF114" s="105"/>
      <c r="BG114" s="105"/>
      <c r="BH114" s="105"/>
      <c r="BI114" s="105"/>
      <c r="BJ114" s="105"/>
      <c r="BK114" s="105"/>
      <c r="BL114" s="105"/>
      <c r="BM114" s="106"/>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83"/>
      <c r="DI114" s="83"/>
      <c r="DJ114" s="83"/>
      <c r="DK114" s="83"/>
      <c r="DL114" s="83"/>
      <c r="DM114" s="83"/>
      <c r="DN114" s="83"/>
      <c r="DO114" s="83"/>
      <c r="DP114" s="83"/>
      <c r="DQ114" s="83"/>
      <c r="DR114" s="83"/>
      <c r="DS114" s="83"/>
      <c r="DT114" s="83"/>
      <c r="DU114" s="83"/>
      <c r="DV114" s="83"/>
      <c r="DW114" s="83"/>
    </row>
    <row r="115" spans="1:127" ht="27.75" customHeight="1" thickBot="1" x14ac:dyDescent="0.3">
      <c r="A115" s="105"/>
      <c r="B115" s="105"/>
      <c r="C115" s="105"/>
      <c r="D115" s="386" t="s">
        <v>429</v>
      </c>
      <c r="E115" s="387"/>
      <c r="F115" s="387"/>
      <c r="G115" s="387"/>
      <c r="H115" s="387"/>
      <c r="I115" s="387"/>
      <c r="J115" s="387"/>
      <c r="K115" s="387"/>
      <c r="L115" s="387"/>
      <c r="M115" s="387"/>
      <c r="N115" s="387"/>
      <c r="O115" s="387"/>
      <c r="P115" s="387"/>
      <c r="Q115" s="387"/>
      <c r="R115" s="387"/>
      <c r="S115" s="387"/>
      <c r="T115" s="387"/>
      <c r="U115" s="387"/>
      <c r="V115" s="387"/>
      <c r="W115" s="387"/>
      <c r="X115" s="387"/>
      <c r="Y115" s="387"/>
      <c r="Z115" s="387"/>
      <c r="AA115" s="387"/>
      <c r="AB115" s="387"/>
      <c r="AC115" s="387"/>
      <c r="AD115" s="387"/>
      <c r="AE115" s="387"/>
      <c r="AF115" s="387"/>
      <c r="AG115" s="387"/>
      <c r="AH115" s="387"/>
      <c r="AI115" s="387"/>
      <c r="AJ115" s="387"/>
      <c r="AK115" s="387"/>
      <c r="AL115" s="387"/>
      <c r="AM115" s="387"/>
      <c r="AN115" s="387"/>
      <c r="AO115" s="387"/>
      <c r="AP115" s="387"/>
      <c r="AQ115" s="387"/>
      <c r="AR115" s="387"/>
      <c r="AS115" s="387"/>
      <c r="AT115" s="387"/>
      <c r="AU115" s="387"/>
      <c r="AV115" s="387"/>
      <c r="AW115" s="387"/>
      <c r="AX115" s="387"/>
      <c r="AY115" s="387"/>
      <c r="AZ115" s="387"/>
      <c r="BA115" s="387"/>
      <c r="BB115" s="387"/>
      <c r="BC115" s="387"/>
      <c r="BD115" s="387"/>
      <c r="BE115" s="387"/>
      <c r="BF115" s="387"/>
      <c r="BG115" s="387"/>
      <c r="BH115" s="387"/>
      <c r="BI115" s="387"/>
      <c r="BJ115" s="387"/>
      <c r="BK115" s="387"/>
      <c r="BL115" s="387"/>
      <c r="BM115" s="388"/>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3"/>
      <c r="DI115" s="83"/>
      <c r="DJ115" s="83"/>
      <c r="DK115" s="83"/>
      <c r="DL115" s="83"/>
      <c r="DM115" s="83"/>
      <c r="DN115" s="83"/>
      <c r="DO115" s="83"/>
      <c r="DP115" s="83"/>
      <c r="DQ115" s="83"/>
      <c r="DR115" s="83"/>
      <c r="DS115" s="83"/>
      <c r="DT115" s="83"/>
      <c r="DU115" s="83"/>
      <c r="DV115" s="83"/>
      <c r="DW115" s="83"/>
    </row>
    <row r="116" spans="1:127" x14ac:dyDescent="0.25">
      <c r="A116" s="105"/>
      <c r="B116" s="105"/>
      <c r="C116" s="105"/>
      <c r="D116" s="104"/>
      <c r="E116" s="105"/>
      <c r="F116" s="105"/>
      <c r="G116" s="105"/>
      <c r="H116" s="105"/>
      <c r="I116" s="105"/>
      <c r="J116" s="105"/>
      <c r="K116" s="105"/>
      <c r="L116" s="105"/>
      <c r="M116" s="105"/>
      <c r="N116" s="105"/>
      <c r="O116" s="105"/>
      <c r="P116" s="105"/>
      <c r="Q116" s="105"/>
      <c r="R116" s="105"/>
      <c r="S116" s="105"/>
      <c r="T116" s="105"/>
      <c r="U116" s="105"/>
      <c r="V116" s="105"/>
      <c r="W116" s="105"/>
      <c r="X116" s="105"/>
      <c r="Y116" s="105"/>
      <c r="Z116" s="105"/>
      <c r="AA116" s="105"/>
      <c r="AB116" s="105"/>
      <c r="AC116" s="105"/>
      <c r="AD116" s="105"/>
      <c r="AE116" s="105"/>
      <c r="AF116" s="105"/>
      <c r="AG116" s="105"/>
      <c r="AH116" s="105"/>
      <c r="AI116" s="105"/>
      <c r="AJ116" s="105"/>
      <c r="AK116" s="105"/>
      <c r="AL116" s="105"/>
      <c r="AM116" s="105"/>
      <c r="AN116" s="105"/>
      <c r="AO116" s="105"/>
      <c r="AP116" s="105"/>
      <c r="AQ116" s="105"/>
      <c r="AR116" s="105"/>
      <c r="AS116" s="105"/>
      <c r="AT116" s="105"/>
      <c r="AU116" s="105"/>
      <c r="AV116" s="105"/>
      <c r="AW116" s="105"/>
      <c r="AX116" s="105"/>
      <c r="AY116" s="105"/>
      <c r="AZ116" s="105"/>
      <c r="BA116" s="105"/>
      <c r="BB116" s="105"/>
      <c r="BC116" s="105"/>
      <c r="BD116" s="105"/>
      <c r="BE116" s="105"/>
      <c r="BF116" s="105"/>
      <c r="BG116" s="105"/>
      <c r="BH116" s="105"/>
      <c r="BI116" s="105"/>
      <c r="BJ116" s="105"/>
      <c r="BK116" s="105"/>
      <c r="BL116" s="105"/>
      <c r="BM116" s="106"/>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row>
    <row r="117" spans="1:127" x14ac:dyDescent="0.25">
      <c r="A117" s="105"/>
      <c r="B117" s="105"/>
      <c r="C117" s="105"/>
      <c r="D117" s="104"/>
      <c r="E117" s="105"/>
      <c r="F117" s="105"/>
      <c r="G117" s="105"/>
      <c r="H117" s="105"/>
      <c r="I117" s="105"/>
      <c r="J117" s="105"/>
      <c r="K117" s="105"/>
      <c r="L117" s="105"/>
      <c r="M117" s="105"/>
      <c r="N117" s="105"/>
      <c r="O117" s="105"/>
      <c r="P117" s="105"/>
      <c r="Q117" s="105"/>
      <c r="R117" s="105"/>
      <c r="S117" s="105"/>
      <c r="T117" s="105"/>
      <c r="U117" s="105"/>
      <c r="V117" s="105"/>
      <c r="W117" s="105"/>
      <c r="X117" s="105"/>
      <c r="Y117" s="105"/>
      <c r="Z117" s="105"/>
      <c r="AA117" s="105"/>
      <c r="AB117" s="105"/>
      <c r="AC117" s="105"/>
      <c r="AD117" s="105"/>
      <c r="AE117" s="105"/>
      <c r="AF117" s="105"/>
      <c r="AG117" s="105"/>
      <c r="AH117" s="105"/>
      <c r="AI117" s="105"/>
      <c r="AJ117" s="105"/>
      <c r="AK117" s="105"/>
      <c r="AL117" s="105"/>
      <c r="AM117" s="105"/>
      <c r="AN117" s="105"/>
      <c r="AO117" s="105"/>
      <c r="AP117" s="105"/>
      <c r="AQ117" s="105"/>
      <c r="AR117" s="105"/>
      <c r="AS117" s="105"/>
      <c r="AT117" s="105"/>
      <c r="AU117" s="105"/>
      <c r="AV117" s="105"/>
      <c r="AW117" s="105"/>
      <c r="AX117" s="105"/>
      <c r="AY117" s="105"/>
      <c r="AZ117" s="105"/>
      <c r="BA117" s="105"/>
      <c r="BB117" s="105"/>
      <c r="BC117" s="105"/>
      <c r="BD117" s="105"/>
      <c r="BE117" s="105"/>
      <c r="BF117" s="105"/>
      <c r="BG117" s="105"/>
      <c r="BH117" s="105"/>
      <c r="BI117" s="105"/>
      <c r="BJ117" s="105"/>
      <c r="BK117" s="105"/>
      <c r="BL117" s="105"/>
      <c r="BM117" s="106"/>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row>
    <row r="118" spans="1:127" ht="15.75" thickBot="1" x14ac:dyDescent="0.3">
      <c r="A118" s="105"/>
      <c r="B118" s="105"/>
      <c r="C118" s="105"/>
      <c r="D118" s="104"/>
      <c r="E118" s="105"/>
      <c r="F118" s="105"/>
      <c r="G118" s="105"/>
      <c r="H118" s="105"/>
      <c r="I118" s="105"/>
      <c r="J118" s="105"/>
      <c r="K118" s="105"/>
      <c r="L118" s="105"/>
      <c r="M118" s="105"/>
      <c r="N118" s="105"/>
      <c r="O118" s="105"/>
      <c r="P118" s="105"/>
      <c r="Q118" s="105"/>
      <c r="R118" s="105"/>
      <c r="S118" s="105"/>
      <c r="T118" s="105"/>
      <c r="U118" s="105"/>
      <c r="V118" s="105"/>
      <c r="W118" s="105"/>
      <c r="X118" s="105"/>
      <c r="Y118" s="105"/>
      <c r="Z118" s="105"/>
      <c r="AA118" s="105"/>
      <c r="AB118" s="105"/>
      <c r="AC118" s="105"/>
      <c r="AD118" s="105"/>
      <c r="AE118" s="105"/>
      <c r="AF118" s="105"/>
      <c r="AG118" s="105"/>
      <c r="AH118" s="105"/>
      <c r="AI118" s="105"/>
      <c r="AJ118" s="105"/>
      <c r="AK118" s="105"/>
      <c r="AL118" s="105"/>
      <c r="AM118" s="105"/>
      <c r="AN118" s="105"/>
      <c r="AO118" s="105"/>
      <c r="AP118" s="105"/>
      <c r="AQ118" s="105"/>
      <c r="AR118" s="105"/>
      <c r="AS118" s="105"/>
      <c r="AT118" s="105"/>
      <c r="AU118" s="105"/>
      <c r="AV118" s="105"/>
      <c r="AW118" s="105"/>
      <c r="AX118" s="105"/>
      <c r="AY118" s="105"/>
      <c r="AZ118" s="105"/>
      <c r="BA118" s="105"/>
      <c r="BB118" s="105"/>
      <c r="BC118" s="105"/>
      <c r="BD118" s="105"/>
      <c r="BE118" s="105"/>
      <c r="BF118" s="105"/>
      <c r="BG118" s="105"/>
      <c r="BH118" s="105"/>
      <c r="BI118" s="105"/>
      <c r="BJ118" s="105"/>
      <c r="BK118" s="105"/>
      <c r="BL118" s="105"/>
      <c r="BM118" s="106"/>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row>
    <row r="119" spans="1:127" ht="15" customHeight="1" x14ac:dyDescent="0.25">
      <c r="A119" s="105"/>
      <c r="B119" s="105"/>
      <c r="C119" s="105"/>
      <c r="D119" s="104"/>
      <c r="E119" s="105"/>
      <c r="F119" s="362" t="s">
        <v>432</v>
      </c>
      <c r="G119" s="363"/>
      <c r="H119" s="363"/>
      <c r="I119" s="363"/>
      <c r="J119" s="363"/>
      <c r="K119" s="363"/>
      <c r="L119" s="363"/>
      <c r="M119" s="363"/>
      <c r="N119" s="363"/>
      <c r="O119" s="363"/>
      <c r="P119" s="363"/>
      <c r="Q119" s="363"/>
      <c r="R119" s="363"/>
      <c r="S119" s="363"/>
      <c r="T119" s="363"/>
      <c r="U119" s="364"/>
      <c r="V119" s="371">
        <v>22</v>
      </c>
      <c r="W119" s="372"/>
      <c r="X119" s="372"/>
      <c r="Y119" s="372"/>
      <c r="Z119" s="373"/>
      <c r="AA119" s="105"/>
      <c r="AB119" s="329" t="s">
        <v>497</v>
      </c>
      <c r="AC119" s="330"/>
      <c r="AD119" s="330"/>
      <c r="AE119" s="330"/>
      <c r="AF119" s="330"/>
      <c r="AG119" s="331"/>
      <c r="AH119" s="105"/>
      <c r="AI119" s="105"/>
      <c r="AJ119" s="105"/>
      <c r="AK119" s="105"/>
      <c r="AL119" s="105"/>
      <c r="AM119" s="105"/>
      <c r="AN119" s="105"/>
      <c r="AO119" s="105"/>
      <c r="AP119" s="105"/>
      <c r="AQ119" s="105"/>
      <c r="AR119" s="105"/>
      <c r="AS119" s="105"/>
      <c r="AT119" s="105"/>
      <c r="AU119" s="105"/>
      <c r="AV119" s="105"/>
      <c r="AW119" s="105"/>
      <c r="AX119" s="105"/>
      <c r="AY119" s="105"/>
      <c r="AZ119" s="105"/>
      <c r="BA119" s="105"/>
      <c r="BB119" s="356" t="s">
        <v>414</v>
      </c>
      <c r="BC119" s="357"/>
      <c r="BD119" s="357"/>
      <c r="BE119" s="357"/>
      <c r="BF119" s="357"/>
      <c r="BG119" s="357"/>
      <c r="BH119" s="357"/>
      <c r="BI119" s="357"/>
      <c r="BJ119" s="357"/>
      <c r="BK119" s="358"/>
      <c r="BL119" s="105"/>
      <c r="BM119" s="106"/>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row>
    <row r="120" spans="1:127" ht="15" customHeight="1" x14ac:dyDescent="0.25">
      <c r="A120" s="105"/>
      <c r="B120" s="105"/>
      <c r="C120" s="105"/>
      <c r="D120" s="104"/>
      <c r="E120" s="105"/>
      <c r="F120" s="365"/>
      <c r="G120" s="366"/>
      <c r="H120" s="366"/>
      <c r="I120" s="366"/>
      <c r="J120" s="366"/>
      <c r="K120" s="366"/>
      <c r="L120" s="366"/>
      <c r="M120" s="366"/>
      <c r="N120" s="366"/>
      <c r="O120" s="366"/>
      <c r="P120" s="366"/>
      <c r="Q120" s="366"/>
      <c r="R120" s="366"/>
      <c r="S120" s="366"/>
      <c r="T120" s="366"/>
      <c r="U120" s="367"/>
      <c r="V120" s="340"/>
      <c r="W120" s="341"/>
      <c r="X120" s="341"/>
      <c r="Y120" s="341"/>
      <c r="Z120" s="342"/>
      <c r="AA120" s="105"/>
      <c r="AB120" s="332"/>
      <c r="AC120" s="255"/>
      <c r="AD120" s="255"/>
      <c r="AE120" s="255"/>
      <c r="AF120" s="255"/>
      <c r="AG120" s="333"/>
      <c r="AH120" s="105"/>
      <c r="AI120" s="105"/>
      <c r="AJ120" s="105"/>
      <c r="AK120" s="105"/>
      <c r="AL120" s="105"/>
      <c r="AM120" s="105"/>
      <c r="AN120" s="105"/>
      <c r="AO120" s="105"/>
      <c r="AP120" s="105"/>
      <c r="AQ120" s="105"/>
      <c r="AR120" s="105"/>
      <c r="AS120" s="105"/>
      <c r="AT120" s="105"/>
      <c r="AU120" s="105"/>
      <c r="AV120" s="105"/>
      <c r="AW120" s="105"/>
      <c r="AX120" s="105"/>
      <c r="AY120" s="105"/>
      <c r="AZ120" s="105"/>
      <c r="BA120" s="105"/>
      <c r="BB120" s="359"/>
      <c r="BC120" s="360"/>
      <c r="BD120" s="360"/>
      <c r="BE120" s="360"/>
      <c r="BF120" s="360"/>
      <c r="BG120" s="360"/>
      <c r="BH120" s="360"/>
      <c r="BI120" s="360"/>
      <c r="BJ120" s="360"/>
      <c r="BK120" s="361"/>
      <c r="BL120" s="105"/>
      <c r="BM120" s="106"/>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row>
    <row r="121" spans="1:127" ht="15.75" customHeight="1" thickBot="1" x14ac:dyDescent="0.3">
      <c r="A121" s="105"/>
      <c r="B121" s="105"/>
      <c r="C121" s="105"/>
      <c r="D121" s="104"/>
      <c r="E121" s="105"/>
      <c r="F121" s="368"/>
      <c r="G121" s="369"/>
      <c r="H121" s="369"/>
      <c r="I121" s="369"/>
      <c r="J121" s="369"/>
      <c r="K121" s="369"/>
      <c r="L121" s="369"/>
      <c r="M121" s="369"/>
      <c r="N121" s="369"/>
      <c r="O121" s="369"/>
      <c r="P121" s="369"/>
      <c r="Q121" s="369"/>
      <c r="R121" s="369"/>
      <c r="S121" s="369"/>
      <c r="T121" s="369"/>
      <c r="U121" s="370"/>
      <c r="V121" s="343"/>
      <c r="W121" s="344"/>
      <c r="X121" s="344"/>
      <c r="Y121" s="344"/>
      <c r="Z121" s="345"/>
      <c r="AA121" s="105"/>
      <c r="AB121" s="334">
        <v>85</v>
      </c>
      <c r="AC121" s="335"/>
      <c r="AD121" s="335"/>
      <c r="AE121" s="335"/>
      <c r="AF121" s="335"/>
      <c r="AG121" s="336"/>
      <c r="AH121" s="105"/>
      <c r="AI121" s="105"/>
      <c r="AJ121" s="105"/>
      <c r="AK121" s="105"/>
      <c r="AL121" s="105"/>
      <c r="AM121" s="105"/>
      <c r="AN121" s="105"/>
      <c r="AO121" s="105"/>
      <c r="AP121" s="105"/>
      <c r="AQ121" s="105"/>
      <c r="AR121" s="105"/>
      <c r="AS121" s="105"/>
      <c r="AT121" s="105"/>
      <c r="AU121" s="105"/>
      <c r="AV121" s="105"/>
      <c r="AW121" s="105"/>
      <c r="AX121" s="105"/>
      <c r="AY121" s="105"/>
      <c r="AZ121" s="105"/>
      <c r="BA121" s="105"/>
      <c r="BB121" s="359"/>
      <c r="BC121" s="360"/>
      <c r="BD121" s="360"/>
      <c r="BE121" s="360"/>
      <c r="BF121" s="360"/>
      <c r="BG121" s="360"/>
      <c r="BH121" s="360"/>
      <c r="BI121" s="360"/>
      <c r="BJ121" s="360"/>
      <c r="BK121" s="361"/>
      <c r="BL121" s="105"/>
      <c r="BM121" s="106"/>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row>
    <row r="122" spans="1:127" ht="15.75" customHeight="1" thickBot="1" x14ac:dyDescent="0.3">
      <c r="A122" s="105"/>
      <c r="B122" s="105"/>
      <c r="C122" s="105"/>
      <c r="D122" s="104"/>
      <c r="E122" s="105"/>
      <c r="F122" s="234"/>
      <c r="G122" s="234"/>
      <c r="H122" s="234"/>
      <c r="I122" s="234"/>
      <c r="J122" s="234"/>
      <c r="K122" s="234"/>
      <c r="L122" s="234"/>
      <c r="M122" s="234"/>
      <c r="N122" s="207"/>
      <c r="O122" s="234"/>
      <c r="P122" s="234"/>
      <c r="Q122" s="234"/>
      <c r="R122" s="234"/>
      <c r="S122" s="234"/>
      <c r="T122" s="234"/>
      <c r="U122" s="234"/>
      <c r="V122" s="105"/>
      <c r="W122" s="105"/>
      <c r="X122" s="105"/>
      <c r="Y122" s="105"/>
      <c r="Z122" s="105"/>
      <c r="AA122" s="105"/>
      <c r="AB122" s="337"/>
      <c r="AC122" s="338"/>
      <c r="AD122" s="338"/>
      <c r="AE122" s="338"/>
      <c r="AF122" s="338"/>
      <c r="AG122" s="339"/>
      <c r="AH122" s="105"/>
      <c r="AI122" s="105"/>
      <c r="AJ122" s="105"/>
      <c r="AK122" s="105"/>
      <c r="AL122" s="105"/>
      <c r="AM122" s="105"/>
      <c r="AN122" s="105"/>
      <c r="AO122" s="105"/>
      <c r="AP122" s="105"/>
      <c r="AQ122" s="105"/>
      <c r="AR122" s="105"/>
      <c r="AS122" s="105"/>
      <c r="AT122" s="105"/>
      <c r="AU122" s="105"/>
      <c r="AV122" s="105"/>
      <c r="AW122" s="105"/>
      <c r="AX122" s="105"/>
      <c r="AY122" s="105"/>
      <c r="AZ122" s="105"/>
      <c r="BA122" s="105"/>
      <c r="BB122" s="380">
        <f>HR!K50</f>
        <v>51.046511627906973</v>
      </c>
      <c r="BC122" s="381"/>
      <c r="BD122" s="381"/>
      <c r="BE122" s="381"/>
      <c r="BF122" s="381"/>
      <c r="BG122" s="381"/>
      <c r="BH122" s="381"/>
      <c r="BI122" s="381"/>
      <c r="BJ122" s="381"/>
      <c r="BK122" s="382"/>
      <c r="BL122" s="105"/>
      <c r="BM122" s="106"/>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row>
    <row r="123" spans="1:127" ht="15" customHeight="1" thickBot="1" x14ac:dyDescent="0.3">
      <c r="A123" s="105"/>
      <c r="B123" s="105"/>
      <c r="C123" s="105"/>
      <c r="D123" s="104"/>
      <c r="E123" s="105"/>
      <c r="F123" s="362" t="s">
        <v>433</v>
      </c>
      <c r="G123" s="363"/>
      <c r="H123" s="363"/>
      <c r="I123" s="363"/>
      <c r="J123" s="363"/>
      <c r="K123" s="363"/>
      <c r="L123" s="363"/>
      <c r="M123" s="363"/>
      <c r="N123" s="363"/>
      <c r="O123" s="363"/>
      <c r="P123" s="363"/>
      <c r="Q123" s="363"/>
      <c r="R123" s="363"/>
      <c r="S123" s="363"/>
      <c r="T123" s="363"/>
      <c r="U123" s="364"/>
      <c r="V123" s="371">
        <v>16</v>
      </c>
      <c r="W123" s="372"/>
      <c r="X123" s="372"/>
      <c r="Y123" s="372"/>
      <c r="Z123" s="373"/>
      <c r="AA123" s="105"/>
      <c r="AB123" s="235"/>
      <c r="AC123" s="235"/>
      <c r="AD123" s="235"/>
      <c r="AE123" s="235"/>
      <c r="AF123" s="235"/>
      <c r="AG123" s="235"/>
      <c r="AH123" s="105"/>
      <c r="AI123" s="105"/>
      <c r="AJ123" s="105"/>
      <c r="AK123" s="105"/>
      <c r="AL123" s="105"/>
      <c r="AM123" s="105"/>
      <c r="AN123" s="105"/>
      <c r="AO123" s="105"/>
      <c r="AP123" s="105"/>
      <c r="AQ123" s="105"/>
      <c r="AR123" s="105"/>
      <c r="AS123" s="105"/>
      <c r="AT123" s="105"/>
      <c r="AU123" s="105"/>
      <c r="AV123" s="105"/>
      <c r="AW123" s="105"/>
      <c r="AX123" s="105"/>
      <c r="AY123" s="105"/>
      <c r="AZ123" s="105"/>
      <c r="BA123" s="105"/>
      <c r="BB123" s="380"/>
      <c r="BC123" s="381"/>
      <c r="BD123" s="381"/>
      <c r="BE123" s="381"/>
      <c r="BF123" s="381"/>
      <c r="BG123" s="381"/>
      <c r="BH123" s="381"/>
      <c r="BI123" s="381"/>
      <c r="BJ123" s="381"/>
      <c r="BK123" s="382"/>
      <c r="BL123" s="105"/>
      <c r="BM123" s="106"/>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row>
    <row r="124" spans="1:127" ht="15" customHeight="1" thickBot="1" x14ac:dyDescent="0.3">
      <c r="A124" s="105"/>
      <c r="B124" s="105"/>
      <c r="C124" s="105"/>
      <c r="D124" s="104"/>
      <c r="E124" s="105"/>
      <c r="F124" s="365"/>
      <c r="G124" s="366"/>
      <c r="H124" s="366"/>
      <c r="I124" s="366"/>
      <c r="J124" s="366"/>
      <c r="K124" s="366"/>
      <c r="L124" s="366"/>
      <c r="M124" s="366"/>
      <c r="N124" s="366"/>
      <c r="O124" s="366"/>
      <c r="P124" s="366"/>
      <c r="Q124" s="366"/>
      <c r="R124" s="366"/>
      <c r="S124" s="366"/>
      <c r="T124" s="366"/>
      <c r="U124" s="367"/>
      <c r="V124" s="340"/>
      <c r="W124" s="341"/>
      <c r="X124" s="341"/>
      <c r="Y124" s="341"/>
      <c r="Z124" s="342"/>
      <c r="AA124" s="105"/>
      <c r="AB124" s="329" t="s">
        <v>498</v>
      </c>
      <c r="AC124" s="330"/>
      <c r="AD124" s="330"/>
      <c r="AE124" s="330"/>
      <c r="AF124" s="330"/>
      <c r="AG124" s="331"/>
      <c r="AH124" s="105"/>
      <c r="AI124" s="105"/>
      <c r="AJ124" s="105"/>
      <c r="AK124" s="105"/>
      <c r="AL124" s="105"/>
      <c r="AM124" s="105"/>
      <c r="AN124" s="105"/>
      <c r="AO124" s="105"/>
      <c r="AP124" s="105"/>
      <c r="AQ124" s="105"/>
      <c r="AR124" s="105"/>
      <c r="AS124" s="105"/>
      <c r="AT124" s="105"/>
      <c r="AU124" s="105"/>
      <c r="AV124" s="105"/>
      <c r="AW124" s="105"/>
      <c r="AX124" s="105"/>
      <c r="AY124" s="105"/>
      <c r="AZ124" s="105"/>
      <c r="BA124" s="105"/>
      <c r="BB124" s="383"/>
      <c r="BC124" s="384"/>
      <c r="BD124" s="384"/>
      <c r="BE124" s="384"/>
      <c r="BF124" s="384"/>
      <c r="BG124" s="384"/>
      <c r="BH124" s="384"/>
      <c r="BI124" s="384"/>
      <c r="BJ124" s="384"/>
      <c r="BK124" s="385"/>
      <c r="BL124" s="105"/>
      <c r="BM124" s="106"/>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row>
    <row r="125" spans="1:127" ht="15.75" customHeight="1" thickBot="1" x14ac:dyDescent="0.3">
      <c r="A125" s="105"/>
      <c r="B125" s="105"/>
      <c r="C125" s="105"/>
      <c r="D125" s="104"/>
      <c r="E125" s="105"/>
      <c r="F125" s="368"/>
      <c r="G125" s="369"/>
      <c r="H125" s="369"/>
      <c r="I125" s="369"/>
      <c r="J125" s="369"/>
      <c r="K125" s="369"/>
      <c r="L125" s="369"/>
      <c r="M125" s="369"/>
      <c r="N125" s="369"/>
      <c r="O125" s="369"/>
      <c r="P125" s="369"/>
      <c r="Q125" s="369"/>
      <c r="R125" s="369"/>
      <c r="S125" s="369"/>
      <c r="T125" s="369"/>
      <c r="U125" s="370"/>
      <c r="V125" s="343"/>
      <c r="W125" s="344"/>
      <c r="X125" s="344"/>
      <c r="Y125" s="344"/>
      <c r="Z125" s="345"/>
      <c r="AA125" s="105"/>
      <c r="AB125" s="332"/>
      <c r="AC125" s="255"/>
      <c r="AD125" s="255"/>
      <c r="AE125" s="255"/>
      <c r="AF125" s="255"/>
      <c r="AG125" s="333"/>
      <c r="AH125" s="105"/>
      <c r="AI125" s="105"/>
      <c r="AJ125" s="105"/>
      <c r="AK125" s="105"/>
      <c r="AL125" s="105"/>
      <c r="AM125" s="105"/>
      <c r="AN125" s="105"/>
      <c r="AO125" s="105"/>
      <c r="AP125" s="105"/>
      <c r="AQ125" s="105"/>
      <c r="AR125" s="105"/>
      <c r="AS125" s="105"/>
      <c r="AT125" s="105"/>
      <c r="AU125" s="105"/>
      <c r="AV125" s="105"/>
      <c r="AW125" s="105"/>
      <c r="AX125" s="105"/>
      <c r="AY125" s="105"/>
      <c r="AZ125" s="105"/>
      <c r="BA125" s="105"/>
      <c r="BB125" s="105"/>
      <c r="BC125" s="105"/>
      <c r="BD125" s="105"/>
      <c r="BE125" s="105"/>
      <c r="BF125" s="105"/>
      <c r="BG125" s="105"/>
      <c r="BH125" s="105"/>
      <c r="BI125" s="105"/>
      <c r="BJ125" s="105"/>
      <c r="BK125" s="105"/>
      <c r="BL125" s="105"/>
      <c r="BM125" s="106"/>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row>
    <row r="126" spans="1:127" ht="15.75" customHeight="1" thickBot="1" x14ac:dyDescent="0.3">
      <c r="A126" s="105"/>
      <c r="B126" s="105"/>
      <c r="C126" s="105"/>
      <c r="D126" s="104"/>
      <c r="E126" s="105"/>
      <c r="F126" s="234"/>
      <c r="G126" s="234"/>
      <c r="H126" s="234"/>
      <c r="I126" s="234"/>
      <c r="J126" s="234"/>
      <c r="K126" s="234"/>
      <c r="L126" s="234"/>
      <c r="M126" s="234"/>
      <c r="N126" s="207"/>
      <c r="O126" s="234"/>
      <c r="P126" s="234"/>
      <c r="Q126" s="234"/>
      <c r="R126" s="234"/>
      <c r="S126" s="234"/>
      <c r="T126" s="234"/>
      <c r="U126" s="234"/>
      <c r="V126" s="105"/>
      <c r="W126" s="105"/>
      <c r="X126" s="105"/>
      <c r="Y126" s="105"/>
      <c r="Z126" s="105"/>
      <c r="AA126" s="105"/>
      <c r="AB126" s="334">
        <v>81</v>
      </c>
      <c r="AC126" s="335"/>
      <c r="AD126" s="335"/>
      <c r="AE126" s="335"/>
      <c r="AF126" s="335"/>
      <c r="AG126" s="336"/>
      <c r="AH126" s="105"/>
      <c r="AI126" s="105"/>
      <c r="AJ126" s="105"/>
      <c r="AK126" s="105"/>
      <c r="AL126" s="105"/>
      <c r="AM126" s="105"/>
      <c r="AN126" s="105"/>
      <c r="AO126" s="105"/>
      <c r="AP126" s="105"/>
      <c r="AQ126" s="105"/>
      <c r="AR126" s="105"/>
      <c r="AS126" s="105"/>
      <c r="AT126" s="105"/>
      <c r="AU126" s="105"/>
      <c r="AV126" s="105"/>
      <c r="AW126" s="105"/>
      <c r="AX126" s="105"/>
      <c r="AY126" s="105"/>
      <c r="AZ126" s="105"/>
      <c r="BA126" s="105"/>
      <c r="BB126" s="356" t="s">
        <v>415</v>
      </c>
      <c r="BC126" s="357"/>
      <c r="BD126" s="357"/>
      <c r="BE126" s="357"/>
      <c r="BF126" s="357"/>
      <c r="BG126" s="357"/>
      <c r="BH126" s="357"/>
      <c r="BI126" s="357"/>
      <c r="BJ126" s="357"/>
      <c r="BK126" s="358"/>
      <c r="BL126" s="105"/>
      <c r="BM126" s="106"/>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row>
    <row r="127" spans="1:127" ht="15" customHeight="1" thickBot="1" x14ac:dyDescent="0.3">
      <c r="A127" s="105"/>
      <c r="B127" s="105"/>
      <c r="C127" s="105"/>
      <c r="D127" s="104"/>
      <c r="E127" s="105"/>
      <c r="F127" s="362" t="s">
        <v>434</v>
      </c>
      <c r="G127" s="363"/>
      <c r="H127" s="363"/>
      <c r="I127" s="363"/>
      <c r="J127" s="363"/>
      <c r="K127" s="363"/>
      <c r="L127" s="363"/>
      <c r="M127" s="363"/>
      <c r="N127" s="363"/>
      <c r="O127" s="363"/>
      <c r="P127" s="363"/>
      <c r="Q127" s="363"/>
      <c r="R127" s="363"/>
      <c r="S127" s="363"/>
      <c r="T127" s="363"/>
      <c r="U127" s="364"/>
      <c r="V127" s="371">
        <v>11</v>
      </c>
      <c r="W127" s="372"/>
      <c r="X127" s="372"/>
      <c r="Y127" s="372"/>
      <c r="Z127" s="373"/>
      <c r="AA127" s="105"/>
      <c r="AB127" s="337"/>
      <c r="AC127" s="338"/>
      <c r="AD127" s="338"/>
      <c r="AE127" s="338"/>
      <c r="AF127" s="338"/>
      <c r="AG127" s="339"/>
      <c r="AH127" s="105"/>
      <c r="AI127" s="105"/>
      <c r="AJ127" s="105"/>
      <c r="AK127" s="105"/>
      <c r="AL127" s="105"/>
      <c r="AM127" s="105"/>
      <c r="AN127" s="105"/>
      <c r="AO127" s="105"/>
      <c r="AP127" s="105"/>
      <c r="AQ127" s="105"/>
      <c r="AR127" s="105"/>
      <c r="AS127" s="105"/>
      <c r="AT127" s="105"/>
      <c r="AU127" s="105"/>
      <c r="AV127" s="105"/>
      <c r="AW127" s="105"/>
      <c r="AX127" s="105"/>
      <c r="AY127" s="105"/>
      <c r="AZ127" s="105"/>
      <c r="BA127" s="105"/>
      <c r="BB127" s="359"/>
      <c r="BC127" s="360"/>
      <c r="BD127" s="360"/>
      <c r="BE127" s="360"/>
      <c r="BF127" s="360"/>
      <c r="BG127" s="360"/>
      <c r="BH127" s="360"/>
      <c r="BI127" s="360"/>
      <c r="BJ127" s="360"/>
      <c r="BK127" s="361"/>
      <c r="BL127" s="105"/>
      <c r="BM127" s="106"/>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row>
    <row r="128" spans="1:127" ht="15" customHeight="1" thickBot="1" x14ac:dyDescent="0.3">
      <c r="A128" s="105"/>
      <c r="B128" s="105"/>
      <c r="C128" s="105"/>
      <c r="D128" s="104"/>
      <c r="E128" s="105"/>
      <c r="F128" s="365"/>
      <c r="G128" s="366"/>
      <c r="H128" s="366"/>
      <c r="I128" s="366"/>
      <c r="J128" s="366"/>
      <c r="K128" s="366"/>
      <c r="L128" s="366"/>
      <c r="M128" s="366"/>
      <c r="N128" s="366"/>
      <c r="O128" s="366"/>
      <c r="P128" s="366"/>
      <c r="Q128" s="366"/>
      <c r="R128" s="366"/>
      <c r="S128" s="366"/>
      <c r="T128" s="366"/>
      <c r="U128" s="367"/>
      <c r="V128" s="340"/>
      <c r="W128" s="341"/>
      <c r="X128" s="341"/>
      <c r="Y128" s="341"/>
      <c r="Z128" s="342"/>
      <c r="AA128" s="105"/>
      <c r="AB128" s="235"/>
      <c r="AC128" s="235"/>
      <c r="AD128" s="235"/>
      <c r="AE128" s="235"/>
      <c r="AF128" s="235"/>
      <c r="AG128" s="235"/>
      <c r="AH128" s="105"/>
      <c r="AI128" s="105"/>
      <c r="AJ128" s="105"/>
      <c r="AK128" s="105"/>
      <c r="AL128" s="105"/>
      <c r="AM128" s="105"/>
      <c r="AN128" s="105"/>
      <c r="AO128" s="105"/>
      <c r="AP128" s="105"/>
      <c r="AQ128" s="105"/>
      <c r="AR128" s="105"/>
      <c r="AS128" s="105"/>
      <c r="AT128" s="105"/>
      <c r="AU128" s="105"/>
      <c r="AV128" s="105"/>
      <c r="AW128" s="105"/>
      <c r="AX128" s="105"/>
      <c r="AY128" s="105"/>
      <c r="AZ128" s="105"/>
      <c r="BA128" s="105"/>
      <c r="BB128" s="359"/>
      <c r="BC128" s="360"/>
      <c r="BD128" s="360"/>
      <c r="BE128" s="360"/>
      <c r="BF128" s="360"/>
      <c r="BG128" s="360"/>
      <c r="BH128" s="360"/>
      <c r="BI128" s="360"/>
      <c r="BJ128" s="360"/>
      <c r="BK128" s="361"/>
      <c r="BL128" s="105"/>
      <c r="BM128" s="106"/>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row>
    <row r="129" spans="1:127" ht="15.75" customHeight="1" thickBot="1" x14ac:dyDescent="0.3">
      <c r="A129" s="105"/>
      <c r="B129" s="105"/>
      <c r="C129" s="105"/>
      <c r="D129" s="104"/>
      <c r="E129" s="105"/>
      <c r="F129" s="368"/>
      <c r="G129" s="369"/>
      <c r="H129" s="369"/>
      <c r="I129" s="369"/>
      <c r="J129" s="369"/>
      <c r="K129" s="369"/>
      <c r="L129" s="369"/>
      <c r="M129" s="369"/>
      <c r="N129" s="369"/>
      <c r="O129" s="369"/>
      <c r="P129" s="369"/>
      <c r="Q129" s="369"/>
      <c r="R129" s="369"/>
      <c r="S129" s="369"/>
      <c r="T129" s="369"/>
      <c r="U129" s="370"/>
      <c r="V129" s="343"/>
      <c r="W129" s="344"/>
      <c r="X129" s="344"/>
      <c r="Y129" s="344"/>
      <c r="Z129" s="345"/>
      <c r="AB129" s="329" t="s">
        <v>499</v>
      </c>
      <c r="AC129" s="330"/>
      <c r="AD129" s="330"/>
      <c r="AE129" s="330"/>
      <c r="AF129" s="330"/>
      <c r="AG129" s="331"/>
      <c r="AH129" s="105"/>
      <c r="AI129" s="105"/>
      <c r="AJ129" s="105"/>
      <c r="AK129" s="105"/>
      <c r="AL129" s="105"/>
      <c r="AM129" s="105"/>
      <c r="AN129" s="105"/>
      <c r="AO129" s="105"/>
      <c r="AP129" s="105"/>
      <c r="AQ129" s="105"/>
      <c r="AR129" s="105"/>
      <c r="AS129" s="105"/>
      <c r="AT129" s="105"/>
      <c r="AU129" s="105"/>
      <c r="AV129" s="105"/>
      <c r="AW129" s="105"/>
      <c r="AX129" s="105"/>
      <c r="AY129" s="105"/>
      <c r="AZ129" s="105"/>
      <c r="BA129" s="105"/>
      <c r="BB129" s="374">
        <f>HR!L51</f>
        <v>0.27906976744186046</v>
      </c>
      <c r="BC129" s="375"/>
      <c r="BD129" s="375"/>
      <c r="BE129" s="375"/>
      <c r="BF129" s="375"/>
      <c r="BG129" s="375"/>
      <c r="BH129" s="375"/>
      <c r="BI129" s="375"/>
      <c r="BJ129" s="375"/>
      <c r="BK129" s="376"/>
      <c r="BL129" s="105"/>
      <c r="BM129" s="106"/>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row>
    <row r="130" spans="1:127" ht="15" customHeight="1" x14ac:dyDescent="0.25">
      <c r="A130" s="105"/>
      <c r="B130" s="105"/>
      <c r="C130" s="105"/>
      <c r="D130" s="104"/>
      <c r="E130" s="105"/>
      <c r="F130" s="105"/>
      <c r="G130" s="105"/>
      <c r="H130" s="105"/>
      <c r="I130" s="105"/>
      <c r="J130" s="105"/>
      <c r="K130" s="105"/>
      <c r="L130" s="105"/>
      <c r="M130" s="105"/>
      <c r="N130" s="105"/>
      <c r="O130" s="105"/>
      <c r="P130" s="105"/>
      <c r="Q130" s="105"/>
      <c r="R130" s="105"/>
      <c r="S130" s="105"/>
      <c r="T130" s="105"/>
      <c r="U130" s="105"/>
      <c r="V130" s="105"/>
      <c r="W130" s="105"/>
      <c r="X130" s="105"/>
      <c r="Y130" s="105"/>
      <c r="Z130" s="105"/>
      <c r="AA130" s="105"/>
      <c r="AB130" s="332"/>
      <c r="AC130" s="255"/>
      <c r="AD130" s="255"/>
      <c r="AE130" s="255"/>
      <c r="AF130" s="255"/>
      <c r="AG130" s="333"/>
      <c r="AH130" s="105"/>
      <c r="AI130" s="105"/>
      <c r="AJ130" s="105"/>
      <c r="AK130" s="105"/>
      <c r="AL130" s="105"/>
      <c r="AM130" s="105"/>
      <c r="AN130" s="105"/>
      <c r="AO130" s="105"/>
      <c r="AP130" s="105"/>
      <c r="AQ130" s="105"/>
      <c r="AR130" s="105"/>
      <c r="AS130" s="105"/>
      <c r="AT130" s="105"/>
      <c r="AU130" s="105"/>
      <c r="AV130" s="105"/>
      <c r="AW130" s="105"/>
      <c r="AX130" s="105"/>
      <c r="AY130" s="105"/>
      <c r="AZ130" s="105"/>
      <c r="BA130" s="105"/>
      <c r="BB130" s="374"/>
      <c r="BC130" s="375"/>
      <c r="BD130" s="375"/>
      <c r="BE130" s="375"/>
      <c r="BF130" s="375"/>
      <c r="BG130" s="375"/>
      <c r="BH130" s="375"/>
      <c r="BI130" s="375"/>
      <c r="BJ130" s="375"/>
      <c r="BK130" s="376"/>
      <c r="BL130" s="105"/>
      <c r="BM130" s="106"/>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row>
    <row r="131" spans="1:127" ht="15" customHeight="1" thickBot="1" x14ac:dyDescent="0.3">
      <c r="A131" s="105"/>
      <c r="B131" s="105"/>
      <c r="C131" s="105"/>
      <c r="D131" s="104"/>
      <c r="E131" s="105"/>
      <c r="F131" s="105"/>
      <c r="G131" s="105"/>
      <c r="H131" s="105"/>
      <c r="I131" s="105"/>
      <c r="J131" s="105"/>
      <c r="K131" s="105"/>
      <c r="L131" s="105"/>
      <c r="M131" s="105"/>
      <c r="N131" s="105"/>
      <c r="O131" s="105"/>
      <c r="P131" s="105"/>
      <c r="Q131" s="105"/>
      <c r="R131" s="105"/>
      <c r="S131" s="105"/>
      <c r="T131" s="105"/>
      <c r="U131" s="105"/>
      <c r="V131" s="105"/>
      <c r="W131" s="105"/>
      <c r="X131" s="105"/>
      <c r="Y131" s="105"/>
      <c r="Z131" s="105"/>
      <c r="AA131" s="105"/>
      <c r="AB131" s="334">
        <v>17</v>
      </c>
      <c r="AC131" s="335"/>
      <c r="AD131" s="335"/>
      <c r="AE131" s="335"/>
      <c r="AF131" s="335"/>
      <c r="AG131" s="336"/>
      <c r="AH131" s="105"/>
      <c r="AI131" s="105"/>
      <c r="AJ131" s="105"/>
      <c r="AK131" s="105"/>
      <c r="AL131" s="105"/>
      <c r="AM131" s="105"/>
      <c r="AN131" s="105"/>
      <c r="AO131" s="105"/>
      <c r="AP131" s="105"/>
      <c r="AQ131" s="105"/>
      <c r="AR131" s="105"/>
      <c r="AS131" s="105"/>
      <c r="AT131" s="105"/>
      <c r="AU131" s="105"/>
      <c r="AV131" s="105"/>
      <c r="AW131" s="105"/>
      <c r="AX131" s="105"/>
      <c r="AY131" s="105"/>
      <c r="AZ131" s="105"/>
      <c r="BA131" s="105"/>
      <c r="BB131" s="377"/>
      <c r="BC131" s="378"/>
      <c r="BD131" s="378"/>
      <c r="BE131" s="378"/>
      <c r="BF131" s="378"/>
      <c r="BG131" s="378"/>
      <c r="BH131" s="378"/>
      <c r="BI131" s="378"/>
      <c r="BJ131" s="378"/>
      <c r="BK131" s="379"/>
      <c r="BL131" s="105"/>
      <c r="BM131" s="106"/>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row>
    <row r="132" spans="1:127" ht="15" customHeight="1" thickBot="1" x14ac:dyDescent="0.3">
      <c r="A132" s="105"/>
      <c r="B132" s="105"/>
      <c r="C132" s="105"/>
      <c r="D132" s="104"/>
      <c r="E132" s="105"/>
      <c r="F132" s="105"/>
      <c r="G132" s="105"/>
      <c r="H132" s="105"/>
      <c r="I132" s="105"/>
      <c r="J132" s="105"/>
      <c r="K132" s="105"/>
      <c r="L132" s="105"/>
      <c r="M132" s="105"/>
      <c r="N132" s="105"/>
      <c r="O132" s="105"/>
      <c r="P132" s="105"/>
      <c r="Q132" s="105"/>
      <c r="R132" s="105"/>
      <c r="S132" s="105"/>
      <c r="T132" s="105"/>
      <c r="U132" s="105"/>
      <c r="V132" s="105"/>
      <c r="W132" s="105"/>
      <c r="X132" s="105"/>
      <c r="Y132" s="105"/>
      <c r="Z132" s="105"/>
      <c r="AA132" s="105"/>
      <c r="AB132" s="337"/>
      <c r="AC132" s="338"/>
      <c r="AD132" s="338"/>
      <c r="AE132" s="338"/>
      <c r="AF132" s="338"/>
      <c r="AG132" s="339"/>
      <c r="AH132" s="105"/>
      <c r="AI132" s="105"/>
      <c r="AJ132" s="105"/>
      <c r="AK132" s="105"/>
      <c r="AL132" s="105"/>
      <c r="AM132" s="105"/>
      <c r="AN132" s="105"/>
      <c r="AO132" s="105"/>
      <c r="AP132" s="105"/>
      <c r="AQ132" s="105"/>
      <c r="AR132" s="105"/>
      <c r="AS132" s="105"/>
      <c r="AT132" s="105"/>
      <c r="AU132" s="105"/>
      <c r="AV132" s="105"/>
      <c r="AW132" s="105"/>
      <c r="AX132" s="105"/>
      <c r="AY132" s="105"/>
      <c r="AZ132" s="105"/>
      <c r="BA132" s="105"/>
      <c r="BB132" s="83"/>
      <c r="BC132" s="83"/>
      <c r="BD132" s="83"/>
      <c r="BE132" s="83"/>
      <c r="BF132" s="83"/>
      <c r="BG132" s="83"/>
      <c r="BH132" s="83"/>
      <c r="BI132" s="83"/>
      <c r="BJ132" s="83"/>
      <c r="BK132" s="83"/>
      <c r="BL132" s="105"/>
      <c r="BM132" s="106"/>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row>
    <row r="133" spans="1:127" ht="14.25" customHeight="1" thickBot="1" x14ac:dyDescent="0.3">
      <c r="A133" s="105"/>
      <c r="B133" s="105"/>
      <c r="C133" s="105"/>
      <c r="D133" s="107"/>
      <c r="E133" s="108"/>
      <c r="F133" s="108"/>
      <c r="G133" s="108"/>
      <c r="H133" s="108"/>
      <c r="I133" s="108"/>
      <c r="J133" s="108"/>
      <c r="K133" s="108"/>
      <c r="L133" s="108"/>
      <c r="M133" s="108"/>
      <c r="N133" s="108"/>
      <c r="O133" s="108"/>
      <c r="P133" s="108"/>
      <c r="Q133" s="108"/>
      <c r="R133" s="108"/>
      <c r="S133" s="108"/>
      <c r="T133" s="108"/>
      <c r="U133" s="108"/>
      <c r="V133" s="108"/>
      <c r="W133" s="108"/>
      <c r="X133" s="108"/>
      <c r="Y133" s="108"/>
      <c r="Z133" s="108"/>
      <c r="AA133" s="108"/>
      <c r="AB133" s="108"/>
      <c r="AC133" s="108"/>
      <c r="AD133" s="108"/>
      <c r="AE133" s="108"/>
      <c r="AF133" s="108"/>
      <c r="AG133" s="108"/>
      <c r="AH133" s="108"/>
      <c r="AI133" s="108"/>
      <c r="AJ133" s="108"/>
      <c r="AK133" s="108"/>
      <c r="AL133" s="108"/>
      <c r="AM133" s="108"/>
      <c r="AN133" s="108"/>
      <c r="AO133" s="108"/>
      <c r="AP133" s="108"/>
      <c r="AQ133" s="108"/>
      <c r="AR133" s="108"/>
      <c r="AS133" s="108"/>
      <c r="AT133" s="108"/>
      <c r="AU133" s="108"/>
      <c r="AV133" s="108"/>
      <c r="AW133" s="108"/>
      <c r="AX133" s="108"/>
      <c r="AY133" s="108"/>
      <c r="AZ133" s="108"/>
      <c r="BA133" s="108"/>
      <c r="BB133" s="108"/>
      <c r="BC133" s="108"/>
      <c r="BD133" s="108"/>
      <c r="BE133" s="108"/>
      <c r="BF133" s="108"/>
      <c r="BG133" s="108"/>
      <c r="BH133" s="108"/>
      <c r="BI133" s="108"/>
      <c r="BJ133" s="108"/>
      <c r="BK133" s="108"/>
      <c r="BL133" s="108"/>
      <c r="BM133" s="109"/>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row>
    <row r="134" spans="1:127" ht="11.25" customHeight="1" x14ac:dyDescent="0.25">
      <c r="A134" s="105"/>
      <c r="B134" s="105"/>
      <c r="C134" s="105"/>
      <c r="D134" s="83"/>
      <c r="E134" s="83"/>
      <c r="F134" s="83"/>
      <c r="G134" s="83"/>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row>
    <row r="135" spans="1:127" x14ac:dyDescent="0.25">
      <c r="A135" s="105"/>
      <c r="B135" s="105"/>
      <c r="C135" s="105"/>
      <c r="D135" s="83"/>
      <c r="E135" s="83"/>
      <c r="F135" s="83"/>
      <c r="G135" s="83"/>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row>
    <row r="136" spans="1:127" ht="18.75" customHeight="1" x14ac:dyDescent="0.25">
      <c r="D136" s="83"/>
      <c r="E136" s="83"/>
      <c r="F136" s="83"/>
      <c r="G136" s="83"/>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row>
    <row r="137" spans="1:127" ht="15" customHeight="1" x14ac:dyDescent="0.25">
      <c r="D137" s="83"/>
      <c r="E137" s="83"/>
      <c r="F137" s="83"/>
      <c r="G137" s="83"/>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row>
    <row r="138" spans="1:127" x14ac:dyDescent="0.25">
      <c r="D138" s="83"/>
      <c r="E138" s="83"/>
      <c r="F138" s="83"/>
      <c r="G138" s="83"/>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row>
    <row r="139" spans="1:127" x14ac:dyDescent="0.25">
      <c r="D139" s="83"/>
      <c r="E139" s="83"/>
      <c r="F139" s="83"/>
      <c r="G139" s="83"/>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row>
    <row r="140" spans="1:127" ht="15" customHeight="1" x14ac:dyDescent="0.25">
      <c r="D140" s="83"/>
      <c r="E140" s="83"/>
      <c r="F140" s="83"/>
      <c r="G140" s="83"/>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row>
    <row r="141" spans="1:127" x14ac:dyDescent="0.25">
      <c r="D141" s="83"/>
      <c r="E141" s="83"/>
      <c r="F141" s="83"/>
      <c r="G141" s="83"/>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row>
    <row r="142" spans="1:127" ht="15" customHeight="1" x14ac:dyDescent="0.25">
      <c r="D142" s="83"/>
      <c r="E142" s="83"/>
      <c r="F142" s="83"/>
      <c r="G142" s="83"/>
      <c r="H142" s="83"/>
      <c r="I142" s="83"/>
      <c r="J142" s="83"/>
      <c r="K142" s="83"/>
      <c r="L142" s="83"/>
      <c r="M142" s="83"/>
      <c r="N142" s="83"/>
      <c r="O142" s="83"/>
      <c r="P142" s="83"/>
      <c r="Q142" s="83"/>
      <c r="R142" s="83"/>
      <c r="S142" s="83"/>
      <c r="T142" s="83"/>
      <c r="U142" s="83"/>
      <c r="V142" s="83"/>
      <c r="W142" s="83"/>
      <c r="X142" s="83"/>
      <c r="Y142" s="83"/>
      <c r="Z142" s="83"/>
      <c r="AA142" s="83"/>
      <c r="AB142" s="83"/>
      <c r="AC142" s="83"/>
      <c r="AD142" s="83"/>
      <c r="AE142" s="83"/>
      <c r="AF142" s="83"/>
      <c r="AG142" s="83"/>
      <c r="AH142" s="83"/>
      <c r="AI142" s="83"/>
      <c r="AJ142" s="83"/>
      <c r="AK142" s="83"/>
      <c r="AL142" s="83"/>
      <c r="AM142" s="83"/>
      <c r="AN142" s="83"/>
      <c r="AO142" s="83"/>
      <c r="AP142" s="83"/>
      <c r="AQ142" s="83"/>
      <c r="AR142" s="83"/>
      <c r="AS142" s="83"/>
      <c r="AT142" s="83"/>
      <c r="AU142" s="83"/>
      <c r="AV142" s="83"/>
      <c r="AW142" s="83"/>
      <c r="AX142" s="83"/>
      <c r="AY142" s="83"/>
      <c r="AZ142" s="83"/>
      <c r="BA142" s="83"/>
      <c r="BB142" s="83"/>
      <c r="BC142" s="83"/>
      <c r="BD142" s="83"/>
      <c r="BE142" s="83"/>
      <c r="BF142" s="83"/>
      <c r="BG142" s="83"/>
      <c r="BH142" s="83"/>
      <c r="BI142" s="83"/>
      <c r="BJ142" s="83"/>
      <c r="BK142" s="83"/>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83"/>
      <c r="DI142" s="83"/>
      <c r="DJ142" s="83"/>
      <c r="DK142" s="83"/>
      <c r="DL142" s="83"/>
      <c r="DM142" s="83"/>
      <c r="DN142" s="83"/>
      <c r="DO142" s="83"/>
      <c r="DP142" s="83"/>
      <c r="DQ142" s="83"/>
      <c r="DR142" s="83"/>
      <c r="DS142" s="83"/>
      <c r="DT142" s="83"/>
      <c r="DU142" s="83"/>
      <c r="DV142" s="83"/>
      <c r="DW142" s="83"/>
    </row>
    <row r="143" spans="1:127" ht="15" customHeight="1" x14ac:dyDescent="0.25">
      <c r="D143" s="83"/>
      <c r="E143" s="83"/>
      <c r="F143" s="83"/>
      <c r="G143" s="83"/>
      <c r="H143" s="83"/>
      <c r="I143" s="83"/>
      <c r="J143" s="83"/>
      <c r="K143" s="83"/>
      <c r="L143" s="83"/>
      <c r="M143" s="83"/>
      <c r="N143" s="83"/>
      <c r="O143" s="83"/>
      <c r="P143" s="83"/>
      <c r="Q143" s="83"/>
      <c r="R143" s="83"/>
      <c r="S143" s="83"/>
      <c r="T143" s="83"/>
      <c r="U143" s="83"/>
      <c r="V143" s="83"/>
      <c r="W143" s="83"/>
      <c r="X143" s="83"/>
      <c r="Y143" s="83"/>
      <c r="Z143" s="83"/>
      <c r="AA143" s="83"/>
      <c r="AB143" s="83"/>
      <c r="AC143" s="83"/>
      <c r="AD143" s="83"/>
      <c r="AE143" s="83"/>
      <c r="AF143" s="83"/>
      <c r="AG143" s="83"/>
      <c r="AH143" s="83"/>
      <c r="AI143" s="83"/>
      <c r="AJ143" s="83"/>
      <c r="AK143" s="83"/>
      <c r="AL143" s="83"/>
      <c r="AM143" s="83"/>
      <c r="AN143" s="83"/>
      <c r="AO143" s="83"/>
      <c r="AP143" s="83"/>
      <c r="AQ143" s="83"/>
      <c r="AR143" s="83"/>
      <c r="AS143" s="83"/>
      <c r="AT143" s="83"/>
      <c r="AU143" s="83"/>
      <c r="AV143" s="83"/>
      <c r="AW143" s="83"/>
      <c r="AX143" s="83"/>
      <c r="AY143" s="83"/>
      <c r="AZ143" s="83"/>
      <c r="BA143" s="83"/>
      <c r="BB143" s="83"/>
      <c r="BC143" s="83"/>
      <c r="BD143" s="83"/>
      <c r="BE143" s="83"/>
      <c r="BF143" s="83"/>
      <c r="BG143" s="83"/>
      <c r="BH143" s="83"/>
      <c r="BI143" s="83"/>
      <c r="BJ143" s="83"/>
      <c r="BK143" s="83"/>
      <c r="BL143" s="83"/>
      <c r="BM143" s="83"/>
      <c r="BN143" s="83"/>
      <c r="BO143" s="83"/>
      <c r="BP143" s="83"/>
      <c r="BQ143" s="83"/>
      <c r="BR143" s="83"/>
      <c r="BS143" s="83"/>
      <c r="BT143" s="83"/>
      <c r="BU143" s="83"/>
      <c r="BV143" s="83"/>
      <c r="BW143" s="83"/>
      <c r="BX143" s="83"/>
      <c r="BY143" s="83"/>
      <c r="BZ143" s="83"/>
      <c r="CA143" s="83"/>
      <c r="CB143" s="83"/>
      <c r="CC143" s="83"/>
      <c r="CD143" s="83"/>
      <c r="CE143" s="83"/>
      <c r="CF143" s="83"/>
      <c r="CG143" s="83"/>
      <c r="CH143" s="83"/>
      <c r="CI143" s="83"/>
      <c r="CJ143" s="83"/>
      <c r="CK143" s="83"/>
      <c r="CL143" s="83"/>
      <c r="CM143" s="83"/>
      <c r="CN143" s="83"/>
      <c r="CO143" s="83"/>
      <c r="CP143" s="83"/>
      <c r="CQ143" s="83"/>
      <c r="CR143" s="83"/>
      <c r="CS143" s="83"/>
      <c r="CT143" s="83"/>
      <c r="CU143" s="83"/>
      <c r="CV143" s="83"/>
      <c r="CW143" s="83"/>
      <c r="CX143" s="83"/>
      <c r="CY143" s="83"/>
      <c r="CZ143" s="83"/>
      <c r="DA143" s="83"/>
      <c r="DB143" s="83"/>
      <c r="DC143" s="83"/>
      <c r="DD143" s="83"/>
      <c r="DE143" s="83"/>
      <c r="DF143" s="83"/>
      <c r="DG143" s="83"/>
      <c r="DH143" s="83"/>
      <c r="DI143" s="83"/>
      <c r="DJ143" s="83"/>
      <c r="DK143" s="83"/>
      <c r="DL143" s="83"/>
      <c r="DM143" s="83"/>
      <c r="DN143" s="83"/>
      <c r="DO143" s="83"/>
      <c r="DP143" s="83"/>
      <c r="DQ143" s="83"/>
      <c r="DR143" s="83"/>
      <c r="DS143" s="83"/>
      <c r="DT143" s="83"/>
      <c r="DU143" s="83"/>
      <c r="DV143" s="83"/>
      <c r="DW143" s="83"/>
    </row>
    <row r="144" spans="1:127" ht="15" customHeight="1" x14ac:dyDescent="0.25">
      <c r="D144" s="83"/>
      <c r="E144" s="83"/>
      <c r="F144" s="83"/>
      <c r="G144" s="83"/>
      <c r="H144" s="83"/>
      <c r="I144" s="83"/>
      <c r="J144" s="83"/>
      <c r="K144" s="83"/>
      <c r="L144" s="83"/>
      <c r="M144" s="83"/>
      <c r="N144" s="83"/>
      <c r="O144" s="83"/>
      <c r="P144" s="83"/>
      <c r="Q144" s="83"/>
      <c r="R144" s="83"/>
      <c r="S144" s="83"/>
      <c r="T144" s="83"/>
      <c r="U144" s="83"/>
      <c r="V144" s="83"/>
      <c r="W144" s="83"/>
      <c r="X144" s="83"/>
      <c r="Y144" s="83"/>
      <c r="Z144" s="83"/>
      <c r="AA144" s="83"/>
      <c r="AB144" s="83"/>
      <c r="AC144" s="83"/>
      <c r="AD144" s="83"/>
      <c r="AE144" s="83"/>
      <c r="AF144" s="83"/>
      <c r="AG144" s="83"/>
      <c r="AH144" s="83"/>
      <c r="AI144" s="83"/>
      <c r="AJ144" s="83"/>
      <c r="AK144" s="83"/>
      <c r="AL144" s="83"/>
      <c r="AM144" s="83"/>
      <c r="AN144" s="83"/>
      <c r="AO144" s="83"/>
      <c r="AP144" s="83"/>
      <c r="AQ144" s="83"/>
      <c r="AR144" s="83"/>
      <c r="AS144" s="83"/>
      <c r="AT144" s="83"/>
      <c r="AU144" s="83"/>
      <c r="AV144" s="83"/>
      <c r="AW144" s="83"/>
      <c r="AX144" s="83"/>
      <c r="AY144" s="83"/>
      <c r="AZ144" s="83"/>
      <c r="BA144" s="83"/>
      <c r="BB144" s="83"/>
      <c r="BC144" s="83"/>
      <c r="BD144" s="83"/>
      <c r="BE144" s="83"/>
      <c r="BF144" s="83"/>
      <c r="BG144" s="83"/>
      <c r="BH144" s="83"/>
      <c r="BI144" s="83"/>
      <c r="BJ144" s="83"/>
      <c r="BK144" s="83"/>
      <c r="BL144" s="83"/>
      <c r="BM144" s="83"/>
      <c r="BN144" s="83"/>
      <c r="BO144" s="83"/>
      <c r="BP144" s="83"/>
      <c r="BQ144" s="83"/>
      <c r="BR144" s="83"/>
      <c r="BS144" s="83"/>
      <c r="BT144" s="83"/>
      <c r="BU144" s="83"/>
      <c r="BV144" s="83"/>
      <c r="BW144" s="83"/>
      <c r="BX144" s="83"/>
      <c r="BY144" s="83"/>
      <c r="BZ144" s="83"/>
      <c r="CA144" s="83"/>
      <c r="CB144" s="83"/>
      <c r="CC144" s="83"/>
      <c r="CD144" s="83"/>
      <c r="CE144" s="83"/>
      <c r="CF144" s="83"/>
      <c r="CG144" s="83"/>
      <c r="CH144" s="83"/>
      <c r="CI144" s="83"/>
      <c r="CJ144" s="83"/>
      <c r="CK144" s="83"/>
      <c r="CL144" s="83"/>
      <c r="CM144" s="83"/>
      <c r="CN144" s="83"/>
      <c r="CO144" s="83"/>
      <c r="CP144" s="83"/>
      <c r="CQ144" s="83"/>
      <c r="CR144" s="83"/>
      <c r="CS144" s="83"/>
      <c r="CT144" s="83"/>
      <c r="CU144" s="83"/>
      <c r="CV144" s="83"/>
      <c r="CW144" s="83"/>
      <c r="CX144" s="83"/>
      <c r="CY144" s="83"/>
      <c r="CZ144" s="83"/>
      <c r="DA144" s="83"/>
      <c r="DB144" s="83"/>
      <c r="DC144" s="83"/>
      <c r="DD144" s="83"/>
      <c r="DE144" s="83"/>
      <c r="DF144" s="83"/>
      <c r="DG144" s="83"/>
      <c r="DH144" s="83"/>
      <c r="DI144" s="83"/>
      <c r="DJ144" s="83"/>
      <c r="DK144" s="83"/>
      <c r="DL144" s="83"/>
      <c r="DM144" s="83"/>
      <c r="DN144" s="83"/>
      <c r="DO144" s="83"/>
      <c r="DP144" s="83"/>
      <c r="DQ144" s="83"/>
      <c r="DR144" s="83"/>
      <c r="DS144" s="83"/>
      <c r="DT144" s="83"/>
      <c r="DU144" s="83"/>
      <c r="DV144" s="83"/>
      <c r="DW144" s="83"/>
    </row>
    <row r="145" spans="4:127" ht="15" customHeight="1" x14ac:dyDescent="0.25">
      <c r="D145" s="83"/>
      <c r="E145" s="83"/>
      <c r="F145" s="83"/>
      <c r="G145" s="83"/>
      <c r="H145" s="83"/>
      <c r="I145" s="83"/>
      <c r="J145" s="83"/>
      <c r="K145" s="83"/>
      <c r="L145" s="83"/>
      <c r="M145" s="83"/>
      <c r="N145" s="83"/>
      <c r="O145" s="83"/>
      <c r="P145" s="83"/>
      <c r="Q145" s="83"/>
      <c r="R145" s="83"/>
      <c r="S145" s="83"/>
      <c r="T145" s="83"/>
      <c r="U145" s="83"/>
      <c r="V145" s="83"/>
      <c r="W145" s="83"/>
      <c r="X145" s="83"/>
      <c r="Y145" s="83"/>
      <c r="Z145" s="83"/>
      <c r="AA145" s="83"/>
      <c r="AB145" s="83"/>
      <c r="AC145" s="83"/>
      <c r="AD145" s="83"/>
      <c r="AE145" s="83"/>
      <c r="AF145" s="83"/>
      <c r="AG145" s="83"/>
      <c r="AH145" s="83"/>
      <c r="AI145" s="83"/>
      <c r="AJ145" s="83"/>
      <c r="AK145" s="83"/>
      <c r="AL145" s="83"/>
      <c r="AM145" s="83"/>
      <c r="AN145" s="83"/>
      <c r="AO145" s="83"/>
      <c r="AP145" s="83"/>
      <c r="AQ145" s="83"/>
      <c r="AR145" s="83"/>
      <c r="AS145" s="83"/>
      <c r="AT145" s="83"/>
      <c r="AU145" s="83"/>
      <c r="AV145" s="83"/>
      <c r="AW145" s="83"/>
      <c r="AX145" s="83"/>
      <c r="AY145" s="83"/>
      <c r="AZ145" s="83"/>
      <c r="BA145" s="83"/>
      <c r="BB145" s="83"/>
      <c r="BC145" s="83"/>
      <c r="BD145" s="83"/>
      <c r="BE145" s="83"/>
      <c r="BF145" s="83"/>
      <c r="BG145" s="83"/>
      <c r="BH145" s="83"/>
      <c r="BI145" s="83"/>
      <c r="BJ145" s="83"/>
      <c r="BK145" s="83"/>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83"/>
      <c r="DI145" s="83"/>
      <c r="DJ145" s="83"/>
      <c r="DK145" s="83"/>
      <c r="DL145" s="83"/>
      <c r="DM145" s="83"/>
      <c r="DN145" s="83"/>
      <c r="DO145" s="83"/>
      <c r="DP145" s="83"/>
      <c r="DQ145" s="83"/>
      <c r="DR145" s="83"/>
      <c r="DS145" s="83"/>
      <c r="DT145" s="83"/>
      <c r="DU145" s="83"/>
      <c r="DV145" s="83"/>
      <c r="DW145" s="83"/>
    </row>
    <row r="146" spans="4:127" ht="15" customHeight="1" x14ac:dyDescent="0.25">
      <c r="D146" s="83"/>
      <c r="E146" s="83"/>
      <c r="F146" s="83"/>
      <c r="G146" s="83"/>
      <c r="H146" s="83"/>
      <c r="I146" s="83"/>
      <c r="J146" s="83"/>
      <c r="K146" s="83"/>
      <c r="L146" s="83"/>
      <c r="M146" s="83"/>
      <c r="N146" s="83"/>
      <c r="O146" s="83"/>
      <c r="P146" s="83"/>
      <c r="Q146" s="83"/>
      <c r="R146" s="83"/>
      <c r="S146" s="83"/>
      <c r="T146" s="83"/>
      <c r="U146" s="83"/>
      <c r="V146" s="83"/>
      <c r="W146" s="83"/>
      <c r="X146" s="83"/>
      <c r="Y146" s="83"/>
      <c r="Z146" s="83"/>
      <c r="AA146" s="83"/>
      <c r="AB146" s="83"/>
      <c r="AC146" s="83"/>
      <c r="AD146" s="83"/>
      <c r="AE146" s="83"/>
      <c r="AF146" s="83"/>
      <c r="AG146" s="83"/>
      <c r="AH146" s="83"/>
      <c r="AI146" s="83"/>
      <c r="AJ146" s="83"/>
      <c r="AK146" s="83"/>
      <c r="AL146" s="83"/>
      <c r="AM146" s="83"/>
      <c r="AN146" s="83"/>
      <c r="AO146" s="83"/>
      <c r="AP146" s="83"/>
      <c r="AQ146" s="83"/>
      <c r="AR146" s="83"/>
      <c r="AS146" s="83"/>
      <c r="AT146" s="83"/>
      <c r="AU146" s="83"/>
      <c r="AV146" s="83"/>
      <c r="AW146" s="83"/>
      <c r="AX146" s="83"/>
      <c r="AY146" s="83"/>
      <c r="AZ146" s="83"/>
      <c r="BA146" s="83"/>
      <c r="BB146" s="83"/>
      <c r="BC146" s="83"/>
      <c r="BD146" s="83"/>
      <c r="BE146" s="83"/>
      <c r="BF146" s="83"/>
      <c r="BG146" s="83"/>
      <c r="BH146" s="83"/>
      <c r="BI146" s="83"/>
      <c r="BJ146" s="83"/>
      <c r="BK146" s="83"/>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3"/>
      <c r="DI146" s="83"/>
      <c r="DJ146" s="83"/>
      <c r="DK146" s="83"/>
      <c r="DL146" s="83"/>
      <c r="DM146" s="83"/>
      <c r="DN146" s="83"/>
      <c r="DO146" s="83"/>
      <c r="DP146" s="83"/>
      <c r="DQ146" s="83"/>
      <c r="DR146" s="83"/>
      <c r="DS146" s="83"/>
      <c r="DT146" s="83"/>
      <c r="DU146" s="83"/>
      <c r="DV146" s="83"/>
      <c r="DW146" s="83"/>
    </row>
    <row r="147" spans="4:127" ht="15.75" customHeight="1" x14ac:dyDescent="0.25">
      <c r="D147" s="83"/>
      <c r="E147" s="83"/>
      <c r="F147" s="83"/>
      <c r="G147" s="83"/>
      <c r="H147" s="83"/>
      <c r="I147" s="83"/>
      <c r="J147" s="83"/>
      <c r="K147" s="83"/>
      <c r="L147" s="83"/>
      <c r="M147" s="83"/>
      <c r="N147" s="83"/>
      <c r="O147" s="83"/>
      <c r="P147" s="83"/>
      <c r="Q147" s="83"/>
      <c r="R147" s="83"/>
      <c r="S147" s="83"/>
      <c r="T147" s="83"/>
      <c r="U147" s="83"/>
      <c r="V147" s="83"/>
      <c r="W147" s="83"/>
      <c r="X147" s="83"/>
      <c r="Y147" s="83"/>
      <c r="Z147" s="83"/>
      <c r="AA147" s="83"/>
      <c r="AB147" s="83"/>
      <c r="AC147" s="83"/>
      <c r="AD147" s="83"/>
      <c r="AE147" s="83"/>
      <c r="AF147" s="83"/>
      <c r="AG147" s="83"/>
      <c r="AH147" s="83"/>
      <c r="AI147" s="83"/>
      <c r="AJ147" s="83"/>
      <c r="AK147" s="83"/>
      <c r="AL147" s="83"/>
      <c r="AM147" s="83"/>
      <c r="AN147" s="83"/>
      <c r="AO147" s="83"/>
      <c r="AP147" s="83"/>
      <c r="AQ147" s="83"/>
      <c r="AR147" s="83"/>
      <c r="AS147" s="83"/>
      <c r="AT147" s="83"/>
      <c r="AU147" s="83"/>
      <c r="AV147" s="83"/>
      <c r="AW147" s="83"/>
      <c r="AX147" s="83"/>
      <c r="AY147" s="83"/>
      <c r="AZ147" s="83"/>
      <c r="BA147" s="83"/>
      <c r="BB147" s="83"/>
      <c r="BC147" s="83"/>
      <c r="BD147" s="83"/>
      <c r="BE147" s="83"/>
      <c r="BF147" s="83"/>
      <c r="BG147" s="83"/>
      <c r="BH147" s="83"/>
      <c r="BI147" s="83"/>
      <c r="BJ147" s="83"/>
      <c r="BK147" s="83"/>
      <c r="BL147" s="83"/>
      <c r="BM147" s="83"/>
      <c r="BN147" s="83"/>
      <c r="BO147" s="83"/>
      <c r="BP147" s="83"/>
      <c r="BQ147" s="83"/>
      <c r="BR147" s="83"/>
      <c r="BS147" s="83"/>
      <c r="BT147" s="83"/>
      <c r="BU147" s="83"/>
      <c r="BV147" s="83"/>
      <c r="BW147" s="83"/>
      <c r="BX147" s="83"/>
      <c r="BY147" s="83"/>
      <c r="BZ147" s="83"/>
      <c r="CA147" s="83"/>
      <c r="CB147" s="83"/>
      <c r="CC147" s="83"/>
      <c r="CD147" s="83"/>
      <c r="CE147" s="83"/>
      <c r="CF147" s="83"/>
      <c r="CG147" s="83"/>
      <c r="CH147" s="83"/>
      <c r="CI147" s="83"/>
      <c r="CJ147" s="83"/>
      <c r="CK147" s="83"/>
      <c r="CL147" s="83"/>
      <c r="CM147" s="83"/>
      <c r="CN147" s="83"/>
      <c r="CO147" s="83"/>
      <c r="CP147" s="83"/>
      <c r="CQ147" s="83"/>
      <c r="CR147" s="83"/>
      <c r="CS147" s="83"/>
      <c r="CT147" s="83"/>
      <c r="CU147" s="83"/>
      <c r="CV147" s="83"/>
      <c r="CW147" s="83"/>
      <c r="CX147" s="83"/>
      <c r="CY147" s="83"/>
      <c r="CZ147" s="83"/>
      <c r="DA147" s="83"/>
      <c r="DB147" s="83"/>
      <c r="DC147" s="83"/>
      <c r="DD147" s="83"/>
      <c r="DE147" s="83"/>
      <c r="DF147" s="83"/>
      <c r="DG147" s="83"/>
      <c r="DH147" s="83"/>
      <c r="DI147" s="83"/>
      <c r="DJ147" s="83"/>
      <c r="DK147" s="83"/>
      <c r="DL147" s="83"/>
      <c r="DM147" s="83"/>
      <c r="DN147" s="83"/>
      <c r="DO147" s="83"/>
      <c r="DP147" s="83"/>
      <c r="DQ147" s="83"/>
      <c r="DR147" s="83"/>
      <c r="DS147" s="83"/>
      <c r="DT147" s="83"/>
      <c r="DU147" s="83"/>
      <c r="DV147" s="83"/>
      <c r="DW147" s="83"/>
    </row>
    <row r="148" spans="4:127" x14ac:dyDescent="0.25">
      <c r="D148" s="83"/>
      <c r="E148" s="83"/>
      <c r="F148" s="83"/>
      <c r="G148" s="83"/>
      <c r="H148" s="83"/>
      <c r="I148" s="83"/>
      <c r="J148" s="83"/>
      <c r="K148" s="83"/>
      <c r="L148" s="83"/>
      <c r="M148" s="83"/>
      <c r="N148" s="83"/>
      <c r="O148" s="83"/>
      <c r="P148" s="83"/>
      <c r="Q148" s="83"/>
      <c r="R148" s="83"/>
      <c r="S148" s="83"/>
      <c r="T148" s="83"/>
      <c r="U148" s="83"/>
      <c r="V148" s="83"/>
      <c r="W148" s="83"/>
      <c r="X148" s="83"/>
      <c r="Y148" s="83"/>
      <c r="Z148" s="83"/>
      <c r="AA148" s="83"/>
      <c r="AB148" s="83"/>
      <c r="AC148" s="83"/>
      <c r="AD148" s="83"/>
      <c r="AE148" s="83"/>
      <c r="AF148" s="83"/>
      <c r="AG148" s="83"/>
      <c r="AH148" s="83"/>
      <c r="AI148" s="83"/>
      <c r="AJ148" s="83"/>
      <c r="AK148" s="83"/>
      <c r="AL148" s="83"/>
      <c r="AM148" s="83"/>
      <c r="AN148" s="83"/>
      <c r="AO148" s="83"/>
      <c r="AP148" s="83"/>
      <c r="AQ148" s="83"/>
      <c r="AR148" s="83"/>
      <c r="AS148" s="83"/>
      <c r="AT148" s="83"/>
      <c r="AU148" s="83"/>
      <c r="AV148" s="83"/>
      <c r="AW148" s="83"/>
      <c r="AX148" s="83"/>
      <c r="AY148" s="83"/>
      <c r="AZ148" s="83"/>
      <c r="BA148" s="83"/>
      <c r="BB148" s="83"/>
      <c r="BC148" s="83"/>
      <c r="BD148" s="83"/>
      <c r="BE148" s="83"/>
      <c r="BF148" s="83"/>
      <c r="BG148" s="83"/>
      <c r="BH148" s="83"/>
      <c r="BI148" s="83"/>
      <c r="BJ148" s="83"/>
      <c r="BK148" s="83"/>
      <c r="BL148" s="83"/>
      <c r="BM148" s="83"/>
      <c r="BN148" s="83"/>
      <c r="BO148" s="83"/>
      <c r="BP148" s="83"/>
      <c r="BQ148" s="83"/>
      <c r="BR148" s="83"/>
      <c r="BS148" s="83"/>
      <c r="BT148" s="83"/>
      <c r="BU148" s="83"/>
      <c r="BV148" s="83"/>
      <c r="BW148" s="83"/>
      <c r="BX148" s="83"/>
      <c r="BY148" s="83"/>
      <c r="BZ148" s="83"/>
      <c r="CA148" s="83"/>
      <c r="CB148" s="83"/>
      <c r="CC148" s="83"/>
      <c r="CD148" s="83"/>
      <c r="CE148" s="83"/>
      <c r="CF148" s="83"/>
      <c r="CG148" s="83"/>
      <c r="CH148" s="83"/>
      <c r="CI148" s="83"/>
      <c r="CJ148" s="83"/>
      <c r="CK148" s="83"/>
      <c r="CL148" s="83"/>
      <c r="CM148" s="83"/>
      <c r="CN148" s="83"/>
      <c r="CO148" s="83"/>
      <c r="CP148" s="83"/>
      <c r="CQ148" s="83"/>
      <c r="CR148" s="83"/>
      <c r="CS148" s="83"/>
      <c r="CT148" s="83"/>
      <c r="CU148" s="83"/>
      <c r="CV148" s="83"/>
      <c r="CW148" s="83"/>
      <c r="CX148" s="83"/>
      <c r="CY148" s="83"/>
      <c r="CZ148" s="83"/>
      <c r="DA148" s="83"/>
      <c r="DB148" s="83"/>
      <c r="DC148" s="83"/>
      <c r="DD148" s="83"/>
      <c r="DE148" s="83"/>
      <c r="DF148" s="83"/>
      <c r="DG148" s="83"/>
      <c r="DH148" s="83"/>
      <c r="DI148" s="83"/>
      <c r="DJ148" s="83"/>
      <c r="DK148" s="83"/>
      <c r="DL148" s="83"/>
      <c r="DM148" s="83"/>
      <c r="DN148" s="83"/>
      <c r="DO148" s="83"/>
      <c r="DP148" s="83"/>
      <c r="DQ148" s="83"/>
      <c r="DR148" s="83"/>
      <c r="DS148" s="83"/>
      <c r="DT148" s="83"/>
      <c r="DU148" s="83"/>
      <c r="DV148" s="83"/>
      <c r="DW148" s="83"/>
    </row>
    <row r="149" spans="4:127" x14ac:dyDescent="0.25">
      <c r="D149" s="83"/>
      <c r="E149" s="83"/>
      <c r="F149" s="83"/>
      <c r="G149" s="83"/>
      <c r="H149" s="83"/>
      <c r="I149" s="83"/>
      <c r="J149" s="83"/>
      <c r="K149" s="83"/>
      <c r="L149" s="83"/>
      <c r="M149" s="83"/>
      <c r="N149" s="83"/>
      <c r="O149" s="83"/>
      <c r="P149" s="83"/>
      <c r="Q149" s="83"/>
      <c r="R149" s="83"/>
      <c r="S149" s="83"/>
      <c r="T149" s="83"/>
      <c r="U149" s="83"/>
      <c r="V149" s="83"/>
      <c r="W149" s="83"/>
      <c r="X149" s="83"/>
      <c r="Y149" s="83"/>
      <c r="Z149" s="83"/>
      <c r="AA149" s="83"/>
      <c r="AB149" s="83"/>
      <c r="AC149" s="83"/>
      <c r="AD149" s="83"/>
      <c r="AE149" s="83"/>
      <c r="AF149" s="83"/>
      <c r="AG149" s="83"/>
      <c r="AH149" s="83"/>
      <c r="AI149" s="83"/>
      <c r="AJ149" s="83"/>
      <c r="AK149" s="83"/>
      <c r="AL149" s="83"/>
      <c r="AM149" s="83"/>
      <c r="AN149" s="83"/>
      <c r="AO149" s="83"/>
      <c r="AP149" s="83"/>
      <c r="AQ149" s="83"/>
      <c r="AR149" s="83"/>
      <c r="AS149" s="83"/>
      <c r="AT149" s="83"/>
      <c r="AU149" s="83"/>
      <c r="AV149" s="83"/>
      <c r="AW149" s="83"/>
      <c r="AX149" s="83"/>
      <c r="AY149" s="83"/>
      <c r="AZ149" s="83"/>
      <c r="BA149" s="83"/>
      <c r="BB149" s="83"/>
      <c r="BC149" s="83"/>
      <c r="BD149" s="83"/>
      <c r="BE149" s="83"/>
      <c r="BF149" s="83"/>
      <c r="BG149" s="83"/>
      <c r="BH149" s="83"/>
      <c r="BI149" s="83"/>
      <c r="BJ149" s="83"/>
      <c r="BK149" s="83"/>
      <c r="BL149" s="83"/>
      <c r="BM149" s="83"/>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83"/>
      <c r="DI149" s="83"/>
      <c r="DJ149" s="83"/>
      <c r="DK149" s="83"/>
      <c r="DL149" s="83"/>
      <c r="DM149" s="83"/>
      <c r="DN149" s="83"/>
      <c r="DO149" s="83"/>
      <c r="DP149" s="83"/>
      <c r="DQ149" s="83"/>
      <c r="DR149" s="83"/>
      <c r="DS149" s="83"/>
      <c r="DT149" s="83"/>
      <c r="DU149" s="83"/>
      <c r="DV149" s="83"/>
      <c r="DW149" s="83"/>
    </row>
    <row r="150" spans="4:127" x14ac:dyDescent="0.25">
      <c r="D150" s="83"/>
      <c r="E150" s="83"/>
      <c r="F150" s="83"/>
      <c r="G150" s="83"/>
      <c r="H150" s="83"/>
      <c r="I150" s="83"/>
      <c r="J150" s="83"/>
      <c r="K150" s="83"/>
      <c r="L150" s="83"/>
      <c r="M150" s="83"/>
      <c r="N150" s="83"/>
      <c r="O150" s="83"/>
      <c r="P150" s="83"/>
      <c r="Q150" s="83"/>
      <c r="R150" s="83"/>
      <c r="S150" s="83"/>
      <c r="T150" s="83"/>
      <c r="U150" s="83"/>
      <c r="V150" s="83"/>
      <c r="W150" s="83"/>
      <c r="X150" s="83"/>
      <c r="Y150" s="83"/>
      <c r="Z150" s="83"/>
      <c r="AA150" s="83"/>
      <c r="AB150" s="83"/>
      <c r="AC150" s="83"/>
      <c r="AD150" s="83"/>
      <c r="AE150" s="83"/>
      <c r="AF150" s="83"/>
      <c r="AG150" s="83"/>
      <c r="AH150" s="83"/>
      <c r="AI150" s="83"/>
      <c r="AJ150" s="83"/>
      <c r="AK150" s="83"/>
      <c r="AL150" s="83"/>
      <c r="AM150" s="83"/>
      <c r="AN150" s="83"/>
      <c r="AO150" s="83"/>
      <c r="AP150" s="83"/>
      <c r="AQ150" s="83"/>
      <c r="AR150" s="83"/>
      <c r="AS150" s="83"/>
      <c r="AT150" s="83"/>
      <c r="AU150" s="83"/>
      <c r="AV150" s="83"/>
      <c r="AW150" s="83"/>
      <c r="AX150" s="83"/>
      <c r="AY150" s="83"/>
      <c r="AZ150" s="83"/>
      <c r="BA150" s="83"/>
      <c r="BB150" s="83"/>
      <c r="BC150" s="83"/>
      <c r="BD150" s="83"/>
      <c r="BE150" s="83"/>
      <c r="BF150" s="83"/>
      <c r="BG150" s="83"/>
      <c r="BH150" s="83"/>
      <c r="BI150" s="83"/>
      <c r="BJ150" s="83"/>
      <c r="BK150" s="83"/>
      <c r="BL150" s="83"/>
      <c r="BM150" s="83"/>
      <c r="BN150" s="83"/>
      <c r="BO150" s="83"/>
      <c r="BP150" s="83"/>
      <c r="BQ150" s="83"/>
      <c r="BR150" s="83"/>
      <c r="BS150" s="83"/>
      <c r="BT150" s="83"/>
      <c r="BU150" s="83"/>
      <c r="BV150" s="83"/>
      <c r="BW150" s="83"/>
      <c r="BX150" s="83"/>
      <c r="BY150" s="83"/>
      <c r="BZ150" s="83"/>
      <c r="CA150" s="83"/>
      <c r="CB150" s="83"/>
      <c r="CC150" s="83"/>
      <c r="CD150" s="83"/>
      <c r="CE150" s="83"/>
      <c r="CF150" s="83"/>
      <c r="CG150" s="83"/>
      <c r="CH150" s="83"/>
      <c r="CI150" s="83"/>
      <c r="CJ150" s="83"/>
      <c r="CK150" s="83"/>
      <c r="CL150" s="83"/>
      <c r="CM150" s="83"/>
      <c r="CN150" s="83"/>
      <c r="CO150" s="83"/>
      <c r="CP150" s="83"/>
      <c r="CQ150" s="83"/>
      <c r="CR150" s="83"/>
      <c r="CS150" s="83"/>
      <c r="CT150" s="83"/>
      <c r="CU150" s="83"/>
      <c r="CV150" s="83"/>
      <c r="CW150" s="83"/>
      <c r="CX150" s="83"/>
      <c r="CY150" s="83"/>
      <c r="CZ150" s="83"/>
      <c r="DA150" s="83"/>
      <c r="DB150" s="83"/>
      <c r="DC150" s="83"/>
      <c r="DD150" s="83"/>
      <c r="DE150" s="83"/>
      <c r="DF150" s="83"/>
      <c r="DG150" s="83"/>
      <c r="DH150" s="83"/>
      <c r="DI150" s="83"/>
      <c r="DJ150" s="83"/>
      <c r="DK150" s="83"/>
      <c r="DL150" s="83"/>
      <c r="DM150" s="83"/>
      <c r="DN150" s="83"/>
      <c r="DO150" s="83"/>
      <c r="DP150" s="83"/>
      <c r="DQ150" s="83"/>
      <c r="DR150" s="83"/>
      <c r="DS150" s="83"/>
      <c r="DT150" s="83"/>
      <c r="DU150" s="83"/>
      <c r="DV150" s="83"/>
      <c r="DW150" s="83"/>
    </row>
    <row r="151" spans="4:127" x14ac:dyDescent="0.25">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c r="AE151" s="83"/>
      <c r="AF151" s="83"/>
      <c r="AG151" s="83"/>
      <c r="AH151" s="83"/>
      <c r="AI151" s="83"/>
      <c r="AJ151" s="83"/>
      <c r="AK151" s="83"/>
      <c r="AL151" s="83"/>
      <c r="AM151" s="83"/>
      <c r="AN151" s="83"/>
      <c r="AO151" s="83"/>
      <c r="AP151" s="83"/>
      <c r="AQ151" s="83"/>
      <c r="AR151" s="83"/>
      <c r="AS151" s="83"/>
      <c r="AT151" s="83"/>
      <c r="AU151" s="83"/>
      <c r="AV151" s="83"/>
      <c r="AW151" s="83"/>
      <c r="AX151" s="83"/>
      <c r="AY151" s="83"/>
      <c r="AZ151" s="83"/>
      <c r="BA151" s="83"/>
      <c r="BB151" s="83"/>
      <c r="BC151" s="83"/>
      <c r="BD151" s="83"/>
      <c r="BE151" s="83"/>
      <c r="BF151" s="83"/>
      <c r="BG151" s="83"/>
      <c r="BH151" s="83"/>
      <c r="BI151" s="83"/>
      <c r="BJ151" s="83"/>
      <c r="BK151" s="83"/>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83"/>
      <c r="DI151" s="83"/>
      <c r="DJ151" s="83"/>
      <c r="DK151" s="83"/>
      <c r="DL151" s="83"/>
      <c r="DM151" s="83"/>
      <c r="DN151" s="83"/>
      <c r="DO151" s="83"/>
      <c r="DP151" s="83"/>
      <c r="DQ151" s="83"/>
      <c r="DR151" s="83"/>
      <c r="DS151" s="83"/>
      <c r="DT151" s="83"/>
      <c r="DU151" s="83"/>
      <c r="DV151" s="83"/>
      <c r="DW151" s="83"/>
    </row>
    <row r="152" spans="4:127" x14ac:dyDescent="0.25">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E152" s="83"/>
      <c r="AF152" s="83"/>
      <c r="AG152" s="83"/>
      <c r="AH152" s="83"/>
      <c r="AI152" s="83"/>
      <c r="AJ152" s="83"/>
      <c r="AK152" s="83"/>
      <c r="AL152" s="83"/>
      <c r="AM152" s="83"/>
      <c r="AN152" s="83"/>
      <c r="AO152" s="83"/>
      <c r="AP152" s="83"/>
      <c r="AQ152" s="83"/>
      <c r="AR152" s="83"/>
      <c r="AS152" s="83"/>
      <c r="AT152" s="83"/>
      <c r="AU152" s="83"/>
      <c r="AV152" s="83"/>
      <c r="AW152" s="83"/>
      <c r="AX152" s="83"/>
      <c r="AY152" s="83"/>
      <c r="AZ152" s="83"/>
      <c r="BA152" s="83"/>
      <c r="BB152" s="83"/>
      <c r="BC152" s="83"/>
      <c r="BD152" s="83"/>
      <c r="BE152" s="83"/>
      <c r="BF152" s="83"/>
      <c r="BG152" s="83"/>
      <c r="BH152" s="83"/>
      <c r="BI152" s="83"/>
      <c r="BJ152" s="83"/>
      <c r="BK152" s="83"/>
      <c r="BL152" s="83"/>
      <c r="BM152" s="83"/>
      <c r="BN152" s="83"/>
      <c r="BO152" s="83"/>
      <c r="BP152" s="83"/>
      <c r="BQ152" s="83"/>
      <c r="BR152" s="83"/>
      <c r="BS152" s="83"/>
      <c r="BT152" s="83"/>
      <c r="BU152" s="83"/>
      <c r="BV152" s="83"/>
      <c r="BW152" s="83"/>
      <c r="BX152" s="83"/>
      <c r="BY152" s="83"/>
      <c r="BZ152" s="83"/>
      <c r="CA152" s="83"/>
      <c r="CB152" s="83"/>
      <c r="CC152" s="83"/>
      <c r="CD152" s="83"/>
      <c r="CE152" s="83"/>
      <c r="CF152" s="83"/>
      <c r="CG152" s="83"/>
      <c r="CH152" s="83"/>
      <c r="CI152" s="83"/>
      <c r="CJ152" s="83"/>
      <c r="CK152" s="83"/>
      <c r="CL152" s="83"/>
      <c r="CM152" s="83"/>
      <c r="CN152" s="83"/>
      <c r="CO152" s="83"/>
      <c r="CP152" s="83"/>
      <c r="CQ152" s="83"/>
      <c r="CR152" s="83"/>
      <c r="CS152" s="83"/>
      <c r="CT152" s="83"/>
      <c r="CU152" s="83"/>
      <c r="CV152" s="83"/>
      <c r="CW152" s="83"/>
      <c r="CX152" s="83"/>
      <c r="CY152" s="83"/>
      <c r="CZ152" s="83"/>
      <c r="DA152" s="83"/>
      <c r="DB152" s="83"/>
      <c r="DC152" s="83"/>
      <c r="DD152" s="83"/>
      <c r="DE152" s="83"/>
      <c r="DF152" s="83"/>
      <c r="DG152" s="83"/>
      <c r="DH152" s="83"/>
      <c r="DI152" s="83"/>
      <c r="DJ152" s="83"/>
      <c r="DK152" s="83"/>
      <c r="DL152" s="83"/>
      <c r="DM152" s="83"/>
      <c r="DN152" s="83"/>
      <c r="DO152" s="83"/>
      <c r="DP152" s="83"/>
      <c r="DQ152" s="83"/>
      <c r="DR152" s="83"/>
      <c r="DS152" s="83"/>
      <c r="DT152" s="83"/>
      <c r="DU152" s="83"/>
      <c r="DV152" s="83"/>
      <c r="DW152" s="83"/>
    </row>
  </sheetData>
  <mergeCells count="66">
    <mergeCell ref="E14:L16"/>
    <mergeCell ref="N14:S16"/>
    <mergeCell ref="U14:Z16"/>
    <mergeCell ref="R18:Z20"/>
    <mergeCell ref="R21:Z23"/>
    <mergeCell ref="E18:M20"/>
    <mergeCell ref="E21:M23"/>
    <mergeCell ref="D6:BM6"/>
    <mergeCell ref="E10:L13"/>
    <mergeCell ref="N10:Z11"/>
    <mergeCell ref="N12:S13"/>
    <mergeCell ref="U12:Z13"/>
    <mergeCell ref="E45:J47"/>
    <mergeCell ref="L45:Q47"/>
    <mergeCell ref="S45:X47"/>
    <mergeCell ref="Z45:AE47"/>
    <mergeCell ref="E49:J50"/>
    <mergeCell ref="L49:Q50"/>
    <mergeCell ref="S49:X50"/>
    <mergeCell ref="AY111:BD113"/>
    <mergeCell ref="AP49:AU50"/>
    <mergeCell ref="AW49:BB50"/>
    <mergeCell ref="D72:BM72"/>
    <mergeCell ref="AK107:AP109"/>
    <mergeCell ref="AR107:AW109"/>
    <mergeCell ref="AY107:BD109"/>
    <mergeCell ref="BF107:BK109"/>
    <mergeCell ref="BF111:BK113"/>
    <mergeCell ref="BQ21:BU21"/>
    <mergeCell ref="Z49:AE50"/>
    <mergeCell ref="AG45:AL46"/>
    <mergeCell ref="BD49:BF50"/>
    <mergeCell ref="BG49:BI50"/>
    <mergeCell ref="AW45:BB47"/>
    <mergeCell ref="BD45:BI46"/>
    <mergeCell ref="BD47:BF47"/>
    <mergeCell ref="BG47:BI47"/>
    <mergeCell ref="AP45:AU47"/>
    <mergeCell ref="BB126:BK128"/>
    <mergeCell ref="F127:U129"/>
    <mergeCell ref="V127:Z129"/>
    <mergeCell ref="BB129:BK131"/>
    <mergeCell ref="F119:U121"/>
    <mergeCell ref="V119:Z121"/>
    <mergeCell ref="BB119:BK121"/>
    <mergeCell ref="BB122:BK124"/>
    <mergeCell ref="F123:U125"/>
    <mergeCell ref="V123:Z125"/>
    <mergeCell ref="AB131:AG132"/>
    <mergeCell ref="AB129:AG130"/>
    <mergeCell ref="AG47:AI47"/>
    <mergeCell ref="AJ47:AL47"/>
    <mergeCell ref="AB124:AG125"/>
    <mergeCell ref="AB126:AG127"/>
    <mergeCell ref="AB119:AG120"/>
    <mergeCell ref="AB121:AG122"/>
    <mergeCell ref="AK111:AP113"/>
    <mergeCell ref="AG49:AI50"/>
    <mergeCell ref="AJ49:AL50"/>
    <mergeCell ref="D115:BM115"/>
    <mergeCell ref="AV56:BG58"/>
    <mergeCell ref="BH56:BL58"/>
    <mergeCell ref="BG93:BL96"/>
    <mergeCell ref="BG98:BL100"/>
    <mergeCell ref="D52:BM52"/>
    <mergeCell ref="AR111:AW113"/>
  </mergeCells>
  <pageMargins left="0.46" right="0.46" top="0.2" bottom="0.11" header="0.2" footer="0.11"/>
  <pageSetup paperSize="8" scale="56" orientation="portrait" horizontalDpi="1200" verticalDpi="1200" r:id="rId1"/>
  <colBreaks count="1" manualBreakCount="1">
    <brk id="66" max="1048575" man="1"/>
  </colBreaks>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927B9-3791-4BC6-B9F4-B3B8D2F11B26}">
  <sheetPr>
    <tabColor theme="4" tint="-0.249977111117893"/>
  </sheetPr>
  <dimension ref="A1:J68"/>
  <sheetViews>
    <sheetView topLeftCell="A49" zoomScale="70" zoomScaleNormal="70" workbookViewId="0">
      <selection activeCell="C63" sqref="C63:G68"/>
    </sheetView>
  </sheetViews>
  <sheetFormatPr defaultRowHeight="15" x14ac:dyDescent="0.2"/>
  <cols>
    <col min="1" max="1" width="24.7109375" style="18" customWidth="1"/>
    <col min="2" max="2" width="19.140625" style="18" customWidth="1"/>
    <col min="3" max="3" width="18.5703125" style="18" customWidth="1"/>
    <col min="4" max="4" width="17.85546875" style="18" customWidth="1"/>
    <col min="5" max="5" width="15.28515625" style="18" customWidth="1"/>
    <col min="6" max="6" width="18.5703125" style="18" customWidth="1"/>
    <col min="7" max="7" width="20.7109375" style="18" customWidth="1"/>
    <col min="8" max="8" width="18.42578125" style="18" customWidth="1"/>
    <col min="9" max="10" width="24.7109375" style="18" customWidth="1"/>
    <col min="11" max="16384" width="9.140625" style="18"/>
  </cols>
  <sheetData>
    <row r="1" spans="1:10" ht="15.75" x14ac:dyDescent="0.2">
      <c r="A1" s="447" t="s">
        <v>224</v>
      </c>
      <c r="B1" s="447" t="s">
        <v>439</v>
      </c>
      <c r="C1" s="228" t="s">
        <v>440</v>
      </c>
      <c r="D1" s="447" t="s">
        <v>442</v>
      </c>
      <c r="E1" s="228" t="s">
        <v>443</v>
      </c>
      <c r="F1" s="228" t="s">
        <v>444</v>
      </c>
      <c r="G1" s="228" t="s">
        <v>446</v>
      </c>
      <c r="H1" s="228" t="s">
        <v>448</v>
      </c>
      <c r="I1" s="228" t="s">
        <v>449</v>
      </c>
      <c r="J1" s="447" t="s">
        <v>451</v>
      </c>
    </row>
    <row r="2" spans="1:10" s="230" customFormat="1" ht="15.75" x14ac:dyDescent="0.25">
      <c r="A2" s="448"/>
      <c r="B2" s="448"/>
      <c r="C2" s="229" t="s">
        <v>441</v>
      </c>
      <c r="D2" s="448"/>
      <c r="E2" s="229" t="s">
        <v>441</v>
      </c>
      <c r="F2" s="229" t="s">
        <v>445</v>
      </c>
      <c r="G2" s="229" t="s">
        <v>447</v>
      </c>
      <c r="H2" s="229" t="s">
        <v>447</v>
      </c>
      <c r="I2" s="229" t="s">
        <v>450</v>
      </c>
      <c r="J2" s="448"/>
    </row>
    <row r="3" spans="1:10" x14ac:dyDescent="0.2">
      <c r="A3" s="231" t="s">
        <v>452</v>
      </c>
      <c r="B3" s="225"/>
      <c r="C3" s="225"/>
      <c r="D3" s="225"/>
      <c r="E3" s="225"/>
      <c r="F3" s="225"/>
      <c r="G3" s="225"/>
      <c r="H3" s="225"/>
      <c r="I3" s="225"/>
      <c r="J3" s="225"/>
    </row>
    <row r="4" spans="1:10" x14ac:dyDescent="0.2">
      <c r="A4" s="231" t="s">
        <v>201</v>
      </c>
      <c r="B4" s="225"/>
      <c r="C4" s="225"/>
      <c r="D4" s="225"/>
      <c r="E4" s="225"/>
      <c r="F4" s="225"/>
      <c r="G4" s="225"/>
      <c r="H4" s="225"/>
      <c r="I4" s="225"/>
      <c r="J4" s="225"/>
    </row>
    <row r="5" spans="1:10" x14ac:dyDescent="0.2">
      <c r="A5" s="231" t="s">
        <v>210</v>
      </c>
      <c r="B5" s="225"/>
      <c r="C5" s="225"/>
      <c r="D5" s="225"/>
      <c r="E5" s="225"/>
      <c r="F5" s="225"/>
      <c r="G5" s="225"/>
      <c r="H5" s="225"/>
      <c r="I5" s="225"/>
      <c r="J5" s="225"/>
    </row>
    <row r="6" spans="1:10" ht="15.75" x14ac:dyDescent="0.25">
      <c r="A6" s="232" t="s">
        <v>453</v>
      </c>
      <c r="B6" s="225"/>
      <c r="C6" s="225"/>
      <c r="D6" s="225"/>
      <c r="E6" s="225"/>
      <c r="F6" s="225"/>
      <c r="G6" s="225"/>
      <c r="H6" s="225"/>
      <c r="I6" s="225"/>
      <c r="J6" s="225"/>
    </row>
    <row r="7" spans="1:10" x14ac:dyDescent="0.2">
      <c r="A7" s="231"/>
      <c r="B7" s="225"/>
      <c r="C7" s="225"/>
      <c r="D7" s="225"/>
      <c r="E7" s="225"/>
      <c r="F7" s="225"/>
      <c r="G7" s="225"/>
      <c r="H7" s="225"/>
      <c r="I7" s="225"/>
      <c r="J7" s="225"/>
    </row>
    <row r="8" spans="1:10" x14ac:dyDescent="0.2">
      <c r="A8" s="231" t="s">
        <v>454</v>
      </c>
      <c r="B8" s="226"/>
      <c r="C8" s="226"/>
      <c r="D8" s="226"/>
      <c r="E8" s="226"/>
      <c r="F8" s="226"/>
      <c r="G8" s="226"/>
      <c r="H8" s="226"/>
      <c r="I8" s="226"/>
      <c r="J8" s="226"/>
    </row>
    <row r="9" spans="1:10" x14ac:dyDescent="0.2">
      <c r="A9" s="231" t="s">
        <v>455</v>
      </c>
      <c r="B9" s="226"/>
      <c r="C9" s="226"/>
      <c r="D9" s="226"/>
      <c r="E9" s="226"/>
      <c r="F9" s="226"/>
      <c r="G9" s="226"/>
      <c r="H9" s="226"/>
      <c r="I9" s="226"/>
      <c r="J9" s="226"/>
    </row>
    <row r="10" spans="1:10" ht="15.75" x14ac:dyDescent="0.25">
      <c r="A10" s="232" t="s">
        <v>456</v>
      </c>
      <c r="B10" s="226"/>
      <c r="C10" s="226"/>
      <c r="D10" s="226"/>
      <c r="E10" s="226"/>
      <c r="F10" s="226"/>
      <c r="G10" s="226"/>
      <c r="H10" s="226"/>
      <c r="I10" s="226"/>
      <c r="J10" s="226"/>
    </row>
    <row r="11" spans="1:10" x14ac:dyDescent="0.2">
      <c r="A11" s="231"/>
      <c r="B11" s="225"/>
      <c r="C11" s="225"/>
      <c r="D11" s="225"/>
      <c r="E11" s="225"/>
      <c r="F11" s="225"/>
      <c r="G11" s="225"/>
      <c r="H11" s="225"/>
      <c r="I11" s="225"/>
      <c r="J11" s="225"/>
    </row>
    <row r="12" spans="1:10" x14ac:dyDescent="0.2">
      <c r="A12" s="231" t="s">
        <v>457</v>
      </c>
      <c r="B12" s="226"/>
      <c r="C12" s="226"/>
      <c r="D12" s="226"/>
      <c r="E12" s="226"/>
      <c r="F12" s="226"/>
      <c r="G12" s="226"/>
      <c r="H12" s="226"/>
      <c r="I12" s="226"/>
      <c r="J12" s="226"/>
    </row>
    <row r="13" spans="1:10" x14ac:dyDescent="0.2">
      <c r="A13" s="231" t="s">
        <v>458</v>
      </c>
      <c r="B13" s="226"/>
      <c r="C13" s="226"/>
      <c r="D13" s="226"/>
      <c r="E13" s="226"/>
      <c r="F13" s="226"/>
      <c r="G13" s="226"/>
      <c r="H13" s="226"/>
      <c r="I13" s="226"/>
      <c r="J13" s="226"/>
    </row>
    <row r="14" spans="1:10" x14ac:dyDescent="0.2">
      <c r="A14" s="231" t="s">
        <v>459</v>
      </c>
      <c r="B14" s="226"/>
      <c r="C14" s="226"/>
      <c r="D14" s="226"/>
      <c r="E14" s="226"/>
      <c r="F14" s="226"/>
      <c r="G14" s="226"/>
      <c r="H14" s="226"/>
      <c r="I14" s="226"/>
      <c r="J14" s="226"/>
    </row>
    <row r="15" spans="1:10" x14ac:dyDescent="0.2">
      <c r="A15" s="231" t="s">
        <v>460</v>
      </c>
      <c r="B15" s="226"/>
      <c r="C15" s="226"/>
      <c r="D15" s="226"/>
      <c r="E15" s="226"/>
      <c r="F15" s="226"/>
      <c r="G15" s="226"/>
      <c r="H15" s="226"/>
      <c r="I15" s="226"/>
      <c r="J15" s="226"/>
    </row>
    <row r="16" spans="1:10" x14ac:dyDescent="0.2">
      <c r="A16" s="231" t="s">
        <v>461</v>
      </c>
      <c r="B16" s="226"/>
      <c r="C16" s="226"/>
      <c r="D16" s="226"/>
      <c r="E16" s="226"/>
      <c r="F16" s="226"/>
      <c r="G16" s="226"/>
      <c r="H16" s="226"/>
      <c r="I16" s="226"/>
      <c r="J16" s="226"/>
    </row>
    <row r="17" spans="1:10" x14ac:dyDescent="0.2">
      <c r="A17" s="231" t="s">
        <v>462</v>
      </c>
      <c r="B17" s="226"/>
      <c r="C17" s="226"/>
      <c r="D17" s="226"/>
      <c r="E17" s="226"/>
      <c r="F17" s="226"/>
      <c r="G17" s="226"/>
      <c r="H17" s="226"/>
      <c r="I17" s="226"/>
      <c r="J17" s="226"/>
    </row>
    <row r="18" spans="1:10" x14ac:dyDescent="0.2">
      <c r="A18" s="231" t="s">
        <v>463</v>
      </c>
      <c r="B18" s="226"/>
      <c r="C18" s="226"/>
      <c r="D18" s="226"/>
      <c r="E18" s="226"/>
      <c r="F18" s="226"/>
      <c r="G18" s="226"/>
      <c r="H18" s="226"/>
      <c r="I18" s="226"/>
      <c r="J18" s="226"/>
    </row>
    <row r="19" spans="1:10" x14ac:dyDescent="0.2">
      <c r="A19" s="231" t="s">
        <v>464</v>
      </c>
      <c r="B19" s="226"/>
      <c r="C19" s="226"/>
      <c r="D19" s="226"/>
      <c r="E19" s="226"/>
      <c r="F19" s="226"/>
      <c r="G19" s="226"/>
      <c r="H19" s="226"/>
      <c r="I19" s="226"/>
      <c r="J19" s="226"/>
    </row>
    <row r="20" spans="1:10" x14ac:dyDescent="0.2">
      <c r="A20" s="231" t="s">
        <v>465</v>
      </c>
      <c r="B20" s="226"/>
      <c r="C20" s="226"/>
      <c r="D20" s="226"/>
      <c r="E20" s="226"/>
      <c r="F20" s="226"/>
      <c r="G20" s="226"/>
      <c r="H20" s="226"/>
      <c r="I20" s="226"/>
      <c r="J20" s="226"/>
    </row>
    <row r="21" spans="1:10" x14ac:dyDescent="0.2">
      <c r="A21" s="231" t="s">
        <v>466</v>
      </c>
      <c r="B21" s="226"/>
      <c r="C21" s="226"/>
      <c r="D21" s="226"/>
      <c r="E21" s="226"/>
      <c r="F21" s="226"/>
      <c r="G21" s="226"/>
      <c r="H21" s="226"/>
      <c r="I21" s="226"/>
      <c r="J21" s="226"/>
    </row>
    <row r="22" spans="1:10" x14ac:dyDescent="0.2">
      <c r="A22" s="231" t="s">
        <v>467</v>
      </c>
      <c r="B22" s="226"/>
      <c r="C22" s="226"/>
      <c r="D22" s="226"/>
      <c r="E22" s="226"/>
      <c r="F22" s="226"/>
      <c r="G22" s="226"/>
      <c r="H22" s="226"/>
      <c r="I22" s="226"/>
      <c r="J22" s="226"/>
    </row>
    <row r="23" spans="1:10" x14ac:dyDescent="0.2">
      <c r="A23" s="231" t="s">
        <v>468</v>
      </c>
      <c r="B23" s="226"/>
      <c r="C23" s="226"/>
      <c r="D23" s="226"/>
      <c r="E23" s="226"/>
      <c r="F23" s="226"/>
      <c r="G23" s="226"/>
      <c r="H23" s="226"/>
      <c r="I23" s="226"/>
      <c r="J23" s="226"/>
    </row>
    <row r="24" spans="1:10" x14ac:dyDescent="0.2">
      <c r="A24" s="231" t="s">
        <v>469</v>
      </c>
      <c r="B24" s="226"/>
      <c r="C24" s="226"/>
      <c r="D24" s="226"/>
      <c r="E24" s="226"/>
      <c r="F24" s="226"/>
      <c r="G24" s="226"/>
      <c r="H24" s="226"/>
      <c r="I24" s="226"/>
      <c r="J24" s="226"/>
    </row>
    <row r="25" spans="1:10" x14ac:dyDescent="0.2">
      <c r="A25" s="231" t="s">
        <v>470</v>
      </c>
      <c r="B25" s="226"/>
      <c r="C25" s="226"/>
      <c r="D25" s="226"/>
      <c r="E25" s="226"/>
      <c r="F25" s="226"/>
      <c r="G25" s="226"/>
      <c r="H25" s="226"/>
      <c r="I25" s="226"/>
      <c r="J25" s="226"/>
    </row>
    <row r="26" spans="1:10" ht="15.75" x14ac:dyDescent="0.25">
      <c r="A26" s="232" t="s">
        <v>471</v>
      </c>
      <c r="B26" s="226"/>
      <c r="C26" s="226"/>
      <c r="D26" s="226"/>
      <c r="E26" s="226"/>
      <c r="F26" s="226"/>
      <c r="G26" s="226"/>
      <c r="H26" s="226"/>
      <c r="I26" s="226"/>
      <c r="J26" s="226"/>
    </row>
    <row r="27" spans="1:10" x14ac:dyDescent="0.2">
      <c r="A27" s="231" t="s">
        <v>472</v>
      </c>
      <c r="B27" s="226"/>
      <c r="C27" s="226"/>
      <c r="D27" s="226"/>
      <c r="E27" s="226"/>
      <c r="F27" s="226"/>
      <c r="G27" s="226"/>
      <c r="H27" s="226"/>
      <c r="I27" s="226"/>
      <c r="J27" s="226"/>
    </row>
    <row r="28" spans="1:10" x14ac:dyDescent="0.2">
      <c r="A28" s="231" t="s">
        <v>473</v>
      </c>
      <c r="B28" s="226"/>
      <c r="C28" s="226"/>
      <c r="D28" s="226"/>
      <c r="E28" s="226"/>
      <c r="F28" s="226"/>
      <c r="G28" s="226"/>
      <c r="H28" s="226"/>
      <c r="I28" s="226"/>
      <c r="J28" s="226"/>
    </row>
    <row r="29" spans="1:10" x14ac:dyDescent="0.2">
      <c r="A29" s="231" t="s">
        <v>474</v>
      </c>
      <c r="B29" s="226"/>
      <c r="C29" s="226"/>
      <c r="D29" s="226"/>
      <c r="E29" s="226"/>
      <c r="F29" s="226"/>
      <c r="G29" s="226"/>
      <c r="H29" s="226"/>
      <c r="I29" s="226"/>
      <c r="J29" s="226"/>
    </row>
    <row r="30" spans="1:10" x14ac:dyDescent="0.2">
      <c r="A30" s="231" t="s">
        <v>475</v>
      </c>
      <c r="B30" s="226"/>
      <c r="C30" s="226"/>
      <c r="D30" s="226"/>
      <c r="E30" s="226"/>
      <c r="F30" s="226"/>
      <c r="G30" s="226"/>
      <c r="H30" s="226"/>
      <c r="I30" s="226"/>
      <c r="J30" s="226"/>
    </row>
    <row r="31" spans="1:10" ht="15.75" x14ac:dyDescent="0.25">
      <c r="A31" s="232" t="s">
        <v>476</v>
      </c>
      <c r="B31" s="226"/>
      <c r="C31" s="226"/>
      <c r="D31" s="226"/>
      <c r="E31" s="226"/>
      <c r="F31" s="226"/>
      <c r="G31" s="226"/>
      <c r="H31" s="226"/>
      <c r="I31" s="226"/>
      <c r="J31" s="226"/>
    </row>
    <row r="32" spans="1:10" x14ac:dyDescent="0.2">
      <c r="A32" s="231"/>
      <c r="B32" s="226"/>
      <c r="C32" s="226"/>
      <c r="D32" s="226"/>
      <c r="E32" s="226"/>
      <c r="F32" s="226"/>
      <c r="G32" s="226"/>
      <c r="H32" s="226"/>
      <c r="I32" s="226"/>
      <c r="J32" s="226"/>
    </row>
    <row r="33" spans="1:10" x14ac:dyDescent="0.2">
      <c r="A33" s="231" t="s">
        <v>477</v>
      </c>
      <c r="B33" s="226"/>
      <c r="C33" s="226"/>
      <c r="D33" s="226"/>
      <c r="E33" s="226"/>
      <c r="F33" s="226"/>
      <c r="G33" s="226"/>
      <c r="H33" s="226"/>
      <c r="I33" s="226"/>
      <c r="J33" s="226"/>
    </row>
    <row r="34" spans="1:10" x14ac:dyDescent="0.2">
      <c r="A34" s="231" t="s">
        <v>478</v>
      </c>
      <c r="B34" s="226"/>
      <c r="C34" s="226"/>
      <c r="D34" s="226"/>
      <c r="E34" s="226"/>
      <c r="F34" s="226"/>
      <c r="G34" s="226"/>
      <c r="H34" s="226"/>
      <c r="I34" s="226"/>
      <c r="J34" s="226"/>
    </row>
    <row r="35" spans="1:10" x14ac:dyDescent="0.2">
      <c r="A35" s="231" t="s">
        <v>479</v>
      </c>
      <c r="B35" s="226"/>
      <c r="C35" s="226"/>
      <c r="D35" s="226"/>
      <c r="E35" s="226"/>
      <c r="F35" s="226"/>
      <c r="G35" s="226"/>
      <c r="H35" s="226"/>
      <c r="I35" s="226"/>
      <c r="J35" s="226"/>
    </row>
    <row r="36" spans="1:10" x14ac:dyDescent="0.2">
      <c r="A36" s="231" t="s">
        <v>480</v>
      </c>
      <c r="B36" s="226"/>
      <c r="C36" s="226"/>
      <c r="D36" s="226"/>
      <c r="E36" s="226"/>
      <c r="F36" s="226"/>
      <c r="G36" s="226"/>
      <c r="H36" s="226"/>
      <c r="I36" s="226"/>
      <c r="J36" s="226"/>
    </row>
    <row r="37" spans="1:10" ht="15.75" x14ac:dyDescent="0.25">
      <c r="A37" s="232" t="s">
        <v>481</v>
      </c>
      <c r="B37" s="226"/>
      <c r="C37" s="226"/>
      <c r="D37" s="226"/>
      <c r="E37" s="226"/>
      <c r="F37" s="226"/>
      <c r="G37" s="226"/>
      <c r="H37" s="226"/>
      <c r="I37" s="226"/>
      <c r="J37" s="226"/>
    </row>
    <row r="38" spans="1:10" x14ac:dyDescent="0.2">
      <c r="A38" s="226"/>
      <c r="B38" s="226"/>
      <c r="C38" s="226"/>
      <c r="D38" s="226"/>
      <c r="E38" s="226"/>
      <c r="F38" s="226"/>
      <c r="G38" s="226"/>
      <c r="H38" s="226"/>
      <c r="I38" s="226"/>
      <c r="J38" s="226"/>
    </row>
    <row r="39" spans="1:10" ht="15.75" x14ac:dyDescent="0.25">
      <c r="A39" s="232" t="s">
        <v>482</v>
      </c>
      <c r="B39" s="226"/>
      <c r="C39" s="226"/>
      <c r="D39" s="226"/>
      <c r="E39" s="226"/>
      <c r="F39" s="226"/>
      <c r="G39" s="226"/>
      <c r="H39" s="226"/>
      <c r="I39" s="226"/>
      <c r="J39" s="226"/>
    </row>
    <row r="40" spans="1:10" ht="15.75" x14ac:dyDescent="0.25">
      <c r="A40" s="233" t="s">
        <v>483</v>
      </c>
      <c r="B40" s="227"/>
      <c r="C40" s="227"/>
      <c r="D40" s="227"/>
      <c r="E40" s="227"/>
      <c r="F40" s="227"/>
      <c r="G40" s="227"/>
      <c r="H40" s="227"/>
      <c r="I40" s="227"/>
      <c r="J40" s="227"/>
    </row>
    <row r="45" spans="1:10" x14ac:dyDescent="0.2">
      <c r="D45" s="18" t="s">
        <v>435</v>
      </c>
      <c r="E45" s="18" t="s">
        <v>436</v>
      </c>
      <c r="F45" s="18" t="s">
        <v>437</v>
      </c>
    </row>
    <row r="46" spans="1:10" x14ac:dyDescent="0.2">
      <c r="C46" s="18" t="s">
        <v>438</v>
      </c>
      <c r="D46" s="18">
        <v>100</v>
      </c>
      <c r="E46" s="18">
        <v>80</v>
      </c>
      <c r="F46" s="18">
        <v>90</v>
      </c>
      <c r="G46" s="18">
        <f>SUM(D46:F46)</f>
        <v>270</v>
      </c>
    </row>
    <row r="47" spans="1:10" x14ac:dyDescent="0.2">
      <c r="C47" s="18" t="s">
        <v>484</v>
      </c>
      <c r="D47" s="18">
        <v>70</v>
      </c>
      <c r="E47" s="18">
        <v>60</v>
      </c>
      <c r="F47" s="18">
        <v>75</v>
      </c>
      <c r="G47" s="18">
        <f t="shared" ref="G47:G49" si="0">SUM(D47:F47)</f>
        <v>205</v>
      </c>
    </row>
    <row r="48" spans="1:10" x14ac:dyDescent="0.2">
      <c r="C48" s="18" t="s">
        <v>485</v>
      </c>
      <c r="D48" s="18">
        <v>20</v>
      </c>
      <c r="E48" s="18">
        <v>15</v>
      </c>
      <c r="F48" s="18">
        <v>12</v>
      </c>
      <c r="G48" s="18">
        <f t="shared" si="0"/>
        <v>47</v>
      </c>
    </row>
    <row r="49" spans="3:8" x14ac:dyDescent="0.2">
      <c r="C49" s="18" t="s">
        <v>486</v>
      </c>
      <c r="D49" s="18">
        <f>D46-D47-D48</f>
        <v>10</v>
      </c>
      <c r="E49" s="18">
        <f t="shared" ref="E49:F49" si="1">E46-E47-E48</f>
        <v>5</v>
      </c>
      <c r="F49" s="18">
        <f t="shared" si="1"/>
        <v>3</v>
      </c>
      <c r="G49" s="18">
        <f t="shared" si="0"/>
        <v>18</v>
      </c>
      <c r="H49" s="18">
        <f>G49/G46</f>
        <v>6.6666666666666666E-2</v>
      </c>
    </row>
    <row r="52" spans="3:8" x14ac:dyDescent="0.2">
      <c r="D52" s="18" t="s">
        <v>438</v>
      </c>
      <c r="E52" s="18" t="s">
        <v>484</v>
      </c>
      <c r="F52" s="18" t="s">
        <v>485</v>
      </c>
      <c r="G52" s="18" t="s">
        <v>486</v>
      </c>
    </row>
    <row r="53" spans="3:8" x14ac:dyDescent="0.2">
      <c r="C53" s="18" t="s">
        <v>435</v>
      </c>
      <c r="D53" s="18">
        <v>100</v>
      </c>
      <c r="E53" s="18">
        <v>70</v>
      </c>
      <c r="F53" s="18">
        <v>20</v>
      </c>
      <c r="G53" s="18">
        <f>D53-E53-F53</f>
        <v>10</v>
      </c>
    </row>
    <row r="54" spans="3:8" x14ac:dyDescent="0.2">
      <c r="C54" s="18" t="s">
        <v>436</v>
      </c>
      <c r="D54" s="18">
        <v>80</v>
      </c>
      <c r="E54" s="18">
        <v>60</v>
      </c>
      <c r="F54" s="18">
        <v>15</v>
      </c>
      <c r="G54" s="18">
        <f>D54-E54-F54</f>
        <v>5</v>
      </c>
    </row>
    <row r="55" spans="3:8" x14ac:dyDescent="0.2">
      <c r="C55" s="18" t="s">
        <v>437</v>
      </c>
      <c r="D55" s="18">
        <v>90</v>
      </c>
      <c r="E55" s="18">
        <v>75</v>
      </c>
      <c r="F55" s="18">
        <v>12</v>
      </c>
      <c r="G55" s="18">
        <f>D55-E55-F55</f>
        <v>3</v>
      </c>
    </row>
    <row r="57" spans="3:8" x14ac:dyDescent="0.2">
      <c r="C57" s="18" t="s">
        <v>438</v>
      </c>
      <c r="D57" s="18">
        <f>G46</f>
        <v>270</v>
      </c>
    </row>
    <row r="58" spans="3:8" x14ac:dyDescent="0.2">
      <c r="C58" s="18" t="s">
        <v>484</v>
      </c>
      <c r="D58" s="18">
        <f t="shared" ref="D58:D60" si="2">G47</f>
        <v>205</v>
      </c>
    </row>
    <row r="59" spans="3:8" x14ac:dyDescent="0.2">
      <c r="C59" s="18" t="s">
        <v>485</v>
      </c>
      <c r="D59" s="18">
        <f t="shared" si="2"/>
        <v>47</v>
      </c>
    </row>
    <row r="60" spans="3:8" x14ac:dyDescent="0.2">
      <c r="C60" s="18" t="s">
        <v>486</v>
      </c>
      <c r="D60" s="18">
        <f t="shared" si="2"/>
        <v>18</v>
      </c>
    </row>
    <row r="62" spans="3:8" ht="15.75" thickBot="1" x14ac:dyDescent="0.25"/>
    <row r="63" spans="3:8" ht="57" customHeight="1" thickBot="1" x14ac:dyDescent="0.25">
      <c r="C63" s="245" t="s">
        <v>224</v>
      </c>
      <c r="D63" s="246" t="s">
        <v>501</v>
      </c>
      <c r="E63" s="246" t="s">
        <v>502</v>
      </c>
      <c r="F63" s="246" t="s">
        <v>504</v>
      </c>
      <c r="G63" s="247" t="s">
        <v>503</v>
      </c>
    </row>
    <row r="64" spans="3:8" ht="22.5" customHeight="1" x14ac:dyDescent="0.2">
      <c r="C64" s="236"/>
      <c r="D64" s="237"/>
      <c r="E64" s="237"/>
      <c r="F64" s="237"/>
      <c r="G64" s="238"/>
    </row>
    <row r="65" spans="3:7" ht="22.5" customHeight="1" x14ac:dyDescent="0.2">
      <c r="C65" s="239"/>
      <c r="D65" s="240"/>
      <c r="E65" s="240"/>
      <c r="F65" s="240"/>
      <c r="G65" s="241"/>
    </row>
    <row r="66" spans="3:7" ht="22.5" customHeight="1" x14ac:dyDescent="0.2">
      <c r="C66" s="239"/>
      <c r="D66" s="240"/>
      <c r="E66" s="240"/>
      <c r="F66" s="240"/>
      <c r="G66" s="241"/>
    </row>
    <row r="67" spans="3:7" ht="22.5" customHeight="1" x14ac:dyDescent="0.2">
      <c r="C67" s="239"/>
      <c r="D67" s="240"/>
      <c r="E67" s="240"/>
      <c r="F67" s="240"/>
      <c r="G67" s="241"/>
    </row>
    <row r="68" spans="3:7" ht="22.5" customHeight="1" thickBot="1" x14ac:dyDescent="0.25">
      <c r="C68" s="242"/>
      <c r="D68" s="243"/>
      <c r="E68" s="243"/>
      <c r="F68" s="243"/>
      <c r="G68" s="244"/>
    </row>
  </sheetData>
  <mergeCells count="4">
    <mergeCell ref="A1:A2"/>
    <mergeCell ref="B1:B2"/>
    <mergeCell ref="D1:D2"/>
    <mergeCell ref="J1:J2"/>
  </mergeCell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BE325-0D67-427B-A6BA-A5B473AB6CA8}">
  <sheetPr>
    <tabColor theme="4" tint="-0.249977111117893"/>
  </sheetPr>
  <dimension ref="A3:DW176"/>
  <sheetViews>
    <sheetView topLeftCell="A79" zoomScale="70" zoomScaleNormal="70" zoomScaleSheetLayoutView="70" workbookViewId="0">
      <selection activeCell="AB30" sqref="AB30"/>
    </sheetView>
  </sheetViews>
  <sheetFormatPr defaultRowHeight="15" x14ac:dyDescent="0.25"/>
  <cols>
    <col min="1" max="3" width="4.85546875" style="213" customWidth="1"/>
    <col min="4" max="4" width="1.7109375" style="213" customWidth="1"/>
    <col min="5" max="12" width="3.85546875" style="213" customWidth="1"/>
    <col min="13" max="13" width="2" style="213" customWidth="1"/>
    <col min="14" max="17" width="3.85546875" style="213" customWidth="1"/>
    <col min="18" max="18" width="4.140625" style="213" customWidth="1"/>
    <col min="19" max="19" width="2.140625" style="213" customWidth="1"/>
    <col min="20" max="20" width="2.85546875" style="213" customWidth="1"/>
    <col min="21" max="26" width="3.85546875" style="213" customWidth="1"/>
    <col min="27" max="27" width="2.28515625" style="213" customWidth="1"/>
    <col min="28" max="32" width="3.85546875" style="213" customWidth="1"/>
    <col min="33" max="33" width="2.85546875" style="213" customWidth="1"/>
    <col min="34" max="62" width="3.85546875" style="213" customWidth="1"/>
    <col min="63" max="63" width="5.28515625" style="213" customWidth="1"/>
    <col min="64" max="64" width="3.85546875" style="213" customWidth="1"/>
    <col min="65" max="65" width="1.7109375" style="213" customWidth="1"/>
    <col min="66" max="66" width="2.28515625" style="213" customWidth="1"/>
    <col min="67" max="143" width="3.85546875" style="213" customWidth="1"/>
    <col min="144" max="16384" width="9.140625" style="213"/>
  </cols>
  <sheetData>
    <row r="3" spans="1:127" x14ac:dyDescent="0.25">
      <c r="BP3" s="83"/>
      <c r="BQ3" s="83"/>
      <c r="BR3" s="83"/>
      <c r="BS3" s="83"/>
      <c r="BT3" s="83"/>
      <c r="BU3" s="83"/>
      <c r="BV3" s="83"/>
      <c r="BW3" s="83"/>
      <c r="BX3" s="83"/>
      <c r="BY3" s="83"/>
      <c r="BZ3" s="83"/>
      <c r="CA3" s="83"/>
      <c r="CB3" s="83"/>
      <c r="CC3" s="83"/>
      <c r="CD3" s="83"/>
      <c r="CE3" s="83"/>
    </row>
    <row r="4" spans="1:127" x14ac:dyDescent="0.25">
      <c r="BP4" s="83"/>
      <c r="BQ4" s="83"/>
      <c r="BR4" s="83"/>
      <c r="BS4" s="83"/>
      <c r="BT4" s="83"/>
      <c r="BU4" s="83"/>
      <c r="BV4" s="83"/>
      <c r="BW4" s="83"/>
      <c r="BX4" s="83"/>
      <c r="BY4" s="83"/>
      <c r="BZ4" s="83"/>
      <c r="CA4" s="83"/>
      <c r="CB4" s="83"/>
      <c r="CC4" s="83"/>
      <c r="CD4" s="83"/>
      <c r="CE4" s="83"/>
    </row>
    <row r="5" spans="1:127" ht="15.75" thickBot="1" x14ac:dyDescent="0.3">
      <c r="C5" s="105"/>
      <c r="D5" s="105"/>
      <c r="E5" s="105"/>
      <c r="F5" s="105"/>
      <c r="G5" s="105"/>
      <c r="H5" s="105"/>
      <c r="I5" s="105"/>
      <c r="J5" s="105"/>
      <c r="K5" s="105"/>
      <c r="L5" s="105"/>
      <c r="M5" s="105"/>
      <c r="N5" s="105"/>
      <c r="O5" s="105"/>
      <c r="P5" s="105"/>
      <c r="Q5" s="105"/>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c r="AS5" s="105"/>
      <c r="AT5" s="105"/>
      <c r="AU5" s="105"/>
      <c r="AV5" s="105"/>
      <c r="AW5" s="105"/>
      <c r="AX5" s="105"/>
      <c r="AY5" s="105"/>
      <c r="AZ5" s="105"/>
      <c r="BA5" s="105"/>
      <c r="BB5" s="105"/>
      <c r="BC5" s="105"/>
      <c r="BD5" s="105"/>
      <c r="BE5" s="105"/>
      <c r="BF5" s="105"/>
      <c r="BG5" s="105"/>
      <c r="BH5" s="105"/>
      <c r="BI5" s="105"/>
      <c r="BJ5" s="105"/>
      <c r="BK5" s="105"/>
      <c r="BL5" s="105"/>
      <c r="BM5" s="105"/>
      <c r="BN5" s="105"/>
      <c r="BO5" s="105"/>
      <c r="BP5" s="83"/>
      <c r="BQ5" s="83"/>
      <c r="BR5" s="83"/>
      <c r="BS5" s="83"/>
      <c r="BT5" s="83"/>
      <c r="BU5" s="83"/>
      <c r="BV5" s="83"/>
      <c r="BW5" s="83"/>
      <c r="BX5" s="83"/>
      <c r="BY5" s="83"/>
      <c r="BZ5" s="83"/>
      <c r="CA5" s="83"/>
      <c r="CB5" s="83"/>
      <c r="CC5" s="83"/>
      <c r="CD5" s="83"/>
      <c r="CE5" s="83"/>
    </row>
    <row r="6" spans="1:127" x14ac:dyDescent="0.25">
      <c r="A6" s="105"/>
      <c r="B6" s="105"/>
      <c r="C6" s="105"/>
      <c r="D6" s="101"/>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3"/>
      <c r="BN6" s="105"/>
      <c r="BO6" s="105"/>
      <c r="BP6" s="83"/>
      <c r="BQ6" s="83"/>
      <c r="BR6" s="83"/>
      <c r="BS6" s="83"/>
      <c r="BT6" s="83"/>
      <c r="BU6" s="83"/>
      <c r="BV6" s="83"/>
      <c r="BW6" s="83"/>
      <c r="BX6" s="83"/>
      <c r="BY6" s="83"/>
      <c r="BZ6" s="83"/>
      <c r="CA6" s="83"/>
      <c r="CB6" s="83"/>
      <c r="CC6" s="83"/>
      <c r="CD6" s="83"/>
      <c r="CE6" s="83"/>
      <c r="CF6" s="83"/>
      <c r="CG6" s="83"/>
      <c r="CH6" s="83"/>
      <c r="CI6" s="83"/>
      <c r="CJ6" s="83"/>
      <c r="CK6" s="83"/>
      <c r="CL6" s="83"/>
      <c r="CM6" s="83"/>
      <c r="CN6" s="83"/>
      <c r="CO6" s="83"/>
      <c r="CP6" s="83"/>
      <c r="CQ6" s="83"/>
      <c r="CR6" s="83"/>
      <c r="CS6" s="83"/>
      <c r="CT6" s="83"/>
      <c r="CU6" s="83"/>
      <c r="CV6" s="83"/>
      <c r="CW6" s="83"/>
      <c r="CX6" s="83"/>
      <c r="CY6" s="83"/>
      <c r="CZ6" s="83"/>
      <c r="DA6" s="83"/>
      <c r="DB6" s="83"/>
      <c r="DC6" s="83"/>
      <c r="DD6" s="83"/>
      <c r="DE6" s="83"/>
      <c r="DF6" s="83"/>
      <c r="DG6" s="83"/>
      <c r="DH6" s="83"/>
      <c r="DI6" s="83"/>
      <c r="DJ6" s="83"/>
      <c r="DK6" s="83"/>
      <c r="DL6" s="83"/>
      <c r="DM6" s="83"/>
      <c r="DN6" s="83"/>
      <c r="DO6" s="83"/>
      <c r="DP6" s="83"/>
      <c r="DQ6" s="83"/>
      <c r="DR6" s="83"/>
      <c r="DS6" s="83"/>
      <c r="DT6" s="83"/>
      <c r="DU6" s="83"/>
      <c r="DV6" s="83"/>
      <c r="DW6" s="83"/>
    </row>
    <row r="7" spans="1:127" ht="15.75" thickBot="1" x14ac:dyDescent="0.3">
      <c r="A7" s="105"/>
      <c r="B7" s="105"/>
      <c r="C7" s="105"/>
      <c r="D7" s="104"/>
      <c r="E7" s="105"/>
      <c r="F7" s="105"/>
      <c r="G7" s="105"/>
      <c r="H7" s="105"/>
      <c r="I7" s="105"/>
      <c r="J7" s="105"/>
      <c r="K7" s="105"/>
      <c r="L7" s="105"/>
      <c r="M7" s="105"/>
      <c r="N7" s="105"/>
      <c r="O7" s="105"/>
      <c r="P7" s="105"/>
      <c r="Q7" s="105"/>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c r="AS7" s="105"/>
      <c r="AT7" s="105"/>
      <c r="AU7" s="105"/>
      <c r="AV7" s="105"/>
      <c r="AW7" s="105"/>
      <c r="AX7" s="105"/>
      <c r="AY7" s="105"/>
      <c r="AZ7" s="105"/>
      <c r="BA7" s="105"/>
      <c r="BB7" s="105"/>
      <c r="BC7" s="105"/>
      <c r="BD7" s="105"/>
      <c r="BE7" s="105"/>
      <c r="BF7" s="105"/>
      <c r="BG7" s="105"/>
      <c r="BH7" s="105"/>
      <c r="BI7" s="105"/>
      <c r="BJ7" s="105"/>
      <c r="BK7" s="105"/>
      <c r="BL7" s="105"/>
      <c r="BM7" s="106"/>
      <c r="BN7" s="83"/>
      <c r="BO7" s="83"/>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c r="CS7" s="83"/>
      <c r="CT7" s="83"/>
      <c r="CU7" s="83"/>
      <c r="CV7" s="83"/>
      <c r="CW7" s="83"/>
      <c r="CX7" s="83"/>
      <c r="CY7" s="83"/>
      <c r="CZ7" s="83"/>
      <c r="DA7" s="83"/>
      <c r="DB7" s="83"/>
      <c r="DC7" s="83"/>
      <c r="DD7" s="83"/>
      <c r="DE7" s="83"/>
      <c r="DF7" s="83"/>
      <c r="DG7" s="83"/>
      <c r="DH7" s="83"/>
      <c r="DI7" s="83"/>
      <c r="DJ7" s="83"/>
      <c r="DK7" s="83"/>
      <c r="DL7" s="83"/>
      <c r="DM7" s="83"/>
      <c r="DN7" s="83"/>
      <c r="DO7" s="83"/>
      <c r="DP7" s="83"/>
      <c r="DQ7" s="83"/>
      <c r="DR7" s="83"/>
      <c r="DS7" s="83"/>
      <c r="DT7" s="83"/>
      <c r="DU7" s="83"/>
      <c r="DV7" s="83"/>
      <c r="DW7" s="83"/>
    </row>
    <row r="8" spans="1:127" ht="15" customHeight="1" x14ac:dyDescent="0.25">
      <c r="A8" s="105"/>
      <c r="B8" s="105"/>
      <c r="C8" s="105"/>
      <c r="D8" s="104"/>
      <c r="E8" s="417" t="s">
        <v>158</v>
      </c>
      <c r="F8" s="418"/>
      <c r="G8" s="418"/>
      <c r="H8" s="418"/>
      <c r="I8" s="418"/>
      <c r="J8" s="418"/>
      <c r="K8" s="418"/>
      <c r="L8" s="419"/>
      <c r="M8" s="105"/>
      <c r="N8" s="417" t="s">
        <v>161</v>
      </c>
      <c r="O8" s="418"/>
      <c r="P8" s="418"/>
      <c r="Q8" s="418"/>
      <c r="R8" s="418"/>
      <c r="S8" s="418"/>
      <c r="T8" s="418"/>
      <c r="U8" s="418"/>
      <c r="V8" s="418"/>
      <c r="W8" s="418"/>
      <c r="X8" s="418"/>
      <c r="Y8" s="418"/>
      <c r="Z8" s="419"/>
      <c r="AA8" s="105"/>
      <c r="AB8" s="105"/>
      <c r="AC8" s="105"/>
      <c r="AD8" s="105"/>
      <c r="AE8" s="105"/>
      <c r="AF8" s="105"/>
      <c r="AG8" s="105"/>
      <c r="AH8" s="105"/>
      <c r="AI8" s="105"/>
      <c r="AJ8" s="105"/>
      <c r="AK8" s="105"/>
      <c r="AL8" s="105"/>
      <c r="AM8" s="105"/>
      <c r="AN8" s="105"/>
      <c r="AO8" s="105"/>
      <c r="AP8" s="105"/>
      <c r="AQ8" s="105"/>
      <c r="AR8" s="105"/>
      <c r="AS8" s="105"/>
      <c r="AT8" s="105"/>
      <c r="AU8" s="105"/>
      <c r="AV8" s="105"/>
      <c r="AW8" s="105"/>
      <c r="AX8" s="105"/>
      <c r="AY8" s="105"/>
      <c r="AZ8" s="105"/>
      <c r="BA8" s="105"/>
      <c r="BB8" s="105"/>
      <c r="BC8" s="105"/>
      <c r="BD8" s="105"/>
      <c r="BE8" s="105"/>
      <c r="BF8" s="105"/>
      <c r="BG8" s="105"/>
      <c r="BH8" s="105"/>
      <c r="BI8" s="105"/>
      <c r="BJ8" s="105"/>
      <c r="BK8" s="105"/>
      <c r="BL8" s="105"/>
      <c r="BM8" s="106"/>
      <c r="BN8" s="83"/>
      <c r="BO8" s="83"/>
      <c r="BP8" s="83"/>
      <c r="BQ8" s="83"/>
      <c r="BR8" s="83"/>
      <c r="BS8" s="83"/>
      <c r="BT8" s="83"/>
      <c r="BU8" s="83"/>
      <c r="BV8" s="83"/>
      <c r="BW8" s="83"/>
      <c r="BX8" s="83"/>
      <c r="BY8" s="83"/>
      <c r="BZ8" s="83"/>
      <c r="CA8" s="83"/>
      <c r="CB8" s="83"/>
      <c r="CC8" s="83"/>
      <c r="CD8" s="83"/>
      <c r="CE8" s="83"/>
      <c r="CF8" s="83"/>
      <c r="CG8" s="83"/>
      <c r="CH8" s="83"/>
      <c r="CI8" s="83"/>
      <c r="CJ8" s="83"/>
      <c r="CK8" s="83"/>
      <c r="CL8" s="83"/>
      <c r="CM8" s="83"/>
      <c r="CN8" s="83"/>
      <c r="CO8" s="83"/>
      <c r="CP8" s="83"/>
      <c r="CQ8" s="83"/>
      <c r="CR8" s="83"/>
      <c r="CS8" s="83"/>
      <c r="CT8" s="83"/>
      <c r="CU8" s="83"/>
      <c r="CV8" s="83"/>
      <c r="CW8" s="83"/>
      <c r="CX8" s="83"/>
      <c r="CY8" s="83"/>
      <c r="CZ8" s="83"/>
      <c r="DA8" s="83"/>
      <c r="DB8" s="83"/>
      <c r="DC8" s="83"/>
      <c r="DD8" s="83"/>
      <c r="DE8" s="83"/>
      <c r="DF8" s="83"/>
      <c r="DG8" s="83"/>
      <c r="DH8" s="83"/>
      <c r="DI8" s="83"/>
      <c r="DJ8" s="83"/>
      <c r="DK8" s="83"/>
      <c r="DL8" s="83"/>
      <c r="DM8" s="83"/>
      <c r="DN8" s="83"/>
      <c r="DO8" s="83"/>
      <c r="DP8" s="83"/>
      <c r="DQ8" s="83"/>
      <c r="DR8" s="83"/>
      <c r="DS8" s="83"/>
      <c r="DT8" s="83"/>
      <c r="DU8" s="83"/>
      <c r="DV8" s="83"/>
      <c r="DW8" s="83"/>
    </row>
    <row r="9" spans="1:127" ht="14.25" customHeight="1" x14ac:dyDescent="0.25">
      <c r="A9" s="105"/>
      <c r="B9" s="105"/>
      <c r="C9" s="105"/>
      <c r="D9" s="104"/>
      <c r="E9" s="420"/>
      <c r="F9" s="421"/>
      <c r="G9" s="421"/>
      <c r="H9" s="421"/>
      <c r="I9" s="421"/>
      <c r="J9" s="421"/>
      <c r="K9" s="421"/>
      <c r="L9" s="422"/>
      <c r="M9" s="105"/>
      <c r="N9" s="423"/>
      <c r="O9" s="424"/>
      <c r="P9" s="424"/>
      <c r="Q9" s="424"/>
      <c r="R9" s="424"/>
      <c r="S9" s="424"/>
      <c r="T9" s="424"/>
      <c r="U9" s="424"/>
      <c r="V9" s="424"/>
      <c r="W9" s="424"/>
      <c r="X9" s="424"/>
      <c r="Y9" s="424"/>
      <c r="Z9" s="425"/>
      <c r="AA9" s="105"/>
      <c r="AB9" s="105"/>
      <c r="AC9" s="105"/>
      <c r="AD9" s="105"/>
      <c r="AE9" s="105"/>
      <c r="AF9" s="105"/>
      <c r="AG9" s="105"/>
      <c r="AH9" s="105"/>
      <c r="AI9" s="105"/>
      <c r="AJ9" s="105"/>
      <c r="AK9" s="105"/>
      <c r="AL9" s="105"/>
      <c r="AM9" s="105"/>
      <c r="AN9" s="105"/>
      <c r="AO9" s="105"/>
      <c r="AP9" s="105"/>
      <c r="AQ9" s="105"/>
      <c r="AR9" s="105"/>
      <c r="AS9" s="105"/>
      <c r="AT9" s="105"/>
      <c r="AU9" s="105"/>
      <c r="AV9" s="105"/>
      <c r="AW9" s="105"/>
      <c r="AX9" s="105"/>
      <c r="AY9" s="105"/>
      <c r="AZ9" s="105"/>
      <c r="BA9" s="105"/>
      <c r="BB9" s="105"/>
      <c r="BC9" s="105"/>
      <c r="BD9" s="105"/>
      <c r="BE9" s="105"/>
      <c r="BF9" s="105"/>
      <c r="BG9" s="105"/>
      <c r="BH9" s="105"/>
      <c r="BI9" s="105"/>
      <c r="BJ9" s="105"/>
      <c r="BK9" s="105"/>
      <c r="BL9" s="105"/>
      <c r="BM9" s="106"/>
      <c r="BN9" s="83"/>
      <c r="BO9" s="83"/>
      <c r="BP9" s="83"/>
      <c r="BQ9" s="83"/>
      <c r="BR9" s="83"/>
      <c r="BS9" s="83"/>
      <c r="BT9" s="83"/>
      <c r="BU9" s="83"/>
      <c r="BV9" s="83"/>
      <c r="BW9" s="83"/>
      <c r="BX9" s="83"/>
      <c r="BY9" s="83"/>
      <c r="BZ9" s="83"/>
      <c r="CA9" s="83"/>
      <c r="CB9" s="83"/>
      <c r="CC9" s="83"/>
      <c r="CD9" s="83"/>
      <c r="CE9" s="83"/>
      <c r="CF9" s="83"/>
      <c r="CG9" s="83"/>
      <c r="CH9" s="83"/>
      <c r="CI9" s="83"/>
      <c r="CJ9" s="83"/>
      <c r="CK9" s="83"/>
      <c r="CL9" s="83"/>
      <c r="CM9" s="83"/>
      <c r="CN9" s="83"/>
      <c r="CO9" s="83"/>
      <c r="CP9" s="83"/>
      <c r="CQ9" s="83"/>
      <c r="CR9" s="83"/>
      <c r="CS9" s="83"/>
      <c r="CT9" s="83"/>
      <c r="CU9" s="83"/>
      <c r="CV9" s="83"/>
      <c r="CW9" s="83"/>
      <c r="CX9" s="83"/>
      <c r="CY9" s="83"/>
      <c r="CZ9" s="83"/>
      <c r="DA9" s="83"/>
      <c r="DB9" s="83"/>
      <c r="DC9" s="83"/>
      <c r="DD9" s="83"/>
      <c r="DE9" s="83"/>
      <c r="DF9" s="83"/>
      <c r="DG9" s="83"/>
      <c r="DH9" s="83"/>
      <c r="DI9" s="83"/>
      <c r="DJ9" s="83"/>
      <c r="DK9" s="83"/>
      <c r="DL9" s="83"/>
      <c r="DM9" s="83"/>
      <c r="DN9" s="83"/>
      <c r="DO9" s="83"/>
      <c r="DP9" s="83"/>
      <c r="DQ9" s="83"/>
      <c r="DR9" s="83"/>
      <c r="DS9" s="83"/>
      <c r="DT9" s="83"/>
      <c r="DU9" s="83"/>
      <c r="DV9" s="83"/>
      <c r="DW9" s="83"/>
    </row>
    <row r="10" spans="1:127" ht="13.5" customHeight="1" x14ac:dyDescent="0.3">
      <c r="A10" s="105"/>
      <c r="B10" s="105"/>
      <c r="C10" s="105"/>
      <c r="D10" s="104"/>
      <c r="E10" s="420"/>
      <c r="F10" s="421"/>
      <c r="G10" s="421"/>
      <c r="H10" s="421"/>
      <c r="I10" s="421"/>
      <c r="J10" s="421"/>
      <c r="K10" s="421"/>
      <c r="L10" s="422"/>
      <c r="M10" s="105"/>
      <c r="N10" s="426" t="s">
        <v>162</v>
      </c>
      <c r="O10" s="427"/>
      <c r="P10" s="427"/>
      <c r="Q10" s="427"/>
      <c r="R10" s="427"/>
      <c r="S10" s="427"/>
      <c r="T10" s="139"/>
      <c r="U10" s="427" t="s">
        <v>163</v>
      </c>
      <c r="V10" s="427"/>
      <c r="W10" s="427"/>
      <c r="X10" s="427"/>
      <c r="Y10" s="427"/>
      <c r="Z10" s="428"/>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c r="BB10" s="105"/>
      <c r="BC10" s="105"/>
      <c r="BD10" s="105"/>
      <c r="BE10" s="105"/>
      <c r="BF10" s="105"/>
      <c r="BG10" s="105"/>
      <c r="BH10" s="105"/>
      <c r="BI10" s="105"/>
      <c r="BJ10" s="105"/>
      <c r="BK10" s="105"/>
      <c r="BL10" s="105"/>
      <c r="BM10" s="106"/>
      <c r="BN10" s="83"/>
      <c r="BO10" s="83"/>
      <c r="BP10" s="83"/>
      <c r="BQ10" s="83"/>
      <c r="BR10" s="83"/>
      <c r="BS10" s="83"/>
      <c r="BT10" s="83"/>
      <c r="BU10" s="83"/>
      <c r="BV10" s="83"/>
      <c r="BW10" s="83"/>
      <c r="BX10" s="83"/>
      <c r="BY10" s="83"/>
      <c r="BZ10" s="83"/>
      <c r="CA10" s="83"/>
      <c r="CB10" s="83"/>
      <c r="CC10" s="83"/>
      <c r="CD10" s="83"/>
      <c r="CE10" s="83"/>
      <c r="CF10" s="83"/>
      <c r="CG10" s="83"/>
      <c r="CH10" s="83"/>
      <c r="CI10" s="83"/>
      <c r="CJ10" s="83"/>
      <c r="CK10" s="83"/>
      <c r="CL10" s="83"/>
      <c r="CM10" s="83"/>
      <c r="CN10" s="83"/>
      <c r="CO10" s="83"/>
      <c r="CP10" s="83"/>
      <c r="CQ10" s="83"/>
      <c r="CR10" s="83"/>
      <c r="CS10" s="83"/>
      <c r="CT10" s="83"/>
      <c r="CU10" s="83"/>
      <c r="CV10" s="83"/>
      <c r="CW10" s="83"/>
      <c r="CX10" s="83"/>
      <c r="CY10" s="83"/>
      <c r="CZ10" s="83"/>
      <c r="DA10" s="83"/>
      <c r="DB10" s="83"/>
      <c r="DC10" s="83"/>
      <c r="DD10" s="83"/>
      <c r="DE10" s="83"/>
      <c r="DF10" s="83"/>
      <c r="DG10" s="83"/>
      <c r="DH10" s="83"/>
      <c r="DI10" s="83"/>
      <c r="DJ10" s="83"/>
      <c r="DK10" s="83"/>
      <c r="DL10" s="83"/>
      <c r="DM10" s="83"/>
      <c r="DN10" s="83"/>
      <c r="DO10" s="83"/>
      <c r="DP10" s="83"/>
      <c r="DQ10" s="83"/>
      <c r="DR10" s="83"/>
      <c r="DS10" s="83"/>
      <c r="DT10" s="83"/>
      <c r="DU10" s="83"/>
      <c r="DV10" s="83"/>
      <c r="DW10" s="83"/>
    </row>
    <row r="11" spans="1:127" ht="16.5" customHeight="1" x14ac:dyDescent="0.3">
      <c r="A11" s="105"/>
      <c r="B11" s="105"/>
      <c r="C11" s="105"/>
      <c r="D11" s="104"/>
      <c r="E11" s="423"/>
      <c r="F11" s="424"/>
      <c r="G11" s="424"/>
      <c r="H11" s="424"/>
      <c r="I11" s="424"/>
      <c r="J11" s="424"/>
      <c r="K11" s="424"/>
      <c r="L11" s="425"/>
      <c r="M11" s="105"/>
      <c r="N11" s="426"/>
      <c r="O11" s="427"/>
      <c r="P11" s="427"/>
      <c r="Q11" s="427"/>
      <c r="R11" s="427"/>
      <c r="S11" s="427"/>
      <c r="T11" s="139"/>
      <c r="U11" s="427"/>
      <c r="V11" s="427"/>
      <c r="W11" s="427"/>
      <c r="X11" s="427"/>
      <c r="Y11" s="427"/>
      <c r="Z11" s="428"/>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c r="BM11" s="106"/>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3"/>
      <c r="DQ11" s="83"/>
      <c r="DR11" s="83"/>
      <c r="DS11" s="83"/>
      <c r="DT11" s="83"/>
      <c r="DU11" s="83"/>
      <c r="DV11" s="83"/>
      <c r="DW11" s="83"/>
    </row>
    <row r="12" spans="1:127" ht="15" customHeight="1" x14ac:dyDescent="0.3">
      <c r="A12" s="105"/>
      <c r="B12" s="105"/>
      <c r="C12" s="105"/>
      <c r="D12" s="104"/>
      <c r="E12" s="429">
        <f>'Leads Summary-Region Wise'!C10</f>
        <v>1700</v>
      </c>
      <c r="F12" s="430"/>
      <c r="G12" s="430"/>
      <c r="H12" s="430"/>
      <c r="I12" s="430"/>
      <c r="J12" s="430"/>
      <c r="K12" s="430"/>
      <c r="L12" s="431"/>
      <c r="M12" s="105"/>
      <c r="N12" s="346">
        <f>'Leads Summary-Region Wise'!D10</f>
        <v>2000</v>
      </c>
      <c r="O12" s="347"/>
      <c r="P12" s="347"/>
      <c r="Q12" s="347"/>
      <c r="R12" s="347"/>
      <c r="S12" s="347"/>
      <c r="T12" s="139"/>
      <c r="U12" s="347">
        <f>'Leads Summary-Region Wise'!E10</f>
        <v>500</v>
      </c>
      <c r="V12" s="347"/>
      <c r="W12" s="347"/>
      <c r="X12" s="347"/>
      <c r="Y12" s="347"/>
      <c r="Z12" s="353"/>
      <c r="AA12" s="105"/>
      <c r="AB12" s="105"/>
      <c r="AC12" s="105"/>
      <c r="AD12" s="105"/>
      <c r="AE12" s="105"/>
      <c r="AF12" s="105"/>
      <c r="AG12" s="105"/>
      <c r="AH12" s="105"/>
      <c r="AI12" s="105"/>
      <c r="AJ12" s="105"/>
      <c r="AK12" s="105"/>
      <c r="AL12" s="105"/>
      <c r="AM12" s="105"/>
      <c r="AN12" s="105"/>
      <c r="AO12" s="105"/>
      <c r="AP12" s="105"/>
      <c r="AQ12" s="105"/>
      <c r="AR12" s="105"/>
      <c r="AS12" s="105"/>
      <c r="AT12" s="105"/>
      <c r="AU12" s="105"/>
      <c r="AV12" s="105"/>
      <c r="AW12" s="105"/>
      <c r="AX12" s="105"/>
      <c r="AY12" s="105"/>
      <c r="AZ12" s="105"/>
      <c r="BA12" s="105"/>
      <c r="BB12" s="105"/>
      <c r="BC12" s="105"/>
      <c r="BD12" s="105"/>
      <c r="BE12" s="105"/>
      <c r="BF12" s="105"/>
      <c r="BG12" s="105"/>
      <c r="BH12" s="105"/>
      <c r="BI12" s="105"/>
      <c r="BJ12" s="105"/>
      <c r="BK12" s="105"/>
      <c r="BL12" s="105"/>
      <c r="BM12" s="106"/>
      <c r="BN12" s="83"/>
      <c r="BO12" s="83"/>
      <c r="BP12" s="83"/>
      <c r="BQ12" s="83"/>
      <c r="BR12" s="83"/>
      <c r="BS12" s="83"/>
      <c r="BT12" s="83"/>
      <c r="BU12" s="83"/>
      <c r="BV12" s="83"/>
      <c r="BW12" s="83"/>
      <c r="BX12" s="83"/>
      <c r="BY12" s="83"/>
      <c r="BZ12" s="83"/>
      <c r="CA12" s="83"/>
      <c r="CB12" s="83"/>
      <c r="CC12" s="83"/>
      <c r="CD12" s="83"/>
      <c r="CE12" s="83"/>
      <c r="CF12" s="83"/>
      <c r="CG12" s="83"/>
      <c r="CH12" s="83"/>
      <c r="CI12" s="83"/>
      <c r="CJ12" s="83"/>
      <c r="CK12" s="83"/>
      <c r="CL12" s="83"/>
      <c r="CM12" s="83"/>
      <c r="CN12" s="83"/>
      <c r="CO12" s="83"/>
      <c r="CP12" s="83"/>
      <c r="CQ12" s="83"/>
      <c r="CR12" s="83"/>
      <c r="CS12" s="83"/>
      <c r="CT12" s="83"/>
      <c r="CU12" s="83"/>
      <c r="CV12" s="83"/>
      <c r="CW12" s="83"/>
      <c r="CX12" s="83"/>
      <c r="CY12" s="83"/>
      <c r="CZ12" s="83"/>
      <c r="DA12" s="83"/>
      <c r="DB12" s="83"/>
      <c r="DC12" s="83"/>
      <c r="DD12" s="83"/>
      <c r="DE12" s="83"/>
      <c r="DF12" s="83"/>
      <c r="DG12" s="83"/>
      <c r="DH12" s="83"/>
      <c r="DI12" s="83"/>
      <c r="DJ12" s="83"/>
      <c r="DK12" s="83"/>
      <c r="DL12" s="83"/>
      <c r="DM12" s="83"/>
      <c r="DN12" s="83"/>
      <c r="DO12" s="83"/>
      <c r="DP12" s="83"/>
      <c r="DQ12" s="83"/>
      <c r="DR12" s="83"/>
      <c r="DS12" s="83"/>
      <c r="DT12" s="83"/>
      <c r="DU12" s="83"/>
      <c r="DV12" s="83"/>
      <c r="DW12" s="83"/>
    </row>
    <row r="13" spans="1:127" ht="16.5" customHeight="1" x14ac:dyDescent="0.3">
      <c r="A13" s="105"/>
      <c r="B13" s="105"/>
      <c r="C13" s="105"/>
      <c r="D13" s="104"/>
      <c r="E13" s="429"/>
      <c r="F13" s="430"/>
      <c r="G13" s="430"/>
      <c r="H13" s="430"/>
      <c r="I13" s="430"/>
      <c r="J13" s="430"/>
      <c r="K13" s="430"/>
      <c r="L13" s="431"/>
      <c r="M13" s="105"/>
      <c r="N13" s="346"/>
      <c r="O13" s="347"/>
      <c r="P13" s="347"/>
      <c r="Q13" s="347"/>
      <c r="R13" s="347"/>
      <c r="S13" s="347"/>
      <c r="T13" s="139"/>
      <c r="U13" s="347"/>
      <c r="V13" s="347"/>
      <c r="W13" s="347"/>
      <c r="X13" s="347"/>
      <c r="Y13" s="347"/>
      <c r="Z13" s="353"/>
      <c r="AA13" s="105"/>
      <c r="AB13" s="105"/>
      <c r="AC13" s="105"/>
      <c r="AD13" s="105"/>
      <c r="AE13" s="105"/>
      <c r="AF13" s="105"/>
      <c r="AG13" s="105"/>
      <c r="AH13" s="105"/>
      <c r="AI13" s="105"/>
      <c r="AJ13" s="105"/>
      <c r="AK13" s="105"/>
      <c r="AL13" s="105"/>
      <c r="AM13" s="105"/>
      <c r="AN13" s="105"/>
      <c r="AO13" s="105"/>
      <c r="AP13" s="105"/>
      <c r="AQ13" s="105"/>
      <c r="AR13" s="105"/>
      <c r="AS13" s="105"/>
      <c r="AT13" s="105"/>
      <c r="AU13" s="105"/>
      <c r="AV13" s="105"/>
      <c r="AW13" s="105"/>
      <c r="AX13" s="105"/>
      <c r="AY13" s="105"/>
      <c r="AZ13" s="105"/>
      <c r="BA13" s="105"/>
      <c r="BB13" s="105"/>
      <c r="BC13" s="105"/>
      <c r="BD13" s="105"/>
      <c r="BE13" s="105"/>
      <c r="BF13" s="105"/>
      <c r="BG13" s="105"/>
      <c r="BH13" s="105"/>
      <c r="BI13" s="105"/>
      <c r="BJ13" s="105"/>
      <c r="BK13" s="105"/>
      <c r="BL13" s="105"/>
      <c r="BM13" s="106"/>
      <c r="BN13" s="83"/>
      <c r="BO13" s="83"/>
      <c r="BP13" s="83"/>
      <c r="BQ13" s="83"/>
      <c r="BR13" s="83"/>
      <c r="BS13" s="83"/>
      <c r="BT13" s="83"/>
      <c r="BU13" s="83"/>
      <c r="BV13" s="83"/>
      <c r="BW13" s="83"/>
      <c r="BX13" s="83"/>
      <c r="BY13" s="83"/>
      <c r="BZ13" s="83"/>
      <c r="CA13" s="83"/>
      <c r="CB13" s="83"/>
      <c r="CC13" s="83"/>
      <c r="CD13" s="83"/>
      <c r="CE13" s="83"/>
      <c r="CF13" s="83"/>
      <c r="CG13" s="83"/>
      <c r="CH13" s="83"/>
      <c r="CI13" s="83"/>
      <c r="CJ13" s="83"/>
      <c r="CK13" s="83"/>
      <c r="CL13" s="83"/>
      <c r="CM13" s="83"/>
      <c r="CN13" s="83"/>
      <c r="CO13" s="83"/>
      <c r="CP13" s="83"/>
      <c r="CQ13" s="83"/>
      <c r="CR13" s="83"/>
      <c r="CS13" s="83"/>
      <c r="CT13" s="83"/>
      <c r="CU13" s="83"/>
      <c r="CV13" s="83"/>
      <c r="CW13" s="83"/>
      <c r="CX13" s="83"/>
      <c r="CY13" s="83"/>
      <c r="CZ13" s="83"/>
      <c r="DA13" s="83"/>
      <c r="DB13" s="83"/>
      <c r="DC13" s="83"/>
      <c r="DD13" s="83"/>
      <c r="DE13" s="83"/>
      <c r="DF13" s="83"/>
      <c r="DG13" s="83"/>
      <c r="DH13" s="83"/>
      <c r="DI13" s="83"/>
      <c r="DJ13" s="83"/>
      <c r="DK13" s="83"/>
      <c r="DL13" s="83"/>
      <c r="DM13" s="83"/>
      <c r="DN13" s="83"/>
      <c r="DO13" s="83"/>
      <c r="DP13" s="83"/>
      <c r="DQ13" s="83"/>
      <c r="DR13" s="83"/>
      <c r="DS13" s="83"/>
      <c r="DT13" s="83"/>
      <c r="DU13" s="83"/>
      <c r="DV13" s="83"/>
      <c r="DW13" s="83"/>
    </row>
    <row r="14" spans="1:127" ht="15" customHeight="1" thickBot="1" x14ac:dyDescent="0.35">
      <c r="A14" s="105"/>
      <c r="B14" s="105"/>
      <c r="C14" s="105"/>
      <c r="D14" s="104"/>
      <c r="E14" s="432"/>
      <c r="F14" s="433"/>
      <c r="G14" s="433"/>
      <c r="H14" s="433"/>
      <c r="I14" s="433"/>
      <c r="J14" s="433"/>
      <c r="K14" s="433"/>
      <c r="L14" s="434"/>
      <c r="M14" s="105"/>
      <c r="N14" s="349"/>
      <c r="O14" s="350"/>
      <c r="P14" s="350"/>
      <c r="Q14" s="350"/>
      <c r="R14" s="350"/>
      <c r="S14" s="350"/>
      <c r="T14" s="169"/>
      <c r="U14" s="350"/>
      <c r="V14" s="350"/>
      <c r="W14" s="350"/>
      <c r="X14" s="350"/>
      <c r="Y14" s="350"/>
      <c r="Z14" s="355"/>
      <c r="AA14" s="105"/>
      <c r="AB14" s="105"/>
      <c r="AC14" s="105"/>
      <c r="AD14" s="105"/>
      <c r="AE14" s="105"/>
      <c r="AF14" s="105"/>
      <c r="AG14" s="105"/>
      <c r="AH14" s="105"/>
      <c r="AI14" s="105"/>
      <c r="AJ14" s="105"/>
      <c r="AK14" s="105"/>
      <c r="AL14" s="105"/>
      <c r="AM14" s="105"/>
      <c r="AN14" s="105"/>
      <c r="AO14" s="105"/>
      <c r="AP14" s="105"/>
      <c r="AQ14" s="105"/>
      <c r="AR14" s="105"/>
      <c r="AS14" s="105"/>
      <c r="AT14" s="105"/>
      <c r="AU14" s="105"/>
      <c r="AV14" s="105"/>
      <c r="AW14" s="105"/>
      <c r="AX14" s="105"/>
      <c r="AY14" s="105"/>
      <c r="AZ14" s="105"/>
      <c r="BA14" s="105"/>
      <c r="BB14" s="105"/>
      <c r="BC14" s="105"/>
      <c r="BD14" s="105"/>
      <c r="BE14" s="105"/>
      <c r="BF14" s="105"/>
      <c r="BG14" s="105"/>
      <c r="BH14" s="105"/>
      <c r="BI14" s="105"/>
      <c r="BJ14" s="105"/>
      <c r="BK14" s="105"/>
      <c r="BL14" s="105"/>
      <c r="BM14" s="106"/>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3"/>
      <c r="DI14" s="83"/>
      <c r="DJ14" s="83"/>
      <c r="DK14" s="83"/>
      <c r="DL14" s="83"/>
      <c r="DM14" s="83"/>
      <c r="DN14" s="83"/>
      <c r="DO14" s="83"/>
      <c r="DP14" s="83"/>
      <c r="DQ14" s="83"/>
      <c r="DR14" s="83"/>
      <c r="DS14" s="83"/>
      <c r="DT14" s="83"/>
      <c r="DU14" s="83"/>
      <c r="DV14" s="83"/>
      <c r="DW14" s="83"/>
    </row>
    <row r="15" spans="1:127" ht="15.75" thickBot="1" x14ac:dyDescent="0.3">
      <c r="A15" s="105"/>
      <c r="B15" s="105"/>
      <c r="C15" s="105"/>
      <c r="D15" s="104"/>
      <c r="E15" s="105"/>
      <c r="F15" s="105"/>
      <c r="G15" s="105"/>
      <c r="H15" s="105"/>
      <c r="I15" s="105"/>
      <c r="J15" s="105"/>
      <c r="K15" s="105"/>
      <c r="L15" s="105"/>
      <c r="M15" s="105"/>
      <c r="N15" s="105"/>
      <c r="O15" s="105"/>
      <c r="P15" s="105"/>
      <c r="Q15" s="105"/>
      <c r="R15" s="105"/>
      <c r="S15" s="105"/>
      <c r="T15" s="105"/>
      <c r="U15" s="105"/>
      <c r="V15" s="105"/>
      <c r="W15" s="105"/>
      <c r="X15" s="105"/>
      <c r="Y15" s="105"/>
      <c r="Z15" s="105"/>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c r="BM15" s="106"/>
      <c r="BN15" s="83"/>
      <c r="BO15" s="83"/>
      <c r="BP15" s="83"/>
      <c r="BQ15" s="83"/>
      <c r="BR15" s="83"/>
      <c r="BS15" s="83"/>
      <c r="BT15" s="83"/>
      <c r="BU15" s="83"/>
      <c r="BV15" s="83"/>
      <c r="BW15" s="83"/>
      <c r="BX15" s="83"/>
      <c r="BY15" s="83"/>
      <c r="BZ15" s="83"/>
      <c r="CA15" s="83"/>
      <c r="CB15" s="83"/>
      <c r="CC15" s="83"/>
      <c r="CD15" s="83"/>
      <c r="CE15" s="83"/>
      <c r="CF15" s="83"/>
      <c r="CG15" s="83"/>
      <c r="CH15" s="83"/>
      <c r="CI15" s="83"/>
      <c r="CJ15" s="83"/>
      <c r="CK15" s="83"/>
      <c r="CL15" s="83"/>
      <c r="CM15" s="83"/>
      <c r="CN15" s="83"/>
      <c r="CO15" s="83"/>
      <c r="CP15" s="83"/>
      <c r="CQ15" s="83"/>
      <c r="CR15" s="83"/>
      <c r="CS15" s="83"/>
      <c r="CT15" s="83"/>
      <c r="CU15" s="83"/>
      <c r="CV15" s="83"/>
      <c r="CW15" s="83"/>
      <c r="CX15" s="83"/>
      <c r="CY15" s="83"/>
      <c r="CZ15" s="83"/>
      <c r="DA15" s="83"/>
      <c r="DB15" s="83"/>
      <c r="DC15" s="83"/>
      <c r="DD15" s="83"/>
      <c r="DE15" s="83"/>
      <c r="DF15" s="83"/>
      <c r="DG15" s="83"/>
      <c r="DH15" s="83"/>
      <c r="DI15" s="83"/>
      <c r="DJ15" s="83"/>
      <c r="DK15" s="83"/>
      <c r="DL15" s="83"/>
      <c r="DM15" s="83"/>
      <c r="DN15" s="83"/>
      <c r="DO15" s="83"/>
      <c r="DP15" s="83"/>
      <c r="DQ15" s="83"/>
      <c r="DR15" s="83"/>
      <c r="DS15" s="83"/>
      <c r="DT15" s="83"/>
      <c r="DU15" s="83"/>
      <c r="DV15" s="83"/>
      <c r="DW15" s="83"/>
    </row>
    <row r="16" spans="1:127" ht="15" customHeight="1" x14ac:dyDescent="0.25">
      <c r="A16" s="105"/>
      <c r="B16" s="105"/>
      <c r="C16" s="105"/>
      <c r="D16" s="104"/>
      <c r="E16" s="105"/>
      <c r="F16" s="105"/>
      <c r="G16" s="105"/>
      <c r="H16" s="105"/>
      <c r="I16" s="105"/>
      <c r="J16" s="105"/>
      <c r="K16" s="105"/>
      <c r="L16" s="105"/>
      <c r="M16" s="105"/>
      <c r="N16" s="105"/>
      <c r="O16" s="105"/>
      <c r="P16" s="105"/>
      <c r="Q16" s="105"/>
      <c r="R16" s="435" t="s">
        <v>181</v>
      </c>
      <c r="S16" s="436"/>
      <c r="T16" s="436"/>
      <c r="U16" s="436"/>
      <c r="V16" s="436"/>
      <c r="W16" s="436"/>
      <c r="X16" s="436"/>
      <c r="Y16" s="436"/>
      <c r="Z16" s="437"/>
      <c r="AA16" s="105"/>
      <c r="AB16" s="105"/>
      <c r="AC16" s="105"/>
      <c r="AD16" s="105"/>
      <c r="AE16" s="105"/>
      <c r="AF16" s="105"/>
      <c r="AG16" s="105"/>
      <c r="AH16" s="105"/>
      <c r="AI16" s="105"/>
      <c r="AJ16" s="105"/>
      <c r="AK16" s="105"/>
      <c r="AL16" s="105"/>
      <c r="AM16" s="105"/>
      <c r="AN16" s="105"/>
      <c r="AO16" s="105"/>
      <c r="AP16" s="105"/>
      <c r="AQ16" s="105"/>
      <c r="AR16" s="105"/>
      <c r="AS16" s="105"/>
      <c r="AT16" s="105"/>
      <c r="AU16" s="105"/>
      <c r="AV16" s="105"/>
      <c r="AW16" s="105"/>
      <c r="AX16" s="105"/>
      <c r="AY16" s="105"/>
      <c r="AZ16" s="105"/>
      <c r="BA16" s="105"/>
      <c r="BB16" s="105"/>
      <c r="BC16" s="105"/>
      <c r="BD16" s="105"/>
      <c r="BE16" s="105"/>
      <c r="BF16" s="105"/>
      <c r="BG16" s="105"/>
      <c r="BH16" s="105"/>
      <c r="BI16" s="105"/>
      <c r="BJ16" s="105"/>
      <c r="BK16" s="105"/>
      <c r="BL16" s="105"/>
      <c r="BM16" s="106"/>
      <c r="BN16" s="83"/>
      <c r="BO16" s="83"/>
      <c r="BP16" s="83"/>
      <c r="BQ16" s="83"/>
      <c r="BR16" s="83"/>
      <c r="BS16" s="83"/>
      <c r="BT16" s="83"/>
      <c r="BU16" s="83"/>
      <c r="BV16" s="83"/>
      <c r="BW16" s="83"/>
      <c r="BX16" s="83"/>
      <c r="BY16" s="83"/>
      <c r="BZ16" s="83"/>
      <c r="CA16" s="83"/>
      <c r="CB16" s="83"/>
      <c r="CC16" s="83"/>
      <c r="CD16" s="83"/>
      <c r="CE16" s="83"/>
      <c r="CF16" s="83"/>
      <c r="CG16" s="83"/>
      <c r="CH16" s="83"/>
      <c r="CI16" s="83"/>
      <c r="CJ16" s="83"/>
      <c r="CK16" s="83"/>
      <c r="CL16" s="83"/>
      <c r="CM16" s="83"/>
      <c r="CN16" s="83"/>
      <c r="CO16" s="83"/>
      <c r="CP16" s="83"/>
      <c r="CQ16" s="83"/>
      <c r="CR16" s="83"/>
      <c r="CS16" s="83"/>
      <c r="CT16" s="83"/>
      <c r="CU16" s="83"/>
      <c r="CV16" s="83"/>
      <c r="CW16" s="83"/>
      <c r="CX16" s="83"/>
      <c r="CY16" s="83"/>
      <c r="CZ16" s="83"/>
      <c r="DA16" s="83"/>
      <c r="DB16" s="83"/>
      <c r="DC16" s="83"/>
      <c r="DD16" s="83"/>
      <c r="DE16" s="83"/>
      <c r="DF16" s="83"/>
      <c r="DG16" s="83"/>
      <c r="DH16" s="83"/>
      <c r="DI16" s="83"/>
      <c r="DJ16" s="83"/>
      <c r="DK16" s="83"/>
      <c r="DL16" s="83"/>
      <c r="DM16" s="83"/>
      <c r="DN16" s="83"/>
      <c r="DO16" s="83"/>
      <c r="DP16" s="83"/>
      <c r="DQ16" s="83"/>
      <c r="DR16" s="83"/>
      <c r="DS16" s="83"/>
      <c r="DT16" s="83"/>
      <c r="DU16" s="83"/>
      <c r="DV16" s="83"/>
      <c r="DW16" s="83"/>
    </row>
    <row r="17" spans="1:127" ht="15" customHeight="1" x14ac:dyDescent="0.25">
      <c r="A17" s="105"/>
      <c r="B17" s="105"/>
      <c r="C17" s="105"/>
      <c r="D17" s="104"/>
      <c r="E17" s="105"/>
      <c r="F17" s="105"/>
      <c r="G17" s="105"/>
      <c r="H17" s="105"/>
      <c r="I17" s="105"/>
      <c r="J17" s="105"/>
      <c r="K17" s="105"/>
      <c r="L17" s="105"/>
      <c r="M17" s="105"/>
      <c r="N17" s="105"/>
      <c r="O17" s="105"/>
      <c r="P17" s="105"/>
      <c r="Q17" s="105"/>
      <c r="R17" s="438"/>
      <c r="S17" s="439"/>
      <c r="T17" s="439"/>
      <c r="U17" s="439"/>
      <c r="V17" s="439"/>
      <c r="W17" s="439"/>
      <c r="X17" s="439"/>
      <c r="Y17" s="439"/>
      <c r="Z17" s="440"/>
      <c r="AA17" s="105"/>
      <c r="AB17" s="105"/>
      <c r="AC17" s="105"/>
      <c r="AD17" s="105"/>
      <c r="AE17" s="105"/>
      <c r="AF17" s="105"/>
      <c r="AG17" s="105"/>
      <c r="AH17" s="105"/>
      <c r="AI17" s="105"/>
      <c r="AJ17" s="105"/>
      <c r="AK17" s="105"/>
      <c r="AL17" s="105"/>
      <c r="AM17" s="105"/>
      <c r="AN17" s="105"/>
      <c r="AO17" s="105"/>
      <c r="AP17" s="105"/>
      <c r="AQ17" s="105"/>
      <c r="AR17" s="105"/>
      <c r="AS17" s="105"/>
      <c r="AT17" s="105"/>
      <c r="AU17" s="105"/>
      <c r="AV17" s="105"/>
      <c r="AW17" s="105"/>
      <c r="AX17" s="105"/>
      <c r="AY17" s="105"/>
      <c r="AZ17" s="105"/>
      <c r="BA17" s="105"/>
      <c r="BB17" s="105"/>
      <c r="BC17" s="105"/>
      <c r="BD17" s="105"/>
      <c r="BE17" s="105"/>
      <c r="BF17" s="105"/>
      <c r="BG17" s="105"/>
      <c r="BH17" s="105"/>
      <c r="BI17" s="105"/>
      <c r="BJ17" s="105"/>
      <c r="BK17" s="105"/>
      <c r="BL17" s="105"/>
      <c r="BM17" s="106"/>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83"/>
      <c r="CV17" s="83"/>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row>
    <row r="18" spans="1:127" ht="15" customHeight="1" x14ac:dyDescent="0.25">
      <c r="A18" s="105"/>
      <c r="B18" s="105"/>
      <c r="C18" s="105"/>
      <c r="D18" s="104"/>
      <c r="E18" s="105"/>
      <c r="F18" s="105"/>
      <c r="G18" s="105"/>
      <c r="H18" s="105"/>
      <c r="I18" s="105"/>
      <c r="J18" s="105"/>
      <c r="K18" s="105"/>
      <c r="L18" s="105"/>
      <c r="M18" s="105"/>
      <c r="N18" s="105"/>
      <c r="O18" s="105"/>
      <c r="P18" s="105"/>
      <c r="Q18" s="105"/>
      <c r="R18" s="438"/>
      <c r="S18" s="439"/>
      <c r="T18" s="439"/>
      <c r="U18" s="439"/>
      <c r="V18" s="439"/>
      <c r="W18" s="439"/>
      <c r="X18" s="439"/>
      <c r="Y18" s="439"/>
      <c r="Z18" s="440"/>
      <c r="AA18" s="105"/>
      <c r="AB18" s="105"/>
      <c r="AC18" s="105"/>
      <c r="AD18" s="105"/>
      <c r="AE18" s="105"/>
      <c r="AF18" s="105"/>
      <c r="AG18" s="105"/>
      <c r="AH18" s="105"/>
      <c r="AI18" s="105"/>
      <c r="AJ18" s="105"/>
      <c r="AK18" s="105"/>
      <c r="AL18" s="105"/>
      <c r="AM18" s="105"/>
      <c r="AN18" s="105"/>
      <c r="AO18" s="105"/>
      <c r="AP18" s="105"/>
      <c r="AQ18" s="105"/>
      <c r="AR18" s="105"/>
      <c r="AS18" s="105"/>
      <c r="AT18" s="105"/>
      <c r="AU18" s="105"/>
      <c r="AV18" s="105"/>
      <c r="AW18" s="105"/>
      <c r="AX18" s="105"/>
      <c r="AY18" s="105"/>
      <c r="AZ18" s="105"/>
      <c r="BA18" s="105"/>
      <c r="BB18" s="105"/>
      <c r="BC18" s="105"/>
      <c r="BD18" s="105"/>
      <c r="BE18" s="105"/>
      <c r="BF18" s="105"/>
      <c r="BG18" s="105"/>
      <c r="BH18" s="105"/>
      <c r="BI18" s="105"/>
      <c r="BJ18" s="105"/>
      <c r="BK18" s="105"/>
      <c r="BL18" s="105"/>
      <c r="BM18" s="106"/>
      <c r="BN18" s="83"/>
      <c r="BO18" s="83"/>
      <c r="BP18" s="83"/>
      <c r="BQ18" s="83"/>
      <c r="BR18" s="83"/>
      <c r="BS18" s="83"/>
      <c r="BT18" s="83"/>
      <c r="BU18" s="83"/>
      <c r="BV18" s="83"/>
      <c r="BW18" s="83"/>
      <c r="BX18" s="83"/>
      <c r="BY18" s="83"/>
      <c r="BZ18" s="83"/>
      <c r="CA18" s="83"/>
      <c r="CB18" s="83"/>
      <c r="CC18" s="83"/>
      <c r="CD18" s="83"/>
      <c r="CE18" s="83"/>
      <c r="CF18" s="83"/>
      <c r="CG18" s="83"/>
      <c r="CH18" s="83"/>
      <c r="CI18" s="83"/>
      <c r="CJ18" s="83"/>
      <c r="CK18" s="83"/>
      <c r="CL18" s="83"/>
      <c r="CM18" s="83"/>
      <c r="CN18" s="83"/>
      <c r="CO18" s="83"/>
      <c r="CP18" s="83"/>
      <c r="CQ18" s="83"/>
      <c r="CR18" s="83"/>
      <c r="CS18" s="83"/>
      <c r="CT18" s="83"/>
      <c r="CU18" s="83"/>
      <c r="CV18" s="83"/>
      <c r="CW18" s="83"/>
      <c r="CX18" s="83"/>
      <c r="CY18" s="83"/>
      <c r="CZ18" s="83"/>
      <c r="DA18" s="83"/>
      <c r="DB18" s="83"/>
      <c r="DC18" s="83"/>
      <c r="DD18" s="83"/>
      <c r="DE18" s="83"/>
      <c r="DF18" s="83"/>
      <c r="DG18" s="83"/>
      <c r="DH18" s="83"/>
      <c r="DI18" s="83"/>
      <c r="DJ18" s="83"/>
      <c r="DK18" s="83"/>
      <c r="DL18" s="83"/>
      <c r="DM18" s="83"/>
      <c r="DN18" s="83"/>
      <c r="DO18" s="83"/>
      <c r="DP18" s="83"/>
      <c r="DQ18" s="83"/>
      <c r="DR18" s="83"/>
      <c r="DS18" s="83"/>
      <c r="DT18" s="83"/>
      <c r="DU18" s="83"/>
      <c r="DV18" s="83"/>
      <c r="DW18" s="83"/>
    </row>
    <row r="19" spans="1:127" ht="14.25" customHeight="1" x14ac:dyDescent="0.35">
      <c r="A19" s="105"/>
      <c r="B19" s="105"/>
      <c r="C19" s="105"/>
      <c r="D19" s="104"/>
      <c r="E19" s="105"/>
      <c r="F19" s="105"/>
      <c r="G19" s="105"/>
      <c r="H19" s="105"/>
      <c r="I19" s="105"/>
      <c r="J19" s="105"/>
      <c r="K19" s="105"/>
      <c r="L19" s="105"/>
      <c r="M19" s="105"/>
      <c r="N19" s="105"/>
      <c r="O19" s="105"/>
      <c r="P19" s="105"/>
      <c r="Q19" s="105"/>
      <c r="R19" s="441">
        <v>2</v>
      </c>
      <c r="S19" s="442"/>
      <c r="T19" s="442"/>
      <c r="U19" s="442"/>
      <c r="V19" s="442"/>
      <c r="W19" s="442"/>
      <c r="X19" s="442"/>
      <c r="Y19" s="442"/>
      <c r="Z19" s="443"/>
      <c r="AA19" s="105"/>
      <c r="AB19" s="105"/>
      <c r="AC19" s="105"/>
      <c r="AD19" s="105"/>
      <c r="AE19" s="105"/>
      <c r="AF19" s="105"/>
      <c r="AG19" s="105"/>
      <c r="AH19" s="105"/>
      <c r="AI19" s="105"/>
      <c r="AJ19" s="105"/>
      <c r="AK19" s="105"/>
      <c r="AL19" s="105"/>
      <c r="AM19" s="105"/>
      <c r="AN19" s="105"/>
      <c r="AO19" s="105"/>
      <c r="AP19" s="105"/>
      <c r="AQ19" s="105"/>
      <c r="AR19" s="105"/>
      <c r="AS19" s="105"/>
      <c r="AT19" s="105"/>
      <c r="AU19" s="105"/>
      <c r="AV19" s="105"/>
      <c r="AW19" s="105"/>
      <c r="AX19" s="105"/>
      <c r="AY19" s="105"/>
      <c r="AZ19" s="105"/>
      <c r="BA19" s="105"/>
      <c r="BB19" s="105"/>
      <c r="BC19" s="105"/>
      <c r="BD19" s="105"/>
      <c r="BE19" s="105"/>
      <c r="BF19" s="105"/>
      <c r="BG19" s="105"/>
      <c r="BH19" s="105"/>
      <c r="BI19" s="105"/>
      <c r="BJ19" s="105"/>
      <c r="BK19" s="105"/>
      <c r="BL19" s="105"/>
      <c r="BM19" s="106"/>
      <c r="BN19" s="83"/>
      <c r="BO19" s="83"/>
      <c r="BP19" s="83"/>
      <c r="BQ19" s="389"/>
      <c r="BR19" s="389"/>
      <c r="BS19" s="389"/>
      <c r="BT19" s="389"/>
      <c r="BU19" s="389"/>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3"/>
      <c r="DI19" s="83"/>
      <c r="DJ19" s="83"/>
      <c r="DK19" s="83"/>
      <c r="DL19" s="83"/>
      <c r="DM19" s="83"/>
      <c r="DN19" s="83"/>
      <c r="DO19" s="83"/>
      <c r="DP19" s="83"/>
      <c r="DQ19" s="83"/>
      <c r="DR19" s="83"/>
      <c r="DS19" s="83"/>
      <c r="DT19" s="83"/>
      <c r="DU19" s="83"/>
      <c r="DV19" s="83"/>
      <c r="DW19" s="83"/>
    </row>
    <row r="20" spans="1:127" ht="15" customHeight="1" x14ac:dyDescent="0.25">
      <c r="A20" s="105"/>
      <c r="B20" s="105"/>
      <c r="C20" s="105"/>
      <c r="D20" s="104"/>
      <c r="E20" s="105"/>
      <c r="F20" s="105"/>
      <c r="G20" s="105"/>
      <c r="H20" s="105"/>
      <c r="I20" s="105"/>
      <c r="J20" s="105"/>
      <c r="K20" s="105"/>
      <c r="L20" s="105"/>
      <c r="M20" s="105"/>
      <c r="N20" s="105"/>
      <c r="O20" s="105"/>
      <c r="P20" s="105"/>
      <c r="Q20" s="105"/>
      <c r="R20" s="441"/>
      <c r="S20" s="442"/>
      <c r="T20" s="442"/>
      <c r="U20" s="442"/>
      <c r="V20" s="442"/>
      <c r="W20" s="442"/>
      <c r="X20" s="442"/>
      <c r="Y20" s="442"/>
      <c r="Z20" s="443"/>
      <c r="AA20" s="105"/>
      <c r="AB20" s="105"/>
      <c r="AC20" s="105"/>
      <c r="AD20" s="105"/>
      <c r="AE20" s="105"/>
      <c r="AF20" s="105"/>
      <c r="AG20" s="105"/>
      <c r="AH20" s="105"/>
      <c r="AI20" s="105"/>
      <c r="AJ20" s="105"/>
      <c r="AK20" s="105"/>
      <c r="AL20" s="105"/>
      <c r="AM20" s="105"/>
      <c r="AN20" s="105"/>
      <c r="AO20" s="105"/>
      <c r="AP20" s="105"/>
      <c r="AQ20" s="105"/>
      <c r="AR20" s="105"/>
      <c r="AS20" s="105"/>
      <c r="AT20" s="105"/>
      <c r="AU20" s="105"/>
      <c r="AV20" s="105"/>
      <c r="AW20" s="105"/>
      <c r="AX20" s="105"/>
      <c r="AY20" s="105"/>
      <c r="AZ20" s="105"/>
      <c r="BA20" s="105"/>
      <c r="BB20" s="105"/>
      <c r="BC20" s="105"/>
      <c r="BD20" s="105"/>
      <c r="BE20" s="105"/>
      <c r="BF20" s="105"/>
      <c r="BG20" s="105"/>
      <c r="BH20" s="105"/>
      <c r="BI20" s="105"/>
      <c r="BJ20" s="105"/>
      <c r="BK20" s="105"/>
      <c r="BL20" s="105"/>
      <c r="BM20" s="106"/>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3"/>
      <c r="DI20" s="83"/>
      <c r="DJ20" s="83"/>
      <c r="DK20" s="83"/>
      <c r="DL20" s="83"/>
      <c r="DM20" s="83"/>
      <c r="DN20" s="83"/>
      <c r="DO20" s="83"/>
      <c r="DP20" s="83"/>
      <c r="DQ20" s="83"/>
      <c r="DR20" s="83"/>
      <c r="DS20" s="83"/>
      <c r="DT20" s="83"/>
      <c r="DU20" s="83"/>
      <c r="DV20" s="83"/>
      <c r="DW20" s="83"/>
    </row>
    <row r="21" spans="1:127" ht="15" customHeight="1" thickBot="1" x14ac:dyDescent="0.3">
      <c r="A21" s="105"/>
      <c r="B21" s="105"/>
      <c r="C21" s="105"/>
      <c r="D21" s="104"/>
      <c r="E21" s="105"/>
      <c r="F21" s="105"/>
      <c r="G21" s="105"/>
      <c r="H21" s="105"/>
      <c r="I21" s="105"/>
      <c r="J21" s="105"/>
      <c r="K21" s="105"/>
      <c r="L21" s="105"/>
      <c r="M21" s="105"/>
      <c r="N21" s="105"/>
      <c r="O21" s="105"/>
      <c r="P21" s="105"/>
      <c r="Q21" s="105"/>
      <c r="R21" s="444"/>
      <c r="S21" s="445"/>
      <c r="T21" s="445"/>
      <c r="U21" s="445"/>
      <c r="V21" s="445"/>
      <c r="W21" s="445"/>
      <c r="X21" s="445"/>
      <c r="Y21" s="445"/>
      <c r="Z21" s="446"/>
      <c r="AA21" s="105"/>
      <c r="AB21" s="105"/>
      <c r="AC21" s="105"/>
      <c r="AD21" s="105"/>
      <c r="AE21" s="105"/>
      <c r="AF21" s="105"/>
      <c r="AG21" s="105"/>
      <c r="AH21" s="105"/>
      <c r="AI21" s="105"/>
      <c r="AJ21" s="105"/>
      <c r="AK21" s="105"/>
      <c r="AL21" s="105"/>
      <c r="AM21" s="105"/>
      <c r="AN21" s="105"/>
      <c r="AO21" s="105"/>
      <c r="AP21" s="105"/>
      <c r="AQ21" s="105"/>
      <c r="AR21" s="105"/>
      <c r="AS21" s="105"/>
      <c r="AT21" s="105"/>
      <c r="AU21" s="105"/>
      <c r="AV21" s="105"/>
      <c r="AW21" s="105"/>
      <c r="AX21" s="105"/>
      <c r="AY21" s="105"/>
      <c r="AZ21" s="105"/>
      <c r="BA21" s="105"/>
      <c r="BB21" s="105"/>
      <c r="BC21" s="105"/>
      <c r="BD21" s="105"/>
      <c r="BE21" s="105"/>
      <c r="BF21" s="105"/>
      <c r="BG21" s="105"/>
      <c r="BH21" s="105"/>
      <c r="BI21" s="105"/>
      <c r="BJ21" s="105"/>
      <c r="BK21" s="105"/>
      <c r="BL21" s="105"/>
      <c r="BM21" s="106"/>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3"/>
      <c r="DI21" s="83"/>
      <c r="DJ21" s="83"/>
      <c r="DK21" s="83"/>
      <c r="DL21" s="83"/>
      <c r="DM21" s="83"/>
      <c r="DN21" s="83"/>
      <c r="DO21" s="83"/>
      <c r="DP21" s="83"/>
      <c r="DQ21" s="83"/>
      <c r="DR21" s="83"/>
      <c r="DS21" s="83"/>
      <c r="DT21" s="83"/>
      <c r="DU21" s="83"/>
      <c r="DV21" s="83"/>
      <c r="DW21" s="83"/>
    </row>
    <row r="22" spans="1:127" ht="15.75" customHeight="1" thickBot="1" x14ac:dyDescent="0.3">
      <c r="A22" s="105"/>
      <c r="B22" s="105"/>
      <c r="C22" s="105"/>
      <c r="D22" s="104"/>
      <c r="E22" s="105"/>
      <c r="F22" s="105"/>
      <c r="G22" s="105"/>
      <c r="H22" s="105"/>
      <c r="I22" s="105"/>
      <c r="J22" s="105"/>
      <c r="K22" s="105"/>
      <c r="L22" s="105"/>
      <c r="M22" s="105"/>
      <c r="N22" s="105"/>
      <c r="O22" s="105"/>
      <c r="P22" s="105"/>
      <c r="Q22" s="105"/>
      <c r="R22" s="105"/>
      <c r="S22" s="105"/>
      <c r="T22" s="105"/>
      <c r="U22" s="105"/>
      <c r="V22" s="105"/>
      <c r="W22" s="105"/>
      <c r="X22" s="105"/>
      <c r="Y22" s="105"/>
      <c r="Z22" s="105"/>
      <c r="AA22" s="105"/>
      <c r="AB22" s="105"/>
      <c r="AC22" s="105"/>
      <c r="AD22" s="105"/>
      <c r="AE22" s="105"/>
      <c r="AF22" s="105"/>
      <c r="AG22" s="105"/>
      <c r="AH22" s="105"/>
      <c r="AI22" s="105"/>
      <c r="AJ22" s="105"/>
      <c r="AK22" s="105"/>
      <c r="AL22" s="105"/>
      <c r="AM22" s="105"/>
      <c r="AN22" s="105"/>
      <c r="AO22" s="105"/>
      <c r="AP22" s="105"/>
      <c r="AQ22" s="105"/>
      <c r="AR22" s="105"/>
      <c r="AS22" s="105"/>
      <c r="AT22" s="105"/>
      <c r="AU22" s="105"/>
      <c r="AV22" s="105"/>
      <c r="AW22" s="105"/>
      <c r="AX22" s="105"/>
      <c r="AY22" s="105"/>
      <c r="AZ22" s="105"/>
      <c r="BA22" s="105"/>
      <c r="BB22" s="105"/>
      <c r="BC22" s="105"/>
      <c r="BD22" s="105"/>
      <c r="BE22" s="105"/>
      <c r="BF22" s="105"/>
      <c r="BG22" s="105"/>
      <c r="BH22" s="105"/>
      <c r="BI22" s="105"/>
      <c r="BJ22" s="105"/>
      <c r="BK22" s="105"/>
      <c r="BL22" s="105"/>
      <c r="BM22" s="106"/>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3"/>
      <c r="DI22" s="83"/>
      <c r="DJ22" s="83"/>
      <c r="DK22" s="83"/>
      <c r="DL22" s="83"/>
      <c r="DM22" s="83"/>
      <c r="DN22" s="83"/>
      <c r="DO22" s="83"/>
      <c r="DP22" s="83"/>
      <c r="DQ22" s="83"/>
      <c r="DR22" s="83"/>
      <c r="DS22" s="83"/>
      <c r="DT22" s="83"/>
      <c r="DU22" s="83"/>
      <c r="DV22" s="83"/>
      <c r="DW22" s="83"/>
    </row>
    <row r="23" spans="1:127" x14ac:dyDescent="0.25">
      <c r="A23" s="105"/>
      <c r="B23" s="105"/>
      <c r="C23" s="105"/>
      <c r="D23" s="104"/>
      <c r="E23" s="105"/>
      <c r="F23" s="105"/>
      <c r="G23" s="105"/>
      <c r="H23" s="105"/>
      <c r="I23" s="105"/>
      <c r="J23" s="105"/>
      <c r="K23" s="105"/>
      <c r="L23" s="105"/>
      <c r="M23" s="105"/>
      <c r="N23" s="105"/>
      <c r="O23" s="105"/>
      <c r="P23" s="105"/>
      <c r="Q23" s="105"/>
      <c r="R23" s="435" t="s">
        <v>222</v>
      </c>
      <c r="S23" s="436"/>
      <c r="T23" s="436"/>
      <c r="U23" s="436"/>
      <c r="V23" s="436"/>
      <c r="W23" s="436"/>
      <c r="X23" s="436"/>
      <c r="Y23" s="436"/>
      <c r="Z23" s="437"/>
      <c r="AA23" s="105"/>
      <c r="AB23" s="105"/>
      <c r="AC23" s="105"/>
      <c r="AD23" s="105"/>
      <c r="AE23" s="105"/>
      <c r="AF23" s="105"/>
      <c r="AG23" s="105"/>
      <c r="AH23" s="105"/>
      <c r="AI23" s="105"/>
      <c r="AJ23" s="105"/>
      <c r="AK23" s="105"/>
      <c r="AL23" s="105"/>
      <c r="AM23" s="105"/>
      <c r="AN23" s="105"/>
      <c r="AO23" s="105"/>
      <c r="AP23" s="105"/>
      <c r="AQ23" s="105"/>
      <c r="AR23" s="105"/>
      <c r="AS23" s="105"/>
      <c r="AT23" s="105"/>
      <c r="AU23" s="105"/>
      <c r="AV23" s="105"/>
      <c r="AW23" s="105"/>
      <c r="AX23" s="105"/>
      <c r="AY23" s="105"/>
      <c r="AZ23" s="105"/>
      <c r="BA23" s="105"/>
      <c r="BB23" s="105"/>
      <c r="BC23" s="105"/>
      <c r="BD23" s="105"/>
      <c r="BE23" s="105"/>
      <c r="BF23" s="105"/>
      <c r="BG23" s="105"/>
      <c r="BH23" s="105"/>
      <c r="BI23" s="105"/>
      <c r="BJ23" s="105"/>
      <c r="BK23" s="105"/>
      <c r="BL23" s="105"/>
      <c r="BM23" s="106"/>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3"/>
      <c r="DI23" s="83"/>
      <c r="DJ23" s="83"/>
      <c r="DK23" s="83"/>
      <c r="DL23" s="83"/>
      <c r="DM23" s="83"/>
      <c r="DN23" s="83"/>
      <c r="DO23" s="83"/>
      <c r="DP23" s="83"/>
      <c r="DQ23" s="83"/>
      <c r="DR23" s="83"/>
      <c r="DS23" s="83"/>
      <c r="DT23" s="83"/>
      <c r="DU23" s="83"/>
      <c r="DV23" s="83"/>
      <c r="DW23" s="83"/>
    </row>
    <row r="24" spans="1:127" x14ac:dyDescent="0.25">
      <c r="A24" s="105"/>
      <c r="B24" s="105"/>
      <c r="C24" s="105"/>
      <c r="D24" s="104"/>
      <c r="E24" s="105"/>
      <c r="F24" s="105"/>
      <c r="G24" s="105"/>
      <c r="H24" s="105"/>
      <c r="I24" s="105"/>
      <c r="J24" s="105"/>
      <c r="K24" s="105"/>
      <c r="L24" s="105"/>
      <c r="M24" s="105"/>
      <c r="N24" s="105"/>
      <c r="O24" s="105"/>
      <c r="P24" s="105"/>
      <c r="Q24" s="105"/>
      <c r="R24" s="438"/>
      <c r="S24" s="439"/>
      <c r="T24" s="439"/>
      <c r="U24" s="439"/>
      <c r="V24" s="439"/>
      <c r="W24" s="439"/>
      <c r="X24" s="439"/>
      <c r="Y24" s="439"/>
      <c r="Z24" s="440"/>
      <c r="AA24" s="105"/>
      <c r="AB24" s="105"/>
      <c r="AC24" s="105"/>
      <c r="AD24" s="105"/>
      <c r="AE24" s="105"/>
      <c r="AF24" s="105"/>
      <c r="AG24" s="105"/>
      <c r="AH24" s="105"/>
      <c r="AI24" s="105"/>
      <c r="AJ24" s="105"/>
      <c r="AK24" s="105"/>
      <c r="AL24" s="105"/>
      <c r="AM24" s="105"/>
      <c r="AN24" s="105"/>
      <c r="AO24" s="105"/>
      <c r="AP24" s="105"/>
      <c r="AQ24" s="105"/>
      <c r="AR24" s="105"/>
      <c r="AS24" s="105"/>
      <c r="AT24" s="105"/>
      <c r="AU24" s="105"/>
      <c r="AV24" s="105"/>
      <c r="AW24" s="105"/>
      <c r="AX24" s="105"/>
      <c r="AY24" s="105"/>
      <c r="AZ24" s="105"/>
      <c r="BA24" s="105"/>
      <c r="BB24" s="105"/>
      <c r="BC24" s="105"/>
      <c r="BD24" s="105"/>
      <c r="BE24" s="105"/>
      <c r="BF24" s="105"/>
      <c r="BG24" s="105"/>
      <c r="BH24" s="105"/>
      <c r="BI24" s="105"/>
      <c r="BJ24" s="105"/>
      <c r="BK24" s="105"/>
      <c r="BL24" s="105"/>
      <c r="BM24" s="106"/>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3"/>
      <c r="DI24" s="83"/>
      <c r="DJ24" s="83"/>
      <c r="DK24" s="83"/>
      <c r="DL24" s="83"/>
      <c r="DM24" s="83"/>
      <c r="DN24" s="83"/>
      <c r="DO24" s="83"/>
      <c r="DP24" s="83"/>
      <c r="DQ24" s="83"/>
      <c r="DR24" s="83"/>
      <c r="DS24" s="83"/>
      <c r="DT24" s="83"/>
      <c r="DU24" s="83"/>
      <c r="DV24" s="83"/>
      <c r="DW24" s="83"/>
    </row>
    <row r="25" spans="1:127" x14ac:dyDescent="0.25">
      <c r="A25" s="105"/>
      <c r="B25" s="105"/>
      <c r="C25" s="105"/>
      <c r="D25" s="104"/>
      <c r="E25" s="105"/>
      <c r="F25" s="105"/>
      <c r="G25" s="105"/>
      <c r="H25" s="105"/>
      <c r="I25" s="105"/>
      <c r="J25" s="105"/>
      <c r="K25" s="105"/>
      <c r="L25" s="105"/>
      <c r="M25" s="105"/>
      <c r="N25" s="105"/>
      <c r="O25" s="105"/>
      <c r="P25" s="105"/>
      <c r="Q25" s="105"/>
      <c r="R25" s="438"/>
      <c r="S25" s="439"/>
      <c r="T25" s="439"/>
      <c r="U25" s="439"/>
      <c r="V25" s="439"/>
      <c r="W25" s="439"/>
      <c r="X25" s="439"/>
      <c r="Y25" s="439"/>
      <c r="Z25" s="440"/>
      <c r="AA25" s="105"/>
      <c r="AB25" s="105"/>
      <c r="AC25" s="105"/>
      <c r="AD25" s="105"/>
      <c r="AE25" s="105"/>
      <c r="AF25" s="105"/>
      <c r="AG25" s="105"/>
      <c r="AH25" s="105"/>
      <c r="AI25" s="105"/>
      <c r="AJ25" s="105"/>
      <c r="AK25" s="105"/>
      <c r="AL25" s="105"/>
      <c r="AM25" s="105"/>
      <c r="AN25" s="105"/>
      <c r="AO25" s="105"/>
      <c r="AP25" s="105"/>
      <c r="AQ25" s="105"/>
      <c r="AR25" s="105"/>
      <c r="AS25" s="105"/>
      <c r="AT25" s="105"/>
      <c r="AU25" s="105"/>
      <c r="AV25" s="105"/>
      <c r="AW25" s="105"/>
      <c r="AX25" s="105"/>
      <c r="AY25" s="105"/>
      <c r="AZ25" s="105"/>
      <c r="BA25" s="105"/>
      <c r="BB25" s="105"/>
      <c r="BC25" s="105"/>
      <c r="BD25" s="105"/>
      <c r="BE25" s="105"/>
      <c r="BF25" s="105"/>
      <c r="BG25" s="105"/>
      <c r="BH25" s="105"/>
      <c r="BI25" s="105"/>
      <c r="BJ25" s="105"/>
      <c r="BK25" s="105"/>
      <c r="BL25" s="105"/>
      <c r="BM25" s="106"/>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83"/>
      <c r="DI25" s="83"/>
      <c r="DJ25" s="83"/>
      <c r="DK25" s="83"/>
      <c r="DL25" s="83"/>
      <c r="DM25" s="83"/>
      <c r="DN25" s="83"/>
      <c r="DO25" s="83"/>
      <c r="DP25" s="83"/>
      <c r="DQ25" s="83"/>
      <c r="DR25" s="83"/>
      <c r="DS25" s="83"/>
      <c r="DT25" s="83"/>
      <c r="DU25" s="83"/>
      <c r="DV25" s="83"/>
      <c r="DW25" s="83"/>
    </row>
    <row r="26" spans="1:127" ht="15" customHeight="1" x14ac:dyDescent="0.25">
      <c r="A26" s="105"/>
      <c r="B26" s="105"/>
      <c r="C26" s="105"/>
      <c r="D26" s="104"/>
      <c r="E26" s="105"/>
      <c r="F26" s="105"/>
      <c r="G26" s="105"/>
      <c r="H26" s="105"/>
      <c r="I26" s="105"/>
      <c r="J26" s="105"/>
      <c r="K26" s="105"/>
      <c r="L26" s="105"/>
      <c r="M26" s="105"/>
      <c r="N26" s="105"/>
      <c r="O26" s="105"/>
      <c r="P26" s="105"/>
      <c r="Q26" s="105"/>
      <c r="R26" s="441">
        <v>3</v>
      </c>
      <c r="S26" s="442"/>
      <c r="T26" s="442"/>
      <c r="U26" s="442"/>
      <c r="V26" s="442"/>
      <c r="W26" s="442"/>
      <c r="X26" s="442"/>
      <c r="Y26" s="442"/>
      <c r="Z26" s="443"/>
      <c r="AA26" s="105"/>
      <c r="AB26" s="105"/>
      <c r="AC26" s="105"/>
      <c r="AD26" s="105"/>
      <c r="AE26" s="105"/>
      <c r="AF26" s="105"/>
      <c r="AG26" s="105"/>
      <c r="AH26" s="105"/>
      <c r="AI26" s="105"/>
      <c r="AJ26" s="105"/>
      <c r="AK26" s="105"/>
      <c r="AL26" s="105"/>
      <c r="AM26" s="105"/>
      <c r="AN26" s="105"/>
      <c r="AO26" s="105"/>
      <c r="AP26" s="105"/>
      <c r="AQ26" s="105"/>
      <c r="AR26" s="105"/>
      <c r="AS26" s="105"/>
      <c r="AT26" s="105"/>
      <c r="AU26" s="105"/>
      <c r="AV26" s="105"/>
      <c r="AW26" s="105"/>
      <c r="AX26" s="105"/>
      <c r="AY26" s="105"/>
      <c r="AZ26" s="105"/>
      <c r="BA26" s="105"/>
      <c r="BB26" s="105"/>
      <c r="BC26" s="105"/>
      <c r="BD26" s="105"/>
      <c r="BE26" s="105"/>
      <c r="BF26" s="105"/>
      <c r="BG26" s="105"/>
      <c r="BH26" s="105"/>
      <c r="BI26" s="105"/>
      <c r="BJ26" s="105"/>
      <c r="BK26" s="105"/>
      <c r="BL26" s="105"/>
      <c r="BM26" s="106"/>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3"/>
      <c r="DI26" s="83"/>
      <c r="DJ26" s="83"/>
      <c r="DK26" s="83"/>
      <c r="DL26" s="83"/>
      <c r="DM26" s="83"/>
      <c r="DN26" s="83"/>
      <c r="DO26" s="83"/>
      <c r="DP26" s="83"/>
      <c r="DQ26" s="83"/>
      <c r="DR26" s="83"/>
      <c r="DS26" s="83"/>
      <c r="DT26" s="83"/>
      <c r="DU26" s="83"/>
      <c r="DV26" s="83"/>
      <c r="DW26" s="83"/>
    </row>
    <row r="27" spans="1:127" ht="15.75" customHeight="1" x14ac:dyDescent="0.25">
      <c r="A27" s="105"/>
      <c r="B27" s="105"/>
      <c r="C27" s="105"/>
      <c r="D27" s="104"/>
      <c r="E27" s="105"/>
      <c r="F27" s="105"/>
      <c r="G27" s="105"/>
      <c r="H27" s="105"/>
      <c r="I27" s="105"/>
      <c r="J27" s="105"/>
      <c r="K27" s="105"/>
      <c r="L27" s="105"/>
      <c r="M27" s="105"/>
      <c r="N27" s="105"/>
      <c r="O27" s="105"/>
      <c r="P27" s="105"/>
      <c r="Q27" s="105"/>
      <c r="R27" s="441"/>
      <c r="S27" s="442"/>
      <c r="T27" s="442"/>
      <c r="U27" s="442"/>
      <c r="V27" s="442"/>
      <c r="W27" s="442"/>
      <c r="X27" s="442"/>
      <c r="Y27" s="442"/>
      <c r="Z27" s="443"/>
      <c r="AA27" s="105"/>
      <c r="AB27" s="105"/>
      <c r="AC27" s="105"/>
      <c r="AD27" s="105"/>
      <c r="AE27" s="105"/>
      <c r="AF27" s="105"/>
      <c r="AG27" s="105"/>
      <c r="AH27" s="105"/>
      <c r="AI27" s="105"/>
      <c r="AJ27" s="105"/>
      <c r="AK27" s="105"/>
      <c r="AL27" s="105"/>
      <c r="AM27" s="105"/>
      <c r="AN27" s="105"/>
      <c r="AO27" s="105"/>
      <c r="AP27" s="105"/>
      <c r="AQ27" s="105"/>
      <c r="AR27" s="105"/>
      <c r="AS27" s="105"/>
      <c r="AT27" s="105"/>
      <c r="AU27" s="105"/>
      <c r="AV27" s="105"/>
      <c r="AW27" s="105"/>
      <c r="AX27" s="105"/>
      <c r="AY27" s="105"/>
      <c r="AZ27" s="105"/>
      <c r="BA27" s="105"/>
      <c r="BB27" s="105"/>
      <c r="BC27" s="105"/>
      <c r="BD27" s="105"/>
      <c r="BE27" s="105"/>
      <c r="BF27" s="105"/>
      <c r="BG27" s="105"/>
      <c r="BH27" s="105"/>
      <c r="BI27" s="105"/>
      <c r="BJ27" s="105"/>
      <c r="BK27" s="105"/>
      <c r="BL27" s="105"/>
      <c r="BM27" s="106"/>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3"/>
      <c r="DI27" s="83"/>
      <c r="DJ27" s="83"/>
      <c r="DK27" s="83"/>
      <c r="DL27" s="83"/>
      <c r="DM27" s="83"/>
      <c r="DN27" s="83"/>
      <c r="DO27" s="83"/>
      <c r="DP27" s="83"/>
      <c r="DQ27" s="83"/>
      <c r="DR27" s="83"/>
      <c r="DS27" s="83"/>
      <c r="DT27" s="83"/>
      <c r="DU27" s="83"/>
      <c r="DV27" s="83"/>
      <c r="DW27" s="83"/>
    </row>
    <row r="28" spans="1:127" ht="15.75" thickBot="1" x14ac:dyDescent="0.3">
      <c r="A28" s="105"/>
      <c r="B28" s="105"/>
      <c r="C28" s="105"/>
      <c r="D28" s="104"/>
      <c r="E28" s="105"/>
      <c r="F28" s="105"/>
      <c r="G28" s="105"/>
      <c r="H28" s="105"/>
      <c r="I28" s="105"/>
      <c r="J28" s="105"/>
      <c r="K28" s="105"/>
      <c r="L28" s="105"/>
      <c r="M28" s="105"/>
      <c r="N28" s="105"/>
      <c r="O28" s="105"/>
      <c r="P28" s="105"/>
      <c r="Q28" s="105"/>
      <c r="R28" s="444"/>
      <c r="S28" s="445"/>
      <c r="T28" s="445"/>
      <c r="U28" s="445"/>
      <c r="V28" s="445"/>
      <c r="W28" s="445"/>
      <c r="X28" s="445"/>
      <c r="Y28" s="445"/>
      <c r="Z28" s="446"/>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105"/>
      <c r="AX28" s="105"/>
      <c r="AY28" s="105"/>
      <c r="AZ28" s="105"/>
      <c r="BA28" s="105"/>
      <c r="BB28" s="105"/>
      <c r="BC28" s="105"/>
      <c r="BD28" s="105"/>
      <c r="BE28" s="105"/>
      <c r="BF28" s="105"/>
      <c r="BG28" s="105"/>
      <c r="BH28" s="105"/>
      <c r="BI28" s="105"/>
      <c r="BJ28" s="105"/>
      <c r="BK28" s="105"/>
      <c r="BL28" s="105"/>
      <c r="BM28" s="106"/>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83"/>
      <c r="DI28" s="83"/>
      <c r="DJ28" s="83"/>
      <c r="DK28" s="83"/>
      <c r="DL28" s="83"/>
      <c r="DM28" s="83"/>
      <c r="DN28" s="83"/>
      <c r="DO28" s="83"/>
      <c r="DP28" s="83"/>
      <c r="DQ28" s="83"/>
      <c r="DR28" s="83"/>
      <c r="DS28" s="83"/>
      <c r="DT28" s="83"/>
      <c r="DU28" s="83"/>
      <c r="DV28" s="83"/>
      <c r="DW28" s="83"/>
    </row>
    <row r="29" spans="1:127" x14ac:dyDescent="0.25">
      <c r="A29" s="105"/>
      <c r="B29" s="105"/>
      <c r="C29" s="105"/>
      <c r="D29" s="104"/>
      <c r="E29" s="105"/>
      <c r="F29" s="105"/>
      <c r="G29" s="105"/>
      <c r="H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6"/>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83"/>
      <c r="DI29" s="83"/>
      <c r="DJ29" s="83"/>
      <c r="DK29" s="83"/>
      <c r="DL29" s="83"/>
      <c r="DM29" s="83"/>
      <c r="DN29" s="83"/>
      <c r="DO29" s="83"/>
      <c r="DP29" s="83"/>
      <c r="DQ29" s="83"/>
      <c r="DR29" s="83"/>
      <c r="DS29" s="83"/>
      <c r="DT29" s="83"/>
      <c r="DU29" s="83"/>
      <c r="DV29" s="83"/>
      <c r="DW29" s="83"/>
    </row>
    <row r="30" spans="1:127" x14ac:dyDescent="0.25">
      <c r="A30" s="105"/>
      <c r="B30" s="105"/>
      <c r="C30" s="105"/>
      <c r="D30" s="104"/>
      <c r="E30" s="105"/>
      <c r="F30" s="105"/>
      <c r="G30" s="105"/>
      <c r="H30" s="105"/>
      <c r="I30" s="105"/>
      <c r="J30" s="105"/>
      <c r="K30" s="105"/>
      <c r="L30" s="105"/>
      <c r="M30" s="105"/>
      <c r="N30" s="105"/>
      <c r="O30" s="105"/>
      <c r="P30" s="105"/>
      <c r="Q30" s="105"/>
      <c r="R30" s="105"/>
      <c r="S30" s="105"/>
      <c r="T30" s="105"/>
      <c r="U30" s="105"/>
      <c r="V30" s="105"/>
      <c r="W30" s="105"/>
      <c r="X30" s="105"/>
      <c r="Y30" s="105"/>
      <c r="Z30" s="105"/>
      <c r="AA30" s="105"/>
      <c r="AB30" s="105"/>
      <c r="AC30" s="105"/>
      <c r="AD30" s="105"/>
      <c r="AE30" s="105"/>
      <c r="AF30" s="105"/>
      <c r="AG30" s="105"/>
      <c r="AH30" s="105"/>
      <c r="AI30" s="105"/>
      <c r="AJ30" s="105"/>
      <c r="AK30" s="105"/>
      <c r="AL30" s="105"/>
      <c r="AM30" s="105"/>
      <c r="AN30" s="105"/>
      <c r="AO30" s="105"/>
      <c r="AP30" s="105"/>
      <c r="AQ30" s="105"/>
      <c r="AR30" s="105"/>
      <c r="AS30" s="105"/>
      <c r="AT30" s="105"/>
      <c r="AU30" s="105"/>
      <c r="AV30" s="105"/>
      <c r="AW30" s="105"/>
      <c r="AX30" s="105"/>
      <c r="AY30" s="105"/>
      <c r="AZ30" s="105"/>
      <c r="BA30" s="105"/>
      <c r="BB30" s="105"/>
      <c r="BC30" s="105"/>
      <c r="BD30" s="105"/>
      <c r="BE30" s="105"/>
      <c r="BF30" s="105"/>
      <c r="BG30" s="105"/>
      <c r="BH30" s="105"/>
      <c r="BI30" s="105"/>
      <c r="BJ30" s="105"/>
      <c r="BK30" s="105"/>
      <c r="BL30" s="105"/>
      <c r="BM30" s="106"/>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83"/>
      <c r="DI30" s="83"/>
      <c r="DJ30" s="83"/>
      <c r="DK30" s="83"/>
      <c r="DL30" s="83"/>
      <c r="DM30" s="83"/>
      <c r="DN30" s="83"/>
      <c r="DO30" s="83"/>
      <c r="DP30" s="83"/>
      <c r="DQ30" s="83"/>
      <c r="DR30" s="83"/>
      <c r="DS30" s="83"/>
      <c r="DT30" s="83"/>
      <c r="DU30" s="83"/>
      <c r="DV30" s="83"/>
      <c r="DW30" s="83"/>
    </row>
    <row r="31" spans="1:127" x14ac:dyDescent="0.25">
      <c r="A31" s="105"/>
      <c r="B31" s="105"/>
      <c r="C31" s="105"/>
      <c r="D31" s="104"/>
      <c r="E31" s="105"/>
      <c r="F31" s="105"/>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c r="BM31" s="106"/>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83"/>
      <c r="DI31" s="83"/>
      <c r="DJ31" s="83"/>
      <c r="DK31" s="83"/>
      <c r="DL31" s="83"/>
      <c r="DM31" s="83"/>
      <c r="DN31" s="83"/>
      <c r="DO31" s="83"/>
      <c r="DP31" s="83"/>
      <c r="DQ31" s="83"/>
      <c r="DR31" s="83"/>
      <c r="DS31" s="83"/>
      <c r="DT31" s="83"/>
      <c r="DU31" s="83"/>
      <c r="DV31" s="83"/>
      <c r="DW31" s="83"/>
    </row>
    <row r="32" spans="1:127" x14ac:dyDescent="0.25">
      <c r="A32" s="105"/>
      <c r="B32" s="105"/>
      <c r="C32" s="105"/>
      <c r="D32" s="104"/>
      <c r="E32" s="105"/>
      <c r="F32" s="105"/>
      <c r="G32" s="105"/>
      <c r="H32" s="105"/>
      <c r="I32" s="105"/>
      <c r="J32" s="105"/>
      <c r="K32" s="105"/>
      <c r="L32" s="105"/>
      <c r="M32" s="105"/>
      <c r="N32" s="105"/>
      <c r="O32" s="105"/>
      <c r="P32" s="105"/>
      <c r="Q32" s="105"/>
      <c r="R32" s="105"/>
      <c r="S32" s="105"/>
      <c r="T32" s="105"/>
      <c r="U32" s="105"/>
      <c r="V32" s="105"/>
      <c r="W32" s="105"/>
      <c r="X32" s="105"/>
      <c r="Y32" s="105"/>
      <c r="Z32" s="105"/>
      <c r="AA32" s="105"/>
      <c r="AB32" s="105"/>
      <c r="AC32" s="105"/>
      <c r="AD32" s="105"/>
      <c r="AE32" s="105"/>
      <c r="AF32" s="105"/>
      <c r="AG32" s="105"/>
      <c r="AH32" s="105"/>
      <c r="AI32" s="105"/>
      <c r="AJ32" s="105"/>
      <c r="AK32" s="105"/>
      <c r="AL32" s="105"/>
      <c r="AM32" s="105"/>
      <c r="AN32" s="105"/>
      <c r="AO32" s="105"/>
      <c r="AP32" s="105"/>
      <c r="AQ32" s="105"/>
      <c r="AR32" s="105"/>
      <c r="AS32" s="105"/>
      <c r="AT32" s="105"/>
      <c r="AU32" s="105"/>
      <c r="AV32" s="105"/>
      <c r="AW32" s="105"/>
      <c r="AX32" s="105"/>
      <c r="AY32" s="105"/>
      <c r="AZ32" s="105"/>
      <c r="BA32" s="105"/>
      <c r="BB32" s="105"/>
      <c r="BC32" s="105"/>
      <c r="BD32" s="105"/>
      <c r="BE32" s="105"/>
      <c r="BF32" s="105"/>
      <c r="BG32" s="105"/>
      <c r="BH32" s="105"/>
      <c r="BI32" s="105"/>
      <c r="BJ32" s="105"/>
      <c r="BK32" s="105"/>
      <c r="BL32" s="105"/>
      <c r="BM32" s="106"/>
      <c r="BN32" s="83"/>
      <c r="BO32" s="83"/>
      <c r="BP32" s="83"/>
      <c r="BQ32" s="83"/>
      <c r="BR32" s="83"/>
      <c r="BS32" s="83"/>
      <c r="BT32" s="83"/>
      <c r="BU32" s="83"/>
      <c r="BV32" s="83"/>
      <c r="BW32" s="83"/>
      <c r="BX32" s="83"/>
      <c r="BY32" s="83"/>
      <c r="BZ32" s="83"/>
      <c r="CA32" s="83"/>
      <c r="CB32" s="83"/>
      <c r="CC32" s="83"/>
      <c r="CD32" s="83"/>
      <c r="CE32" s="83"/>
      <c r="CF32" s="83"/>
      <c r="CG32" s="83"/>
      <c r="CH32" s="83"/>
      <c r="CI32" s="83"/>
      <c r="CJ32" s="83"/>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83"/>
      <c r="DI32" s="83"/>
      <c r="DJ32" s="83"/>
      <c r="DK32" s="83"/>
      <c r="DL32" s="83"/>
      <c r="DM32" s="83"/>
      <c r="DN32" s="83"/>
      <c r="DO32" s="83"/>
      <c r="DP32" s="83"/>
      <c r="DQ32" s="83"/>
      <c r="DR32" s="83"/>
      <c r="DS32" s="83"/>
      <c r="DT32" s="83"/>
      <c r="DU32" s="83"/>
      <c r="DV32" s="83"/>
      <c r="DW32" s="83"/>
    </row>
    <row r="33" spans="1:127" x14ac:dyDescent="0.25">
      <c r="A33" s="105"/>
      <c r="B33" s="105"/>
      <c r="C33" s="105"/>
      <c r="D33" s="104"/>
      <c r="E33" s="105"/>
      <c r="F33" s="105"/>
      <c r="G33" s="105"/>
      <c r="H33" s="105"/>
      <c r="I33" s="105"/>
      <c r="J33" s="105"/>
      <c r="K33" s="105"/>
      <c r="L33" s="105"/>
      <c r="M33" s="105"/>
      <c r="N33" s="105"/>
      <c r="O33" s="105"/>
      <c r="P33" s="105"/>
      <c r="Q33" s="105"/>
      <c r="R33" s="105"/>
      <c r="S33" s="105"/>
      <c r="T33" s="105"/>
      <c r="U33" s="105"/>
      <c r="V33" s="105"/>
      <c r="W33" s="105"/>
      <c r="X33" s="105"/>
      <c r="Y33" s="105"/>
      <c r="Z33" s="105"/>
      <c r="AA33" s="105"/>
      <c r="AB33" s="105"/>
      <c r="AC33" s="105"/>
      <c r="AD33" s="105"/>
      <c r="AE33" s="105"/>
      <c r="AF33" s="105"/>
      <c r="AG33" s="105"/>
      <c r="AH33" s="105"/>
      <c r="AI33" s="105"/>
      <c r="AJ33" s="105"/>
      <c r="AK33" s="105"/>
      <c r="AL33" s="105"/>
      <c r="AM33" s="105"/>
      <c r="AN33" s="105"/>
      <c r="AO33" s="105"/>
      <c r="AP33" s="105"/>
      <c r="AQ33" s="105"/>
      <c r="AR33" s="105"/>
      <c r="AS33" s="105"/>
      <c r="AT33" s="105"/>
      <c r="AU33" s="105"/>
      <c r="AV33" s="105"/>
      <c r="AW33" s="105"/>
      <c r="AX33" s="105"/>
      <c r="AY33" s="105"/>
      <c r="AZ33" s="105"/>
      <c r="BA33" s="105"/>
      <c r="BB33" s="105"/>
      <c r="BC33" s="105"/>
      <c r="BD33" s="105"/>
      <c r="BE33" s="105"/>
      <c r="BF33" s="105"/>
      <c r="BG33" s="105"/>
      <c r="BH33" s="105"/>
      <c r="BI33" s="105"/>
      <c r="BJ33" s="105"/>
      <c r="BK33" s="105"/>
      <c r="BL33" s="105"/>
      <c r="BM33" s="106"/>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3"/>
      <c r="DI33" s="83"/>
      <c r="DJ33" s="83"/>
      <c r="DK33" s="83"/>
      <c r="DL33" s="83"/>
      <c r="DM33" s="83"/>
      <c r="DN33" s="83"/>
      <c r="DO33" s="83"/>
      <c r="DP33" s="83"/>
      <c r="DQ33" s="83"/>
      <c r="DR33" s="83"/>
      <c r="DS33" s="83"/>
      <c r="DT33" s="83"/>
      <c r="DU33" s="83"/>
      <c r="DV33" s="83"/>
      <c r="DW33" s="83"/>
    </row>
    <row r="34" spans="1:127" x14ac:dyDescent="0.25">
      <c r="A34" s="105"/>
      <c r="B34" s="105"/>
      <c r="C34" s="105"/>
      <c r="D34" s="104"/>
      <c r="E34" s="105"/>
      <c r="F34" s="105"/>
      <c r="G34" s="105"/>
      <c r="H34" s="105"/>
      <c r="I34" s="105"/>
      <c r="J34" s="105"/>
      <c r="K34" s="105"/>
      <c r="L34" s="105"/>
      <c r="M34" s="105"/>
      <c r="N34" s="105"/>
      <c r="O34" s="105"/>
      <c r="P34" s="105"/>
      <c r="Q34" s="105"/>
      <c r="R34" s="105"/>
      <c r="S34" s="105"/>
      <c r="T34" s="105"/>
      <c r="U34" s="105"/>
      <c r="V34" s="105"/>
      <c r="W34" s="105"/>
      <c r="X34" s="105"/>
      <c r="Y34" s="105"/>
      <c r="Z34" s="105"/>
      <c r="AA34" s="105"/>
      <c r="AB34" s="105"/>
      <c r="AC34" s="105"/>
      <c r="AD34" s="105"/>
      <c r="AE34" s="105"/>
      <c r="AF34" s="105"/>
      <c r="AG34" s="105"/>
      <c r="AH34" s="105"/>
      <c r="AI34" s="105"/>
      <c r="AJ34" s="105"/>
      <c r="AK34" s="105"/>
      <c r="AL34" s="105"/>
      <c r="AM34" s="105"/>
      <c r="AN34" s="105"/>
      <c r="AO34" s="105"/>
      <c r="AP34" s="105"/>
      <c r="AQ34" s="105"/>
      <c r="AR34" s="105"/>
      <c r="AS34" s="105"/>
      <c r="AT34" s="105"/>
      <c r="AU34" s="105"/>
      <c r="AV34" s="105"/>
      <c r="AW34" s="105"/>
      <c r="AX34" s="105"/>
      <c r="AY34" s="105"/>
      <c r="AZ34" s="105"/>
      <c r="BA34" s="105"/>
      <c r="BB34" s="105"/>
      <c r="BC34" s="105"/>
      <c r="BD34" s="105"/>
      <c r="BE34" s="105"/>
      <c r="BF34" s="105"/>
      <c r="BG34" s="105"/>
      <c r="BH34" s="105"/>
      <c r="BI34" s="105"/>
      <c r="BJ34" s="105"/>
      <c r="BK34" s="105"/>
      <c r="BL34" s="105"/>
      <c r="BM34" s="106"/>
      <c r="BN34" s="83"/>
      <c r="BO34" s="83"/>
      <c r="BP34" s="83"/>
      <c r="BQ34" s="83"/>
      <c r="BR34" s="83"/>
      <c r="BS34" s="83"/>
      <c r="BT34" s="83"/>
      <c r="BU34" s="83"/>
      <c r="BV34" s="83"/>
      <c r="BW34" s="83"/>
      <c r="BX34" s="83"/>
      <c r="BY34" s="83"/>
      <c r="BZ34" s="83"/>
      <c r="CA34" s="83"/>
      <c r="CB34" s="83"/>
      <c r="CC34" s="83"/>
      <c r="CD34" s="83"/>
      <c r="CE34" s="83"/>
      <c r="CF34" s="83"/>
      <c r="CG34" s="83"/>
      <c r="CH34" s="83"/>
      <c r="CI34" s="83"/>
      <c r="CJ34" s="83"/>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3"/>
      <c r="DI34" s="83"/>
      <c r="DJ34" s="83"/>
      <c r="DK34" s="83"/>
      <c r="DL34" s="83"/>
      <c r="DM34" s="83"/>
      <c r="DN34" s="83"/>
      <c r="DO34" s="83"/>
      <c r="DP34" s="83"/>
      <c r="DQ34" s="83"/>
      <c r="DR34" s="83"/>
      <c r="DS34" s="83"/>
      <c r="DT34" s="83"/>
      <c r="DU34" s="83"/>
      <c r="DV34" s="83"/>
      <c r="DW34" s="83"/>
    </row>
    <row r="35" spans="1:127" x14ac:dyDescent="0.25">
      <c r="A35" s="105"/>
      <c r="B35" s="105"/>
      <c r="C35" s="105"/>
      <c r="D35" s="104"/>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c r="BB35" s="105"/>
      <c r="BC35" s="105"/>
      <c r="BD35" s="105"/>
      <c r="BE35" s="105"/>
      <c r="BF35" s="105"/>
      <c r="BG35" s="105"/>
      <c r="BH35" s="105"/>
      <c r="BI35" s="105"/>
      <c r="BJ35" s="105"/>
      <c r="BK35" s="105"/>
      <c r="BL35" s="105"/>
      <c r="BM35" s="106"/>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83"/>
      <c r="DU35" s="83"/>
      <c r="DV35" s="83"/>
      <c r="DW35" s="83"/>
    </row>
    <row r="36" spans="1:127" x14ac:dyDescent="0.25">
      <c r="A36" s="105"/>
      <c r="B36" s="105"/>
      <c r="C36" s="105"/>
      <c r="D36" s="104"/>
      <c r="E36" s="105"/>
      <c r="F36" s="105"/>
      <c r="G36" s="105"/>
      <c r="H36" s="105"/>
      <c r="I36" s="105"/>
      <c r="J36" s="105"/>
      <c r="K36" s="105"/>
      <c r="L36" s="105"/>
      <c r="M36" s="105"/>
      <c r="N36" s="105"/>
      <c r="O36" s="105"/>
      <c r="P36" s="105"/>
      <c r="Q36" s="105"/>
      <c r="R36" s="105"/>
      <c r="S36" s="105"/>
      <c r="T36" s="105"/>
      <c r="U36" s="105"/>
      <c r="V36" s="105"/>
      <c r="W36" s="105"/>
      <c r="X36" s="105"/>
      <c r="Y36" s="105"/>
      <c r="Z36" s="105"/>
      <c r="AA36" s="105"/>
      <c r="AB36" s="105"/>
      <c r="AC36" s="105"/>
      <c r="AD36" s="105"/>
      <c r="AE36" s="105"/>
      <c r="AF36" s="105"/>
      <c r="AG36" s="105"/>
      <c r="AH36" s="105"/>
      <c r="AI36" s="105"/>
      <c r="AJ36" s="105"/>
      <c r="AK36" s="105"/>
      <c r="AL36" s="105"/>
      <c r="AM36" s="105"/>
      <c r="AN36" s="105"/>
      <c r="AO36" s="105"/>
      <c r="AP36" s="105"/>
      <c r="AQ36" s="105"/>
      <c r="AR36" s="105"/>
      <c r="AS36" s="105"/>
      <c r="AT36" s="105"/>
      <c r="AU36" s="105"/>
      <c r="AV36" s="105"/>
      <c r="AW36" s="105"/>
      <c r="AX36" s="105"/>
      <c r="AY36" s="105"/>
      <c r="AZ36" s="105"/>
      <c r="BA36" s="105"/>
      <c r="BB36" s="105"/>
      <c r="BC36" s="105"/>
      <c r="BD36" s="105"/>
      <c r="BE36" s="105"/>
      <c r="BF36" s="105"/>
      <c r="BG36" s="105"/>
      <c r="BH36" s="105"/>
      <c r="BI36" s="105"/>
      <c r="BJ36" s="105"/>
      <c r="BK36" s="105"/>
      <c r="BL36" s="105"/>
      <c r="BM36" s="106"/>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3"/>
      <c r="DI36" s="83"/>
      <c r="DJ36" s="83"/>
      <c r="DK36" s="83"/>
      <c r="DL36" s="83"/>
      <c r="DM36" s="83"/>
      <c r="DN36" s="83"/>
      <c r="DO36" s="83"/>
      <c r="DP36" s="83"/>
      <c r="DQ36" s="83"/>
      <c r="DR36" s="83"/>
      <c r="DS36" s="83"/>
      <c r="DT36" s="83"/>
      <c r="DU36" s="83"/>
      <c r="DV36" s="83"/>
      <c r="DW36" s="83"/>
    </row>
    <row r="37" spans="1:127" x14ac:dyDescent="0.25">
      <c r="A37" s="105"/>
      <c r="B37" s="105"/>
      <c r="C37" s="105"/>
      <c r="D37" s="104"/>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c r="BM37" s="106"/>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83"/>
      <c r="DI37" s="83"/>
      <c r="DJ37" s="83"/>
      <c r="DK37" s="83"/>
      <c r="DL37" s="83"/>
      <c r="DM37" s="83"/>
      <c r="DN37" s="83"/>
      <c r="DO37" s="83"/>
      <c r="DP37" s="83"/>
      <c r="DQ37" s="83"/>
      <c r="DR37" s="83"/>
      <c r="DS37" s="83"/>
      <c r="DT37" s="83"/>
      <c r="DU37" s="83"/>
      <c r="DV37" s="83"/>
      <c r="DW37" s="83"/>
    </row>
    <row r="38" spans="1:127" x14ac:dyDescent="0.25">
      <c r="A38" s="105"/>
      <c r="B38" s="105"/>
      <c r="C38" s="105"/>
      <c r="D38" s="104"/>
      <c r="E38" s="105"/>
      <c r="F38" s="105"/>
      <c r="G38" s="105"/>
      <c r="H38" s="105"/>
      <c r="I38" s="105"/>
      <c r="J38" s="105"/>
      <c r="K38" s="105"/>
      <c r="L38" s="105"/>
      <c r="M38" s="105"/>
      <c r="N38" s="105"/>
      <c r="O38" s="105"/>
      <c r="P38" s="105"/>
      <c r="Q38" s="105"/>
      <c r="R38" s="105"/>
      <c r="S38" s="105"/>
      <c r="T38" s="105"/>
      <c r="U38" s="105"/>
      <c r="V38" s="105"/>
      <c r="W38" s="105"/>
      <c r="X38" s="105"/>
      <c r="Y38" s="105"/>
      <c r="Z38" s="105"/>
      <c r="AA38" s="105"/>
      <c r="AB38" s="105"/>
      <c r="AC38" s="105"/>
      <c r="AD38" s="105"/>
      <c r="AE38" s="105"/>
      <c r="AF38" s="105"/>
      <c r="AG38" s="105"/>
      <c r="AH38" s="105"/>
      <c r="AI38" s="105"/>
      <c r="AJ38" s="105"/>
      <c r="AK38" s="105"/>
      <c r="AL38" s="105"/>
      <c r="AM38" s="105"/>
      <c r="AN38" s="105"/>
      <c r="AO38" s="105"/>
      <c r="AP38" s="105"/>
      <c r="AQ38" s="105"/>
      <c r="AR38" s="105"/>
      <c r="AS38" s="105"/>
      <c r="AT38" s="105"/>
      <c r="AU38" s="105"/>
      <c r="AV38" s="105"/>
      <c r="AW38" s="105"/>
      <c r="AX38" s="105"/>
      <c r="AY38" s="105"/>
      <c r="AZ38" s="105"/>
      <c r="BA38" s="105"/>
      <c r="BB38" s="105"/>
      <c r="BC38" s="105"/>
      <c r="BD38" s="105"/>
      <c r="BE38" s="105"/>
      <c r="BF38" s="105"/>
      <c r="BG38" s="105"/>
      <c r="BH38" s="105"/>
      <c r="BI38" s="105"/>
      <c r="BJ38" s="105"/>
      <c r="BK38" s="105"/>
      <c r="BL38" s="105"/>
      <c r="BM38" s="106"/>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3"/>
      <c r="DI38" s="83"/>
      <c r="DJ38" s="83"/>
      <c r="DK38" s="83"/>
      <c r="DL38" s="83"/>
      <c r="DM38" s="83"/>
      <c r="DN38" s="83"/>
      <c r="DO38" s="83"/>
      <c r="DP38" s="83"/>
      <c r="DQ38" s="83"/>
      <c r="DR38" s="83"/>
      <c r="DS38" s="83"/>
      <c r="DT38" s="83"/>
      <c r="DU38" s="83"/>
      <c r="DV38" s="83"/>
      <c r="DW38" s="83"/>
    </row>
    <row r="39" spans="1:127" ht="15" customHeight="1" x14ac:dyDescent="0.25">
      <c r="A39" s="105"/>
      <c r="B39" s="105"/>
      <c r="C39" s="105"/>
      <c r="D39" s="104"/>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c r="BM39" s="106"/>
      <c r="BN39" s="83"/>
      <c r="BO39" s="83"/>
      <c r="BP39" s="83"/>
      <c r="BQ39" s="83"/>
      <c r="BR39" s="83"/>
      <c r="BS39" s="83"/>
      <c r="BT39" s="83"/>
      <c r="BU39" s="83"/>
      <c r="BV39" s="83"/>
      <c r="BW39" s="83"/>
      <c r="BX39" s="83"/>
      <c r="BY39" s="83"/>
      <c r="BZ39" s="83"/>
      <c r="CA39" s="83"/>
      <c r="CB39" s="83"/>
      <c r="CC39" s="83"/>
      <c r="CD39" s="83"/>
      <c r="CE39" s="83"/>
      <c r="CF39" s="83"/>
      <c r="CG39" s="83"/>
      <c r="CH39" s="83"/>
      <c r="CI39" s="83"/>
      <c r="CJ39" s="83"/>
      <c r="CK39" s="83"/>
      <c r="CL39" s="83"/>
      <c r="CM39" s="83"/>
      <c r="CN39" s="83"/>
      <c r="CO39" s="83"/>
      <c r="CP39" s="83"/>
      <c r="CQ39" s="83"/>
      <c r="CR39" s="83"/>
      <c r="CS39" s="83"/>
      <c r="CT39" s="83"/>
      <c r="CU39" s="83"/>
      <c r="CV39" s="83"/>
      <c r="CW39" s="83"/>
      <c r="CX39" s="83"/>
      <c r="CY39" s="83"/>
      <c r="CZ39" s="83"/>
      <c r="DA39" s="83"/>
      <c r="DB39" s="83"/>
      <c r="DC39" s="83"/>
      <c r="DD39" s="83"/>
      <c r="DE39" s="83"/>
      <c r="DF39" s="83"/>
      <c r="DG39" s="83"/>
      <c r="DH39" s="83"/>
      <c r="DI39" s="83"/>
      <c r="DJ39" s="83"/>
      <c r="DK39" s="83"/>
      <c r="DL39" s="83"/>
      <c r="DM39" s="83"/>
      <c r="DN39" s="83"/>
      <c r="DO39" s="83"/>
      <c r="DP39" s="83"/>
      <c r="DQ39" s="83"/>
      <c r="DR39" s="83"/>
      <c r="DS39" s="83"/>
      <c r="DT39" s="83"/>
      <c r="DU39" s="83"/>
      <c r="DV39" s="83"/>
      <c r="DW39" s="83"/>
    </row>
    <row r="40" spans="1:127" ht="15" customHeight="1" x14ac:dyDescent="0.25">
      <c r="A40" s="105"/>
      <c r="B40" s="105"/>
      <c r="C40" s="105"/>
      <c r="D40" s="104"/>
      <c r="E40" s="105"/>
      <c r="F40" s="105"/>
      <c r="G40" s="105"/>
      <c r="H40" s="105"/>
      <c r="I40" s="105"/>
      <c r="J40" s="105"/>
      <c r="K40" s="105"/>
      <c r="L40" s="105"/>
      <c r="M40" s="105"/>
      <c r="N40" s="105"/>
      <c r="O40" s="105"/>
      <c r="P40" s="105"/>
      <c r="Q40" s="105"/>
      <c r="R40" s="105"/>
      <c r="S40" s="105"/>
      <c r="T40" s="105"/>
      <c r="U40" s="105"/>
      <c r="V40" s="105"/>
      <c r="W40" s="105"/>
      <c r="X40" s="105"/>
      <c r="Y40" s="105"/>
      <c r="Z40" s="105"/>
      <c r="AA40" s="105"/>
      <c r="AB40" s="105"/>
      <c r="AC40" s="105"/>
      <c r="AD40" s="105"/>
      <c r="AE40" s="105"/>
      <c r="AF40" s="105"/>
      <c r="AG40" s="105"/>
      <c r="AH40" s="105"/>
      <c r="AI40" s="105"/>
      <c r="AJ40" s="105"/>
      <c r="AK40" s="105"/>
      <c r="AL40" s="105"/>
      <c r="AM40" s="105"/>
      <c r="AN40" s="105"/>
      <c r="AO40" s="105"/>
      <c r="AP40" s="105"/>
      <c r="AQ40" s="105"/>
      <c r="AR40" s="105"/>
      <c r="AS40" s="105"/>
      <c r="AT40" s="105"/>
      <c r="AU40" s="105"/>
      <c r="AV40" s="105"/>
      <c r="AW40" s="105"/>
      <c r="AX40" s="105"/>
      <c r="AY40" s="105"/>
      <c r="AZ40" s="105"/>
      <c r="BA40" s="105"/>
      <c r="BB40" s="105"/>
      <c r="BC40" s="105"/>
      <c r="BD40" s="105"/>
      <c r="BE40" s="105"/>
      <c r="BF40" s="105"/>
      <c r="BG40" s="105"/>
      <c r="BH40" s="105"/>
      <c r="BI40" s="105"/>
      <c r="BJ40" s="105"/>
      <c r="BK40" s="105"/>
      <c r="BL40" s="105"/>
      <c r="BM40" s="106"/>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3"/>
      <c r="DI40" s="83"/>
      <c r="DJ40" s="83"/>
      <c r="DK40" s="83"/>
      <c r="DL40" s="83"/>
      <c r="DM40" s="83"/>
      <c r="DN40" s="83"/>
      <c r="DO40" s="83"/>
      <c r="DP40" s="83"/>
      <c r="DQ40" s="83"/>
      <c r="DR40" s="83"/>
      <c r="DS40" s="83"/>
      <c r="DT40" s="83"/>
      <c r="DU40" s="83"/>
      <c r="DV40" s="83"/>
      <c r="DW40" s="83"/>
    </row>
    <row r="41" spans="1:127" ht="15.75" customHeight="1" x14ac:dyDescent="0.25">
      <c r="A41" s="105"/>
      <c r="B41" s="105"/>
      <c r="C41" s="105"/>
      <c r="D41" s="104"/>
      <c r="E41" s="105"/>
      <c r="F41" s="105"/>
      <c r="G41" s="105"/>
      <c r="H41" s="105"/>
      <c r="I41" s="105"/>
      <c r="J41" s="105"/>
      <c r="K41" s="105"/>
      <c r="L41" s="105"/>
      <c r="M41" s="105"/>
      <c r="N41" s="105"/>
      <c r="O41" s="105"/>
      <c r="P41" s="105"/>
      <c r="Q41" s="105"/>
      <c r="R41" s="105"/>
      <c r="S41" s="105"/>
      <c r="T41" s="105"/>
      <c r="U41" s="105"/>
      <c r="V41" s="105"/>
      <c r="W41" s="105"/>
      <c r="X41" s="105"/>
      <c r="Y41" s="105"/>
      <c r="Z41" s="105"/>
      <c r="AA41" s="105"/>
      <c r="AB41" s="105"/>
      <c r="AC41" s="105"/>
      <c r="AD41" s="105"/>
      <c r="AE41" s="105"/>
      <c r="AF41" s="105"/>
      <c r="AG41" s="105"/>
      <c r="AH41" s="105"/>
      <c r="AI41" s="105"/>
      <c r="AJ41" s="105"/>
      <c r="AK41" s="105"/>
      <c r="AL41" s="105"/>
      <c r="AM41" s="105"/>
      <c r="AN41" s="105"/>
      <c r="AO41" s="105"/>
      <c r="AP41" s="105"/>
      <c r="AQ41" s="105"/>
      <c r="AR41" s="105"/>
      <c r="AS41" s="105"/>
      <c r="AT41" s="105"/>
      <c r="AU41" s="105"/>
      <c r="AV41" s="105"/>
      <c r="AW41" s="105"/>
      <c r="AX41" s="105"/>
      <c r="AY41" s="105"/>
      <c r="AZ41" s="105"/>
      <c r="BA41" s="105"/>
      <c r="BB41" s="105"/>
      <c r="BC41" s="105"/>
      <c r="BD41" s="105"/>
      <c r="BE41" s="105"/>
      <c r="BF41" s="105"/>
      <c r="BG41" s="105"/>
      <c r="BH41" s="105"/>
      <c r="BI41" s="105"/>
      <c r="BJ41" s="105"/>
      <c r="BK41" s="105"/>
      <c r="BL41" s="105"/>
      <c r="BM41" s="106"/>
      <c r="BN41" s="83"/>
      <c r="BO41" s="83"/>
      <c r="BP41" s="83"/>
      <c r="BQ41" s="83"/>
      <c r="BR41" s="83"/>
      <c r="BS41" s="83"/>
      <c r="BT41" s="83"/>
      <c r="BU41" s="83"/>
      <c r="BV41" s="83"/>
      <c r="BW41" s="83"/>
      <c r="BX41" s="83"/>
      <c r="BY41" s="83"/>
      <c r="BZ41" s="83"/>
      <c r="CA41" s="83"/>
      <c r="CB41" s="83"/>
      <c r="CC41" s="83"/>
      <c r="CD41" s="83"/>
      <c r="CE41" s="83"/>
      <c r="CF41" s="83"/>
      <c r="CG41" s="83"/>
      <c r="CH41" s="83"/>
      <c r="CI41" s="83"/>
      <c r="CJ41" s="83"/>
      <c r="CK41" s="83"/>
      <c r="CL41" s="83"/>
      <c r="CM41" s="83"/>
      <c r="CN41" s="83"/>
      <c r="CO41" s="83"/>
      <c r="CP41" s="83"/>
      <c r="CQ41" s="83"/>
      <c r="CR41" s="83"/>
      <c r="CS41" s="83"/>
      <c r="CT41" s="83"/>
      <c r="CU41" s="83"/>
      <c r="CV41" s="83"/>
      <c r="CW41" s="83"/>
      <c r="CX41" s="83"/>
      <c r="CY41" s="83"/>
      <c r="CZ41" s="83"/>
      <c r="DA41" s="83"/>
      <c r="DB41" s="83"/>
      <c r="DC41" s="83"/>
      <c r="DD41" s="83"/>
      <c r="DE41" s="83"/>
      <c r="DF41" s="83"/>
      <c r="DG41" s="83"/>
      <c r="DH41" s="83"/>
      <c r="DI41" s="83"/>
      <c r="DJ41" s="83"/>
      <c r="DK41" s="83"/>
      <c r="DL41" s="83"/>
      <c r="DM41" s="83"/>
      <c r="DN41" s="83"/>
      <c r="DO41" s="83"/>
      <c r="DP41" s="83"/>
      <c r="DQ41" s="83"/>
      <c r="DR41" s="83"/>
      <c r="DS41" s="83"/>
      <c r="DT41" s="83"/>
      <c r="DU41" s="83"/>
      <c r="DV41" s="83"/>
      <c r="DW41" s="83"/>
    </row>
    <row r="42" spans="1:127" x14ac:dyDescent="0.25">
      <c r="A42" s="105"/>
      <c r="B42" s="105"/>
      <c r="C42" s="105"/>
      <c r="D42" s="104"/>
      <c r="E42" s="105"/>
      <c r="F42" s="105"/>
      <c r="G42" s="105"/>
      <c r="H42" s="105"/>
      <c r="I42" s="105"/>
      <c r="J42" s="105"/>
      <c r="K42" s="105"/>
      <c r="L42" s="105"/>
      <c r="M42" s="105"/>
      <c r="N42" s="105"/>
      <c r="O42" s="105"/>
      <c r="P42" s="105"/>
      <c r="Q42" s="105"/>
      <c r="R42" s="105"/>
      <c r="S42" s="105"/>
      <c r="T42" s="105"/>
      <c r="U42" s="105"/>
      <c r="V42" s="105"/>
      <c r="W42" s="105"/>
      <c r="X42" s="105"/>
      <c r="Y42" s="105"/>
      <c r="Z42" s="105"/>
      <c r="AA42" s="105"/>
      <c r="AB42" s="105"/>
      <c r="AC42" s="105"/>
      <c r="AD42" s="105"/>
      <c r="AE42" s="105"/>
      <c r="AF42" s="105"/>
      <c r="AG42" s="105"/>
      <c r="AH42" s="105"/>
      <c r="AI42" s="105"/>
      <c r="AJ42" s="105"/>
      <c r="AK42" s="105"/>
      <c r="AL42" s="105"/>
      <c r="AM42" s="105"/>
      <c r="AN42" s="105"/>
      <c r="AO42" s="105"/>
      <c r="AP42" s="105"/>
      <c r="AQ42" s="105"/>
      <c r="AR42" s="105"/>
      <c r="AS42" s="105"/>
      <c r="AT42" s="105"/>
      <c r="AU42" s="105"/>
      <c r="AV42" s="105"/>
      <c r="AW42" s="105"/>
      <c r="AX42" s="105"/>
      <c r="AY42" s="105"/>
      <c r="AZ42" s="105"/>
      <c r="BA42" s="105"/>
      <c r="BB42" s="105"/>
      <c r="BC42" s="105"/>
      <c r="BD42" s="105"/>
      <c r="BE42" s="105"/>
      <c r="BF42" s="105"/>
      <c r="BG42" s="105"/>
      <c r="BH42" s="105"/>
      <c r="BI42" s="105"/>
      <c r="BJ42" s="105"/>
      <c r="BK42" s="105"/>
      <c r="BL42" s="105"/>
      <c r="BM42" s="106"/>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3"/>
      <c r="DI42" s="83"/>
      <c r="DJ42" s="83"/>
      <c r="DK42" s="83"/>
      <c r="DL42" s="83"/>
      <c r="DM42" s="83"/>
      <c r="DN42" s="83"/>
      <c r="DO42" s="83"/>
      <c r="DP42" s="83"/>
      <c r="DQ42" s="83"/>
      <c r="DR42" s="83"/>
      <c r="DS42" s="83"/>
      <c r="DT42" s="83"/>
      <c r="DU42" s="83"/>
      <c r="DV42" s="83"/>
      <c r="DW42" s="83"/>
    </row>
    <row r="43" spans="1:127" x14ac:dyDescent="0.25">
      <c r="A43" s="105"/>
      <c r="B43" s="105"/>
      <c r="C43" s="105"/>
      <c r="D43" s="104"/>
      <c r="E43" s="105"/>
      <c r="F43" s="105"/>
      <c r="G43" s="105"/>
      <c r="H43" s="105"/>
      <c r="I43" s="105"/>
      <c r="J43" s="105"/>
      <c r="K43" s="105"/>
      <c r="L43" s="105"/>
      <c r="M43" s="105"/>
      <c r="N43" s="105"/>
      <c r="O43" s="105"/>
      <c r="P43" s="105"/>
      <c r="Q43" s="105"/>
      <c r="R43" s="105"/>
      <c r="S43" s="105"/>
      <c r="T43" s="105"/>
      <c r="U43" s="105"/>
      <c r="V43" s="105"/>
      <c r="W43" s="105"/>
      <c r="X43" s="105"/>
      <c r="Y43" s="105"/>
      <c r="Z43" s="105"/>
      <c r="AA43" s="105"/>
      <c r="AB43" s="105"/>
      <c r="AC43" s="105"/>
      <c r="AD43" s="105"/>
      <c r="AE43" s="105"/>
      <c r="AF43" s="105"/>
      <c r="AG43" s="105"/>
      <c r="AH43" s="105"/>
      <c r="AI43" s="105"/>
      <c r="AJ43" s="105"/>
      <c r="AK43" s="105"/>
      <c r="AL43" s="105"/>
      <c r="AM43" s="105"/>
      <c r="AN43" s="105"/>
      <c r="AO43" s="105"/>
      <c r="AP43" s="105"/>
      <c r="AQ43" s="105"/>
      <c r="AR43" s="105"/>
      <c r="AS43" s="105"/>
      <c r="AT43" s="105"/>
      <c r="AU43" s="105"/>
      <c r="AV43" s="105"/>
      <c r="AW43" s="105"/>
      <c r="AX43" s="105"/>
      <c r="AY43" s="105"/>
      <c r="AZ43" s="105"/>
      <c r="BA43" s="105"/>
      <c r="BB43" s="105"/>
      <c r="BC43" s="105"/>
      <c r="BD43" s="105"/>
      <c r="BE43" s="105"/>
      <c r="BF43" s="105"/>
      <c r="BG43" s="105"/>
      <c r="BH43" s="105"/>
      <c r="BI43" s="105"/>
      <c r="BJ43" s="105"/>
      <c r="BK43" s="105"/>
      <c r="BL43" s="105"/>
      <c r="BM43" s="106"/>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3"/>
      <c r="DI43" s="83"/>
      <c r="DJ43" s="83"/>
      <c r="DK43" s="83"/>
      <c r="DL43" s="83"/>
      <c r="DM43" s="83"/>
      <c r="DN43" s="83"/>
      <c r="DO43" s="83"/>
      <c r="DP43" s="83"/>
      <c r="DQ43" s="83"/>
      <c r="DR43" s="83"/>
      <c r="DS43" s="83"/>
      <c r="DT43" s="83"/>
      <c r="DU43" s="83"/>
      <c r="DV43" s="83"/>
      <c r="DW43" s="83"/>
    </row>
    <row r="44" spans="1:127" x14ac:dyDescent="0.25">
      <c r="A44" s="105"/>
      <c r="B44" s="105"/>
      <c r="C44" s="105"/>
      <c r="D44" s="104"/>
      <c r="E44" s="105"/>
      <c r="F44" s="105"/>
      <c r="G44" s="105"/>
      <c r="H44" s="105"/>
      <c r="I44" s="105"/>
      <c r="J44" s="105"/>
      <c r="K44" s="105"/>
      <c r="L44" s="105"/>
      <c r="M44" s="105"/>
      <c r="N44" s="105"/>
      <c r="O44" s="105"/>
      <c r="P44" s="105"/>
      <c r="Q44" s="105"/>
      <c r="R44" s="105"/>
      <c r="S44" s="105"/>
      <c r="T44" s="105"/>
      <c r="U44" s="105"/>
      <c r="V44" s="105"/>
      <c r="W44" s="105"/>
      <c r="X44" s="105"/>
      <c r="Y44" s="105"/>
      <c r="Z44" s="105"/>
      <c r="AA44" s="105"/>
      <c r="AB44" s="105"/>
      <c r="AC44" s="105"/>
      <c r="AD44" s="105"/>
      <c r="AE44" s="105"/>
      <c r="AF44" s="105"/>
      <c r="AG44" s="105"/>
      <c r="AH44" s="105"/>
      <c r="AI44" s="105"/>
      <c r="AJ44" s="105"/>
      <c r="AK44" s="105"/>
      <c r="AL44" s="105"/>
      <c r="AM44" s="105"/>
      <c r="AN44" s="105"/>
      <c r="AO44" s="105"/>
      <c r="AP44" s="105"/>
      <c r="AQ44" s="105"/>
      <c r="AR44" s="105"/>
      <c r="AS44" s="105"/>
      <c r="AT44" s="105"/>
      <c r="AU44" s="105"/>
      <c r="AV44" s="105"/>
      <c r="AW44" s="105"/>
      <c r="AX44" s="105"/>
      <c r="AY44" s="105"/>
      <c r="AZ44" s="105"/>
      <c r="BA44" s="105"/>
      <c r="BB44" s="105"/>
      <c r="BC44" s="105"/>
      <c r="BD44" s="105"/>
      <c r="BE44" s="105"/>
      <c r="BF44" s="105"/>
      <c r="BG44" s="105"/>
      <c r="BH44" s="105"/>
      <c r="BI44" s="105"/>
      <c r="BJ44" s="105"/>
      <c r="BK44" s="105"/>
      <c r="BL44" s="105"/>
      <c r="BM44" s="106"/>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3"/>
      <c r="DI44" s="83"/>
      <c r="DJ44" s="83"/>
      <c r="DK44" s="83"/>
      <c r="DL44" s="83"/>
      <c r="DM44" s="83"/>
      <c r="DN44" s="83"/>
      <c r="DO44" s="83"/>
      <c r="DP44" s="83"/>
      <c r="DQ44" s="83"/>
      <c r="DR44" s="83"/>
      <c r="DS44" s="83"/>
      <c r="DT44" s="83"/>
      <c r="DU44" s="83"/>
      <c r="DV44" s="83"/>
      <c r="DW44" s="83"/>
    </row>
    <row r="45" spans="1:127" x14ac:dyDescent="0.25">
      <c r="A45" s="105"/>
      <c r="B45" s="105"/>
      <c r="C45" s="105"/>
      <c r="D45" s="104"/>
      <c r="E45" s="105"/>
      <c r="F45" s="105"/>
      <c r="G45" s="105"/>
      <c r="H45" s="105"/>
      <c r="I45" s="105"/>
      <c r="J45" s="105"/>
      <c r="K45" s="105"/>
      <c r="L45" s="105"/>
      <c r="M45" s="105"/>
      <c r="N45" s="105"/>
      <c r="O45" s="105"/>
      <c r="P45" s="105"/>
      <c r="Q45" s="105"/>
      <c r="R45" s="105"/>
      <c r="S45" s="105"/>
      <c r="T45" s="105"/>
      <c r="U45" s="105"/>
      <c r="V45" s="105"/>
      <c r="W45" s="105"/>
      <c r="X45" s="105"/>
      <c r="Y45" s="105"/>
      <c r="Z45" s="105"/>
      <c r="AA45" s="105"/>
      <c r="AB45" s="105"/>
      <c r="AC45" s="105"/>
      <c r="AD45" s="105"/>
      <c r="AE45" s="105"/>
      <c r="AF45" s="105"/>
      <c r="AG45" s="105"/>
      <c r="AH45" s="105"/>
      <c r="AI45" s="105"/>
      <c r="AJ45" s="105"/>
      <c r="AK45" s="105"/>
      <c r="AL45" s="105"/>
      <c r="AM45" s="105"/>
      <c r="AN45" s="105"/>
      <c r="AO45" s="105"/>
      <c r="AP45" s="105"/>
      <c r="AQ45" s="105"/>
      <c r="AR45" s="105"/>
      <c r="AS45" s="105"/>
      <c r="AT45" s="105"/>
      <c r="AU45" s="105"/>
      <c r="AV45" s="105"/>
      <c r="AW45" s="105"/>
      <c r="AX45" s="105"/>
      <c r="AY45" s="105"/>
      <c r="AZ45" s="105"/>
      <c r="BA45" s="105"/>
      <c r="BB45" s="105"/>
      <c r="BC45" s="105"/>
      <c r="BD45" s="105"/>
      <c r="BE45" s="105"/>
      <c r="BF45" s="105"/>
      <c r="BG45" s="105"/>
      <c r="BH45" s="105"/>
      <c r="BI45" s="105"/>
      <c r="BJ45" s="105"/>
      <c r="BK45" s="105"/>
      <c r="BL45" s="105"/>
      <c r="BM45" s="106"/>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3"/>
      <c r="DI45" s="83"/>
      <c r="DJ45" s="83"/>
      <c r="DK45" s="83"/>
      <c r="DL45" s="83"/>
      <c r="DM45" s="83"/>
      <c r="DN45" s="83"/>
      <c r="DO45" s="83"/>
      <c r="DP45" s="83"/>
      <c r="DQ45" s="83"/>
      <c r="DR45" s="83"/>
      <c r="DS45" s="83"/>
      <c r="DT45" s="83"/>
      <c r="DU45" s="83"/>
      <c r="DV45" s="83"/>
      <c r="DW45" s="83"/>
    </row>
    <row r="46" spans="1:127" x14ac:dyDescent="0.25">
      <c r="A46" s="105"/>
      <c r="B46" s="105"/>
      <c r="C46" s="105"/>
      <c r="D46" s="104"/>
      <c r="E46" s="105"/>
      <c r="F46" s="105"/>
      <c r="G46" s="105"/>
      <c r="H46" s="105"/>
      <c r="I46" s="105"/>
      <c r="J46" s="105"/>
      <c r="K46" s="105"/>
      <c r="L46" s="105"/>
      <c r="M46" s="105"/>
      <c r="N46" s="105"/>
      <c r="O46" s="105"/>
      <c r="P46" s="105"/>
      <c r="Q46" s="105"/>
      <c r="R46" s="105"/>
      <c r="S46" s="105"/>
      <c r="T46" s="105"/>
      <c r="U46" s="105"/>
      <c r="V46" s="105"/>
      <c r="W46" s="105"/>
      <c r="X46" s="105"/>
      <c r="Y46" s="105"/>
      <c r="Z46" s="105"/>
      <c r="AA46" s="105"/>
      <c r="AB46" s="105"/>
      <c r="AC46" s="105"/>
      <c r="AD46" s="105"/>
      <c r="AE46" s="105"/>
      <c r="AF46" s="105"/>
      <c r="AG46" s="105"/>
      <c r="AH46" s="105"/>
      <c r="AI46" s="105"/>
      <c r="AJ46" s="105"/>
      <c r="AK46" s="105"/>
      <c r="AL46" s="105"/>
      <c r="AM46" s="105"/>
      <c r="AN46" s="105"/>
      <c r="AO46" s="105"/>
      <c r="AP46" s="105"/>
      <c r="AQ46" s="105"/>
      <c r="AR46" s="105"/>
      <c r="AS46" s="105"/>
      <c r="AT46" s="105"/>
      <c r="AU46" s="105"/>
      <c r="AV46" s="105"/>
      <c r="AW46" s="105"/>
      <c r="AX46" s="105"/>
      <c r="AY46" s="105"/>
      <c r="AZ46" s="105"/>
      <c r="BA46" s="105"/>
      <c r="BB46" s="105"/>
      <c r="BC46" s="105"/>
      <c r="BD46" s="105"/>
      <c r="BE46" s="105"/>
      <c r="BF46" s="105"/>
      <c r="BG46" s="105"/>
      <c r="BH46" s="105"/>
      <c r="BI46" s="105"/>
      <c r="BJ46" s="105"/>
      <c r="BK46" s="105"/>
      <c r="BL46" s="105"/>
      <c r="BM46" s="106"/>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3"/>
      <c r="DI46" s="83"/>
      <c r="DJ46" s="83"/>
      <c r="DK46" s="83"/>
      <c r="DL46" s="83"/>
      <c r="DM46" s="83"/>
      <c r="DN46" s="83"/>
      <c r="DO46" s="83"/>
      <c r="DP46" s="83"/>
      <c r="DQ46" s="83"/>
      <c r="DR46" s="83"/>
      <c r="DS46" s="83"/>
      <c r="DT46" s="83"/>
      <c r="DU46" s="83"/>
      <c r="DV46" s="83"/>
      <c r="DW46" s="83"/>
    </row>
    <row r="47" spans="1:127" x14ac:dyDescent="0.25">
      <c r="A47" s="105"/>
      <c r="B47" s="105"/>
      <c r="C47" s="105"/>
      <c r="D47" s="104"/>
      <c r="E47" s="105"/>
      <c r="F47" s="105"/>
      <c r="G47" s="105"/>
      <c r="H47" s="105"/>
      <c r="I47" s="105"/>
      <c r="J47" s="105"/>
      <c r="K47" s="105"/>
      <c r="L47" s="105"/>
      <c r="M47" s="105"/>
      <c r="N47" s="105"/>
      <c r="O47" s="105"/>
      <c r="P47" s="105"/>
      <c r="Q47" s="105"/>
      <c r="R47" s="105"/>
      <c r="S47" s="105"/>
      <c r="T47" s="105"/>
      <c r="U47" s="105"/>
      <c r="V47" s="105"/>
      <c r="W47" s="105"/>
      <c r="X47" s="105"/>
      <c r="Y47" s="105"/>
      <c r="Z47" s="105"/>
      <c r="AA47" s="105"/>
      <c r="AB47" s="105"/>
      <c r="AC47" s="105"/>
      <c r="AD47" s="105"/>
      <c r="AE47" s="105"/>
      <c r="AF47" s="105"/>
      <c r="AG47" s="105"/>
      <c r="AH47" s="105"/>
      <c r="AI47" s="105"/>
      <c r="AJ47" s="105"/>
      <c r="AK47" s="105"/>
      <c r="AL47" s="105"/>
      <c r="AM47" s="105"/>
      <c r="AN47" s="105"/>
      <c r="AO47" s="105"/>
      <c r="AP47" s="105"/>
      <c r="AQ47" s="105"/>
      <c r="AR47" s="105"/>
      <c r="AS47" s="105"/>
      <c r="AT47" s="105"/>
      <c r="AU47" s="105"/>
      <c r="AV47" s="105"/>
      <c r="AW47" s="105"/>
      <c r="AX47" s="105"/>
      <c r="AY47" s="105"/>
      <c r="AZ47" s="105"/>
      <c r="BA47" s="105"/>
      <c r="BB47" s="105"/>
      <c r="BC47" s="105"/>
      <c r="BD47" s="105"/>
      <c r="BE47" s="105"/>
      <c r="BF47" s="105"/>
      <c r="BG47" s="105"/>
      <c r="BH47" s="105"/>
      <c r="BI47" s="105"/>
      <c r="BJ47" s="105"/>
      <c r="BK47" s="105"/>
      <c r="BL47" s="105"/>
      <c r="BM47" s="106"/>
      <c r="BN47" s="83"/>
      <c r="BO47" s="83"/>
      <c r="BP47" s="83"/>
      <c r="BQ47" s="83"/>
      <c r="BR47" s="83"/>
      <c r="BS47" s="83"/>
      <c r="BT47" s="83"/>
      <c r="BU47" s="83"/>
      <c r="BV47" s="83"/>
      <c r="BW47" s="83"/>
      <c r="BX47" s="83"/>
      <c r="BY47" s="83"/>
      <c r="BZ47" s="83"/>
      <c r="CA47" s="83"/>
      <c r="CB47" s="83"/>
      <c r="CC47" s="83"/>
      <c r="CD47" s="83"/>
      <c r="CE47" s="83"/>
      <c r="CF47" s="83"/>
      <c r="CG47" s="83"/>
      <c r="CH47" s="83"/>
      <c r="CI47" s="83"/>
      <c r="CJ47" s="83"/>
      <c r="CK47" s="83"/>
      <c r="CL47" s="83"/>
      <c r="CM47" s="83"/>
      <c r="CN47" s="83"/>
      <c r="CO47" s="83"/>
      <c r="CP47" s="83"/>
      <c r="CQ47" s="83"/>
      <c r="CR47" s="83"/>
      <c r="CS47" s="83"/>
      <c r="CT47" s="83"/>
      <c r="CU47" s="83"/>
      <c r="CV47" s="83"/>
      <c r="CW47" s="83"/>
      <c r="CX47" s="83"/>
      <c r="CY47" s="83"/>
      <c r="CZ47" s="83"/>
      <c r="DA47" s="83"/>
      <c r="DB47" s="83"/>
      <c r="DC47" s="83"/>
      <c r="DD47" s="83"/>
      <c r="DE47" s="83"/>
      <c r="DF47" s="83"/>
      <c r="DG47" s="83"/>
      <c r="DH47" s="83"/>
      <c r="DI47" s="83"/>
      <c r="DJ47" s="83"/>
      <c r="DK47" s="83"/>
      <c r="DL47" s="83"/>
      <c r="DM47" s="83"/>
      <c r="DN47" s="83"/>
      <c r="DO47" s="83"/>
      <c r="DP47" s="83"/>
      <c r="DQ47" s="83"/>
      <c r="DR47" s="83"/>
      <c r="DS47" s="83"/>
      <c r="DT47" s="83"/>
      <c r="DU47" s="83"/>
      <c r="DV47" s="83"/>
      <c r="DW47" s="83"/>
    </row>
    <row r="48" spans="1:127" x14ac:dyDescent="0.25">
      <c r="A48" s="105"/>
      <c r="B48" s="105"/>
      <c r="C48" s="105"/>
      <c r="D48" s="104"/>
      <c r="E48" s="105"/>
      <c r="F48" s="105"/>
      <c r="G48" s="105"/>
      <c r="H48" s="105"/>
      <c r="I48" s="105"/>
      <c r="J48" s="105"/>
      <c r="K48" s="105"/>
      <c r="L48" s="105"/>
      <c r="M48" s="105"/>
      <c r="N48" s="105"/>
      <c r="O48" s="105"/>
      <c r="P48" s="105"/>
      <c r="Q48" s="105"/>
      <c r="R48" s="105"/>
      <c r="S48" s="105"/>
      <c r="T48" s="105"/>
      <c r="U48" s="105"/>
      <c r="V48" s="105"/>
      <c r="W48" s="105"/>
      <c r="X48" s="105"/>
      <c r="Y48" s="105"/>
      <c r="Z48" s="105"/>
      <c r="AA48" s="105"/>
      <c r="AB48" s="105"/>
      <c r="AC48" s="105"/>
      <c r="AD48" s="105"/>
      <c r="AE48" s="105"/>
      <c r="AF48" s="105"/>
      <c r="AG48" s="105"/>
      <c r="AH48" s="105"/>
      <c r="AI48" s="105"/>
      <c r="AJ48" s="105"/>
      <c r="AK48" s="105"/>
      <c r="AL48" s="105"/>
      <c r="AM48" s="105"/>
      <c r="AN48" s="105"/>
      <c r="AO48" s="105"/>
      <c r="AP48" s="105"/>
      <c r="AQ48" s="105"/>
      <c r="AR48" s="105"/>
      <c r="AS48" s="105"/>
      <c r="AT48" s="105"/>
      <c r="AU48" s="105"/>
      <c r="AV48" s="105"/>
      <c r="AW48" s="105"/>
      <c r="AX48" s="105"/>
      <c r="AY48" s="105"/>
      <c r="AZ48" s="105"/>
      <c r="BA48" s="105"/>
      <c r="BB48" s="105"/>
      <c r="BC48" s="105"/>
      <c r="BD48" s="105"/>
      <c r="BE48" s="105"/>
      <c r="BF48" s="105"/>
      <c r="BG48" s="105"/>
      <c r="BH48" s="105"/>
      <c r="BI48" s="105"/>
      <c r="BJ48" s="105"/>
      <c r="BK48" s="105"/>
      <c r="BL48" s="105"/>
      <c r="BM48" s="106"/>
      <c r="BN48" s="83"/>
      <c r="BO48" s="83"/>
      <c r="BP48" s="83"/>
      <c r="BQ48" s="83"/>
      <c r="BR48" s="83"/>
      <c r="BS48" s="83"/>
      <c r="BT48" s="83"/>
      <c r="BU48" s="83"/>
      <c r="BV48" s="83"/>
      <c r="BW48" s="83"/>
      <c r="BX48" s="83"/>
      <c r="BY48" s="83"/>
      <c r="BZ48" s="83"/>
      <c r="CA48" s="83"/>
      <c r="CB48" s="83"/>
      <c r="CC48" s="83"/>
      <c r="CD48" s="83"/>
      <c r="CE48" s="83"/>
      <c r="CF48" s="83"/>
      <c r="CG48" s="83"/>
      <c r="CH48" s="83"/>
      <c r="CI48" s="83"/>
      <c r="CJ48" s="83"/>
      <c r="CK48" s="83"/>
      <c r="CL48" s="83"/>
      <c r="CM48" s="83"/>
      <c r="CN48" s="83"/>
      <c r="CO48" s="83"/>
      <c r="CP48" s="83"/>
      <c r="CQ48" s="83"/>
      <c r="CR48" s="83"/>
      <c r="CS48" s="83"/>
      <c r="CT48" s="83"/>
      <c r="CU48" s="83"/>
      <c r="CV48" s="83"/>
      <c r="CW48" s="83"/>
      <c r="CX48" s="83"/>
      <c r="CY48" s="83"/>
      <c r="CZ48" s="83"/>
      <c r="DA48" s="83"/>
      <c r="DB48" s="83"/>
      <c r="DC48" s="83"/>
      <c r="DD48" s="83"/>
      <c r="DE48" s="83"/>
      <c r="DF48" s="83"/>
      <c r="DG48" s="83"/>
      <c r="DH48" s="83"/>
      <c r="DI48" s="83"/>
      <c r="DJ48" s="83"/>
      <c r="DK48" s="83"/>
      <c r="DL48" s="83"/>
      <c r="DM48" s="83"/>
      <c r="DN48" s="83"/>
      <c r="DO48" s="83"/>
      <c r="DP48" s="83"/>
      <c r="DQ48" s="83"/>
      <c r="DR48" s="83"/>
      <c r="DS48" s="83"/>
      <c r="DT48" s="83"/>
      <c r="DU48" s="83"/>
      <c r="DV48" s="83"/>
      <c r="DW48" s="83"/>
    </row>
    <row r="49" spans="1:127" x14ac:dyDescent="0.25">
      <c r="A49" s="105"/>
      <c r="B49" s="105"/>
      <c r="C49" s="105"/>
      <c r="D49" s="104"/>
      <c r="E49" s="105"/>
      <c r="F49" s="105"/>
      <c r="G49" s="105"/>
      <c r="H49" s="105"/>
      <c r="I49" s="105"/>
      <c r="J49" s="105"/>
      <c r="K49" s="105"/>
      <c r="L49" s="105"/>
      <c r="M49" s="105"/>
      <c r="N49" s="105"/>
      <c r="O49" s="105"/>
      <c r="P49" s="105"/>
      <c r="Q49" s="105"/>
      <c r="R49" s="105"/>
      <c r="S49" s="105"/>
      <c r="T49" s="105"/>
      <c r="U49" s="105"/>
      <c r="V49" s="105"/>
      <c r="W49" s="105"/>
      <c r="X49" s="105"/>
      <c r="Y49" s="105"/>
      <c r="Z49" s="105"/>
      <c r="AA49" s="105"/>
      <c r="AB49" s="105"/>
      <c r="AC49" s="105"/>
      <c r="AD49" s="105"/>
      <c r="AE49" s="105"/>
      <c r="AF49" s="105"/>
      <c r="AG49" s="105"/>
      <c r="AH49" s="105"/>
      <c r="AI49" s="105"/>
      <c r="AJ49" s="105"/>
      <c r="AK49" s="105"/>
      <c r="AL49" s="105"/>
      <c r="AM49" s="105"/>
      <c r="AN49" s="105"/>
      <c r="AO49" s="105"/>
      <c r="AP49" s="105"/>
      <c r="AQ49" s="105"/>
      <c r="AR49" s="105"/>
      <c r="AS49" s="105"/>
      <c r="AT49" s="105"/>
      <c r="AU49" s="105"/>
      <c r="AV49" s="105"/>
      <c r="AW49" s="105"/>
      <c r="AX49" s="105"/>
      <c r="AY49" s="105"/>
      <c r="AZ49" s="105"/>
      <c r="BA49" s="105"/>
      <c r="BB49" s="105"/>
      <c r="BC49" s="105"/>
      <c r="BD49" s="105"/>
      <c r="BE49" s="105"/>
      <c r="BF49" s="105"/>
      <c r="BG49" s="105"/>
      <c r="BH49" s="105"/>
      <c r="BI49" s="105"/>
      <c r="BJ49" s="105"/>
      <c r="BK49" s="105"/>
      <c r="BL49" s="105"/>
      <c r="BM49" s="106"/>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3"/>
      <c r="DI49" s="83"/>
      <c r="DJ49" s="83"/>
      <c r="DK49" s="83"/>
      <c r="DL49" s="83"/>
      <c r="DM49" s="83"/>
      <c r="DN49" s="83"/>
      <c r="DO49" s="83"/>
      <c r="DP49" s="83"/>
      <c r="DQ49" s="83"/>
      <c r="DR49" s="83"/>
      <c r="DS49" s="83"/>
      <c r="DT49" s="83"/>
      <c r="DU49" s="83"/>
      <c r="DV49" s="83"/>
      <c r="DW49" s="83"/>
    </row>
    <row r="50" spans="1:127" ht="15.75" thickBot="1" x14ac:dyDescent="0.3">
      <c r="A50" s="105"/>
      <c r="B50" s="105"/>
      <c r="C50" s="105"/>
      <c r="D50" s="104"/>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105"/>
      <c r="AV50" s="105"/>
      <c r="AW50" s="105"/>
      <c r="AX50" s="105"/>
      <c r="AY50" s="105"/>
      <c r="AZ50" s="105"/>
      <c r="BA50" s="105"/>
      <c r="BB50" s="105"/>
      <c r="BC50" s="105"/>
      <c r="BD50" s="105"/>
      <c r="BE50" s="105"/>
      <c r="BF50" s="105"/>
      <c r="BG50" s="105"/>
      <c r="BH50" s="105"/>
      <c r="BI50" s="105"/>
      <c r="BJ50" s="105"/>
      <c r="BK50" s="105"/>
      <c r="BL50" s="105"/>
      <c r="BM50" s="106"/>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83"/>
      <c r="DI50" s="83"/>
      <c r="DJ50" s="83"/>
      <c r="DK50" s="83"/>
      <c r="DL50" s="83"/>
      <c r="DM50" s="83"/>
      <c r="DN50" s="83"/>
      <c r="DO50" s="83"/>
      <c r="DP50" s="83"/>
      <c r="DQ50" s="83"/>
      <c r="DR50" s="83"/>
      <c r="DS50" s="83"/>
      <c r="DT50" s="83"/>
      <c r="DU50" s="83"/>
      <c r="DV50" s="83"/>
      <c r="DW50" s="83"/>
    </row>
    <row r="51" spans="1:127" ht="15" customHeight="1" x14ac:dyDescent="0.25">
      <c r="A51" s="105"/>
      <c r="B51" s="105"/>
      <c r="C51" s="105"/>
      <c r="D51" s="104"/>
      <c r="E51" s="105"/>
      <c r="F51" s="105"/>
      <c r="G51" s="105"/>
      <c r="H51" s="105"/>
      <c r="I51" s="105"/>
      <c r="J51" s="105"/>
      <c r="K51" s="105"/>
      <c r="L51" s="105"/>
      <c r="M51" s="105"/>
      <c r="N51" s="105"/>
      <c r="O51" s="105"/>
      <c r="P51" s="105"/>
      <c r="Q51" s="105"/>
      <c r="R51" s="105"/>
      <c r="S51" s="105"/>
      <c r="T51" s="105"/>
      <c r="U51" s="105"/>
      <c r="V51" s="105"/>
      <c r="W51" s="105"/>
      <c r="X51" s="105"/>
      <c r="Y51" s="105"/>
      <c r="Z51" s="105"/>
      <c r="AA51" s="105"/>
      <c r="AB51" s="105"/>
      <c r="AC51" s="390" t="s">
        <v>307</v>
      </c>
      <c r="AD51" s="391"/>
      <c r="AE51" s="391"/>
      <c r="AF51" s="391"/>
      <c r="AG51" s="391"/>
      <c r="AH51" s="391"/>
      <c r="AI51" s="391"/>
      <c r="AJ51" s="391"/>
      <c r="AK51" s="391"/>
      <c r="AL51" s="391"/>
      <c r="AM51" s="391"/>
      <c r="AN51" s="392"/>
      <c r="AO51" s="474">
        <v>0.76</v>
      </c>
      <c r="AP51" s="475"/>
      <c r="AQ51" s="475"/>
      <c r="AR51" s="475"/>
      <c r="AS51" s="475"/>
      <c r="AT51" s="476"/>
      <c r="AU51" s="105"/>
      <c r="AV51" s="105"/>
      <c r="AW51" s="105"/>
      <c r="AX51" s="105"/>
      <c r="AY51" s="105"/>
      <c r="AZ51" s="105"/>
      <c r="BA51" s="105"/>
      <c r="BB51" s="105"/>
      <c r="BC51" s="105"/>
      <c r="BD51" s="105"/>
      <c r="BE51" s="105"/>
      <c r="BF51" s="105"/>
      <c r="BG51" s="105"/>
      <c r="BH51" s="105"/>
      <c r="BI51" s="105"/>
      <c r="BJ51" s="105"/>
      <c r="BK51" s="105"/>
      <c r="BL51" s="105"/>
      <c r="BM51" s="106"/>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83"/>
      <c r="CU51" s="83"/>
      <c r="CV51" s="83"/>
      <c r="CW51" s="83"/>
      <c r="CX51" s="83"/>
      <c r="CY51" s="83"/>
      <c r="CZ51" s="83"/>
      <c r="DA51" s="83"/>
      <c r="DB51" s="83"/>
      <c r="DC51" s="83"/>
      <c r="DD51" s="83"/>
      <c r="DE51" s="83"/>
      <c r="DF51" s="83"/>
      <c r="DG51" s="83"/>
      <c r="DH51" s="83"/>
      <c r="DI51" s="83"/>
      <c r="DJ51" s="83"/>
      <c r="DK51" s="83"/>
      <c r="DL51" s="83"/>
      <c r="DM51" s="83"/>
      <c r="DN51" s="83"/>
      <c r="DO51" s="83"/>
      <c r="DP51" s="83"/>
      <c r="DQ51" s="83"/>
      <c r="DR51" s="83"/>
      <c r="DS51" s="83"/>
      <c r="DT51" s="83"/>
      <c r="DU51" s="83"/>
      <c r="DV51" s="83"/>
      <c r="DW51" s="83"/>
    </row>
    <row r="52" spans="1:127" ht="15" customHeight="1" x14ac:dyDescent="0.25">
      <c r="A52" s="105"/>
      <c r="B52" s="105"/>
      <c r="C52" s="105"/>
      <c r="D52" s="104"/>
      <c r="E52" s="105"/>
      <c r="F52" s="105"/>
      <c r="G52" s="105"/>
      <c r="H52" s="105"/>
      <c r="I52" s="105"/>
      <c r="J52" s="105"/>
      <c r="K52" s="105"/>
      <c r="L52" s="105"/>
      <c r="M52" s="105"/>
      <c r="N52" s="105"/>
      <c r="O52" s="105"/>
      <c r="P52" s="105"/>
      <c r="Q52" s="105"/>
      <c r="R52" s="105"/>
      <c r="S52" s="105"/>
      <c r="T52" s="105"/>
      <c r="U52" s="105"/>
      <c r="V52" s="105"/>
      <c r="W52" s="105"/>
      <c r="X52" s="105"/>
      <c r="Y52" s="105"/>
      <c r="Z52" s="105"/>
      <c r="AA52" s="105"/>
      <c r="AB52" s="105"/>
      <c r="AC52" s="393"/>
      <c r="AD52" s="394"/>
      <c r="AE52" s="394"/>
      <c r="AF52" s="394"/>
      <c r="AG52" s="394"/>
      <c r="AH52" s="394"/>
      <c r="AI52" s="394"/>
      <c r="AJ52" s="394"/>
      <c r="AK52" s="394"/>
      <c r="AL52" s="394"/>
      <c r="AM52" s="394"/>
      <c r="AN52" s="395"/>
      <c r="AO52" s="477"/>
      <c r="AP52" s="478"/>
      <c r="AQ52" s="478"/>
      <c r="AR52" s="478"/>
      <c r="AS52" s="478"/>
      <c r="AT52" s="479"/>
      <c r="AU52" s="105"/>
      <c r="AV52" s="105"/>
      <c r="AW52" s="105"/>
      <c r="AX52" s="105"/>
      <c r="AY52" s="105"/>
      <c r="AZ52" s="105"/>
      <c r="BA52" s="105"/>
      <c r="BB52" s="105"/>
      <c r="BC52" s="105"/>
      <c r="BD52" s="105"/>
      <c r="BE52" s="105"/>
      <c r="BF52" s="105"/>
      <c r="BG52" s="105"/>
      <c r="BH52" s="105"/>
      <c r="BI52" s="105"/>
      <c r="BJ52" s="105"/>
      <c r="BK52" s="105"/>
      <c r="BL52" s="105"/>
      <c r="BM52" s="106"/>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83"/>
      <c r="DI52" s="83"/>
      <c r="DJ52" s="83"/>
      <c r="DK52" s="83"/>
      <c r="DL52" s="83"/>
      <c r="DM52" s="83"/>
      <c r="DN52" s="83"/>
      <c r="DO52" s="83"/>
      <c r="DP52" s="83"/>
      <c r="DQ52" s="83"/>
      <c r="DR52" s="83"/>
      <c r="DS52" s="83"/>
      <c r="DT52" s="83"/>
      <c r="DU52" s="83"/>
      <c r="DV52" s="83"/>
      <c r="DW52" s="83"/>
    </row>
    <row r="53" spans="1:127" ht="15.75" customHeight="1" thickBot="1" x14ac:dyDescent="0.3">
      <c r="A53" s="105"/>
      <c r="B53" s="105"/>
      <c r="C53" s="105"/>
      <c r="D53" s="104"/>
      <c r="E53" s="105"/>
      <c r="F53" s="105"/>
      <c r="G53" s="105"/>
      <c r="H53" s="105"/>
      <c r="I53" s="105"/>
      <c r="J53" s="105"/>
      <c r="K53" s="105"/>
      <c r="L53" s="105"/>
      <c r="M53" s="105"/>
      <c r="N53" s="105"/>
      <c r="O53" s="105"/>
      <c r="P53" s="105"/>
      <c r="Q53" s="105"/>
      <c r="R53" s="105"/>
      <c r="S53" s="105"/>
      <c r="T53" s="105"/>
      <c r="U53" s="105"/>
      <c r="V53" s="105"/>
      <c r="W53" s="105"/>
      <c r="X53" s="105"/>
      <c r="Y53" s="105"/>
      <c r="Z53" s="105"/>
      <c r="AA53" s="105"/>
      <c r="AB53" s="105"/>
      <c r="AC53" s="483"/>
      <c r="AD53" s="484"/>
      <c r="AE53" s="484"/>
      <c r="AF53" s="484"/>
      <c r="AG53" s="484"/>
      <c r="AH53" s="484"/>
      <c r="AI53" s="484"/>
      <c r="AJ53" s="484"/>
      <c r="AK53" s="484"/>
      <c r="AL53" s="484"/>
      <c r="AM53" s="484"/>
      <c r="AN53" s="485"/>
      <c r="AO53" s="480"/>
      <c r="AP53" s="481"/>
      <c r="AQ53" s="481"/>
      <c r="AR53" s="481"/>
      <c r="AS53" s="481"/>
      <c r="AT53" s="482"/>
      <c r="AU53" s="105"/>
      <c r="AV53" s="105"/>
      <c r="AW53" s="105"/>
      <c r="AX53" s="105"/>
      <c r="AY53" s="105"/>
      <c r="AZ53" s="105"/>
      <c r="BA53" s="105"/>
      <c r="BB53" s="105"/>
      <c r="BC53" s="105"/>
      <c r="BD53" s="105"/>
      <c r="BE53" s="105"/>
      <c r="BF53" s="105"/>
      <c r="BG53" s="105"/>
      <c r="BH53" s="105"/>
      <c r="BI53" s="105"/>
      <c r="BJ53" s="105"/>
      <c r="BK53" s="105"/>
      <c r="BL53" s="105"/>
      <c r="BM53" s="106"/>
      <c r="BN53" s="83"/>
      <c r="BO53" s="83"/>
      <c r="BP53" s="83"/>
      <c r="BQ53" s="83"/>
      <c r="BR53" s="83"/>
      <c r="BS53" s="83"/>
      <c r="BT53" s="83"/>
      <c r="BU53" s="83"/>
      <c r="BV53" s="83"/>
      <c r="BW53" s="83"/>
      <c r="BX53" s="83"/>
      <c r="BY53" s="83"/>
      <c r="BZ53" s="83"/>
      <c r="CA53" s="83"/>
      <c r="CB53" s="83"/>
      <c r="CC53" s="83"/>
      <c r="CD53" s="83"/>
      <c r="CE53" s="83"/>
      <c r="CF53" s="83"/>
      <c r="CG53" s="83"/>
      <c r="CH53" s="83"/>
      <c r="CI53" s="83"/>
      <c r="CJ53" s="83"/>
      <c r="CK53" s="83"/>
      <c r="CL53" s="83"/>
      <c r="CM53" s="83"/>
      <c r="CN53" s="83"/>
      <c r="CO53" s="83"/>
      <c r="CP53" s="83"/>
      <c r="CQ53" s="83"/>
      <c r="CR53" s="83"/>
      <c r="CS53" s="83"/>
      <c r="CT53" s="83"/>
      <c r="CU53" s="83"/>
      <c r="CV53" s="83"/>
      <c r="CW53" s="83"/>
      <c r="CX53" s="83"/>
      <c r="CY53" s="83"/>
      <c r="CZ53" s="83"/>
      <c r="DA53" s="83"/>
      <c r="DB53" s="83"/>
      <c r="DC53" s="83"/>
      <c r="DD53" s="83"/>
      <c r="DE53" s="83"/>
      <c r="DF53" s="83"/>
      <c r="DG53" s="83"/>
      <c r="DH53" s="83"/>
      <c r="DI53" s="83"/>
      <c r="DJ53" s="83"/>
      <c r="DK53" s="83"/>
      <c r="DL53" s="83"/>
      <c r="DM53" s="83"/>
      <c r="DN53" s="83"/>
      <c r="DO53" s="83"/>
      <c r="DP53" s="83"/>
      <c r="DQ53" s="83"/>
      <c r="DR53" s="83"/>
      <c r="DS53" s="83"/>
      <c r="DT53" s="83"/>
      <c r="DU53" s="83"/>
      <c r="DV53" s="83"/>
      <c r="DW53" s="83"/>
    </row>
    <row r="54" spans="1:127" x14ac:dyDescent="0.25">
      <c r="A54" s="105"/>
      <c r="B54" s="105"/>
      <c r="C54" s="105"/>
      <c r="D54" s="104"/>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05"/>
      <c r="AJ54" s="105"/>
      <c r="AK54" s="105"/>
      <c r="AL54" s="105"/>
      <c r="AM54" s="105"/>
      <c r="AN54" s="105"/>
      <c r="AO54" s="105"/>
      <c r="AP54" s="105"/>
      <c r="AQ54" s="105"/>
      <c r="AR54" s="105"/>
      <c r="AS54" s="105"/>
      <c r="AT54" s="105"/>
      <c r="AU54" s="105"/>
      <c r="AV54" s="105"/>
      <c r="AW54" s="105"/>
      <c r="AX54" s="105"/>
      <c r="AY54" s="105"/>
      <c r="AZ54" s="105"/>
      <c r="BA54" s="105"/>
      <c r="BB54" s="105"/>
      <c r="BC54" s="105"/>
      <c r="BD54" s="105"/>
      <c r="BE54" s="105"/>
      <c r="BF54" s="105"/>
      <c r="BG54" s="105"/>
      <c r="BH54" s="105"/>
      <c r="BI54" s="105"/>
      <c r="BJ54" s="105"/>
      <c r="BK54" s="105"/>
      <c r="BL54" s="105"/>
      <c r="BM54" s="106"/>
      <c r="BN54" s="83"/>
      <c r="BO54" s="83"/>
      <c r="BP54" s="83"/>
      <c r="BQ54" s="83"/>
      <c r="BR54" s="83"/>
      <c r="BS54" s="83"/>
      <c r="BT54" s="83"/>
      <c r="BU54" s="83"/>
      <c r="BV54" s="83"/>
      <c r="BW54" s="83"/>
      <c r="BX54" s="83"/>
      <c r="BY54" s="83"/>
      <c r="BZ54" s="83"/>
      <c r="CA54" s="83"/>
      <c r="CB54" s="83"/>
      <c r="CC54" s="83"/>
      <c r="CD54" s="83"/>
      <c r="CE54" s="83"/>
      <c r="CF54" s="83"/>
      <c r="CG54" s="83"/>
      <c r="CH54" s="83"/>
      <c r="CI54" s="83"/>
      <c r="CJ54" s="83"/>
      <c r="CK54" s="83"/>
      <c r="CL54" s="83"/>
      <c r="CM54" s="83"/>
      <c r="CN54" s="83"/>
      <c r="CO54" s="83"/>
      <c r="CP54" s="83"/>
      <c r="CQ54" s="83"/>
      <c r="CR54" s="83"/>
      <c r="CS54" s="83"/>
      <c r="CT54" s="83"/>
      <c r="CU54" s="83"/>
      <c r="CV54" s="83"/>
      <c r="CW54" s="83"/>
      <c r="CX54" s="83"/>
      <c r="CY54" s="83"/>
      <c r="CZ54" s="83"/>
      <c r="DA54" s="83"/>
      <c r="DB54" s="83"/>
      <c r="DC54" s="83"/>
      <c r="DD54" s="83"/>
      <c r="DE54" s="83"/>
      <c r="DF54" s="83"/>
      <c r="DG54" s="83"/>
      <c r="DH54" s="83"/>
      <c r="DI54" s="83"/>
      <c r="DJ54" s="83"/>
      <c r="DK54" s="83"/>
      <c r="DL54" s="83"/>
      <c r="DM54" s="83"/>
      <c r="DN54" s="83"/>
      <c r="DO54" s="83"/>
      <c r="DP54" s="83"/>
      <c r="DQ54" s="83"/>
      <c r="DR54" s="83"/>
      <c r="DS54" s="83"/>
      <c r="DT54" s="83"/>
      <c r="DU54" s="83"/>
      <c r="DV54" s="83"/>
      <c r="DW54" s="83"/>
    </row>
    <row r="55" spans="1:127" x14ac:dyDescent="0.25">
      <c r="A55" s="105"/>
      <c r="B55" s="105"/>
      <c r="C55" s="105"/>
      <c r="D55" s="104"/>
      <c r="E55" s="105"/>
      <c r="F55" s="105"/>
      <c r="G55" s="105"/>
      <c r="H55" s="105"/>
      <c r="I55" s="105"/>
      <c r="J55" s="105"/>
      <c r="K55" s="105"/>
      <c r="L55" s="105"/>
      <c r="M55" s="105"/>
      <c r="N55" s="105"/>
      <c r="O55" s="105"/>
      <c r="P55" s="105"/>
      <c r="Q55" s="105"/>
      <c r="R55" s="105"/>
      <c r="S55" s="105"/>
      <c r="T55" s="105"/>
      <c r="U55" s="105"/>
      <c r="V55" s="105"/>
      <c r="W55" s="105"/>
      <c r="X55" s="105"/>
      <c r="Y55" s="105"/>
      <c r="Z55" s="105"/>
      <c r="AA55" s="105"/>
      <c r="AB55" s="105"/>
      <c r="AC55" s="105"/>
      <c r="AD55" s="105"/>
      <c r="AE55" s="105"/>
      <c r="AF55" s="105"/>
      <c r="AG55" s="105"/>
      <c r="AH55" s="105"/>
      <c r="AI55" s="105"/>
      <c r="AJ55" s="105"/>
      <c r="AK55" s="105"/>
      <c r="AL55" s="105"/>
      <c r="AM55" s="105"/>
      <c r="AN55" s="105"/>
      <c r="AO55" s="105"/>
      <c r="AP55" s="105"/>
      <c r="AQ55" s="105"/>
      <c r="AR55" s="105"/>
      <c r="AS55" s="105"/>
      <c r="AT55" s="105"/>
      <c r="AU55" s="105"/>
      <c r="AV55" s="105"/>
      <c r="AW55" s="105"/>
      <c r="AX55" s="105"/>
      <c r="AY55" s="105"/>
      <c r="AZ55" s="105"/>
      <c r="BA55" s="105"/>
      <c r="BB55" s="105"/>
      <c r="BC55" s="105"/>
      <c r="BD55" s="105"/>
      <c r="BE55" s="105"/>
      <c r="BF55" s="105"/>
      <c r="BG55" s="105"/>
      <c r="BH55" s="105"/>
      <c r="BI55" s="105"/>
      <c r="BJ55" s="105"/>
      <c r="BK55" s="105"/>
      <c r="BL55" s="105"/>
      <c r="BM55" s="106"/>
      <c r="BN55" s="83"/>
      <c r="BO55" s="83"/>
      <c r="BP55" s="83"/>
      <c r="BQ55" s="83"/>
      <c r="BR55" s="83"/>
      <c r="BS55" s="83"/>
      <c r="BT55" s="83"/>
      <c r="BU55" s="83"/>
      <c r="BV55" s="83"/>
      <c r="BW55" s="83"/>
      <c r="BX55" s="83"/>
      <c r="BY55" s="83"/>
      <c r="BZ55" s="83"/>
      <c r="CA55" s="83"/>
      <c r="CB55" s="83"/>
      <c r="CC55" s="83"/>
      <c r="CD55" s="83"/>
      <c r="CE55" s="83"/>
      <c r="CF55" s="83"/>
      <c r="CG55" s="83"/>
      <c r="CH55" s="83"/>
      <c r="CI55" s="83"/>
      <c r="CJ55" s="83"/>
      <c r="CK55" s="83"/>
      <c r="CL55" s="83"/>
      <c r="CM55" s="83"/>
      <c r="CN55" s="83"/>
      <c r="CO55" s="83"/>
      <c r="CP55" s="83"/>
      <c r="CQ55" s="83"/>
      <c r="CR55" s="83"/>
      <c r="CS55" s="83"/>
      <c r="CT55" s="83"/>
      <c r="CU55" s="83"/>
      <c r="CV55" s="83"/>
      <c r="CW55" s="83"/>
      <c r="CX55" s="83"/>
      <c r="CY55" s="83"/>
      <c r="CZ55" s="83"/>
      <c r="DA55" s="83"/>
      <c r="DB55" s="83"/>
      <c r="DC55" s="83"/>
      <c r="DD55" s="83"/>
      <c r="DE55" s="83"/>
      <c r="DF55" s="83"/>
      <c r="DG55" s="83"/>
      <c r="DH55" s="83"/>
      <c r="DI55" s="83"/>
      <c r="DJ55" s="83"/>
      <c r="DK55" s="83"/>
      <c r="DL55" s="83"/>
      <c r="DM55" s="83"/>
      <c r="DN55" s="83"/>
      <c r="DO55" s="83"/>
      <c r="DP55" s="83"/>
      <c r="DQ55" s="83"/>
      <c r="DR55" s="83"/>
      <c r="DS55" s="83"/>
      <c r="DT55" s="83"/>
      <c r="DU55" s="83"/>
      <c r="DV55" s="83"/>
      <c r="DW55" s="83"/>
    </row>
    <row r="56" spans="1:127" x14ac:dyDescent="0.25">
      <c r="A56" s="105"/>
      <c r="B56" s="105"/>
      <c r="C56" s="105"/>
      <c r="D56" s="104"/>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105"/>
      <c r="AV56" s="105"/>
      <c r="AW56" s="105"/>
      <c r="AX56" s="105"/>
      <c r="AY56" s="105"/>
      <c r="AZ56" s="105"/>
      <c r="BA56" s="105"/>
      <c r="BB56" s="105"/>
      <c r="BC56" s="105"/>
      <c r="BD56" s="105"/>
      <c r="BE56" s="105"/>
      <c r="BF56" s="105"/>
      <c r="BG56" s="105"/>
      <c r="BH56" s="105"/>
      <c r="BI56" s="105"/>
      <c r="BJ56" s="105"/>
      <c r="BK56" s="105"/>
      <c r="BL56" s="105"/>
      <c r="BM56" s="106"/>
      <c r="BN56" s="83"/>
      <c r="BO56" s="83"/>
      <c r="BP56" s="83"/>
      <c r="BQ56" s="83"/>
      <c r="BR56" s="83"/>
      <c r="BS56" s="83"/>
      <c r="BT56" s="83"/>
      <c r="BU56" s="83"/>
      <c r="BV56" s="83"/>
      <c r="BW56" s="83"/>
      <c r="BX56" s="83"/>
      <c r="BY56" s="83"/>
      <c r="BZ56" s="83"/>
      <c r="CA56" s="83"/>
      <c r="CB56" s="83"/>
      <c r="CC56" s="83"/>
      <c r="CD56" s="83"/>
      <c r="CE56" s="83"/>
      <c r="CF56" s="83"/>
      <c r="CG56" s="83"/>
      <c r="CH56" s="83"/>
      <c r="CI56" s="83"/>
      <c r="CJ56" s="83"/>
      <c r="CK56" s="83"/>
      <c r="CL56" s="83"/>
      <c r="CM56" s="83"/>
      <c r="CN56" s="83"/>
      <c r="CO56" s="83"/>
      <c r="CP56" s="83"/>
      <c r="CQ56" s="83"/>
      <c r="CR56" s="83"/>
      <c r="CS56" s="83"/>
      <c r="CT56" s="83"/>
      <c r="CU56" s="83"/>
      <c r="CV56" s="83"/>
      <c r="CW56" s="83"/>
      <c r="CX56" s="83"/>
      <c r="CY56" s="83"/>
      <c r="CZ56" s="83"/>
      <c r="DA56" s="83"/>
      <c r="DB56" s="83"/>
      <c r="DC56" s="83"/>
      <c r="DD56" s="83"/>
      <c r="DE56" s="83"/>
      <c r="DF56" s="83"/>
      <c r="DG56" s="83"/>
      <c r="DH56" s="83"/>
      <c r="DI56" s="83"/>
      <c r="DJ56" s="83"/>
      <c r="DK56" s="83"/>
      <c r="DL56" s="83"/>
      <c r="DM56" s="83"/>
      <c r="DN56" s="83"/>
      <c r="DO56" s="83"/>
      <c r="DP56" s="83"/>
      <c r="DQ56" s="83"/>
      <c r="DR56" s="83"/>
      <c r="DS56" s="83"/>
      <c r="DT56" s="83"/>
      <c r="DU56" s="83"/>
      <c r="DV56" s="83"/>
      <c r="DW56" s="83"/>
    </row>
    <row r="57" spans="1:127" x14ac:dyDescent="0.25">
      <c r="A57" s="105"/>
      <c r="B57" s="105"/>
      <c r="C57" s="105"/>
      <c r="D57" s="104"/>
      <c r="E57" s="105"/>
      <c r="F57" s="105"/>
      <c r="G57" s="105"/>
      <c r="H57" s="105"/>
      <c r="I57" s="105"/>
      <c r="J57" s="105"/>
      <c r="K57" s="105"/>
      <c r="L57" s="105"/>
      <c r="M57" s="105"/>
      <c r="N57" s="105"/>
      <c r="O57" s="105"/>
      <c r="P57" s="105"/>
      <c r="Q57" s="105"/>
      <c r="R57" s="105"/>
      <c r="S57" s="105"/>
      <c r="T57" s="105"/>
      <c r="U57" s="105"/>
      <c r="V57" s="105"/>
      <c r="W57" s="105"/>
      <c r="X57" s="105"/>
      <c r="Y57" s="105"/>
      <c r="Z57" s="105"/>
      <c r="AA57" s="105"/>
      <c r="AB57" s="105"/>
      <c r="AC57" s="105"/>
      <c r="AD57" s="105"/>
      <c r="AE57" s="105"/>
      <c r="AF57" s="105"/>
      <c r="AG57" s="105"/>
      <c r="AH57" s="105"/>
      <c r="AI57" s="105"/>
      <c r="AJ57" s="105"/>
      <c r="AK57" s="105"/>
      <c r="AL57" s="105"/>
      <c r="AM57" s="105"/>
      <c r="AN57" s="105"/>
      <c r="AO57" s="105"/>
      <c r="AP57" s="105"/>
      <c r="AQ57" s="105"/>
      <c r="AR57" s="105"/>
      <c r="AS57" s="105"/>
      <c r="AT57" s="105"/>
      <c r="AU57" s="105"/>
      <c r="AV57" s="105"/>
      <c r="AW57" s="105"/>
      <c r="AX57" s="105"/>
      <c r="AY57" s="105"/>
      <c r="AZ57" s="105"/>
      <c r="BA57" s="105"/>
      <c r="BB57" s="105"/>
      <c r="BC57" s="105"/>
      <c r="BD57" s="105"/>
      <c r="BE57" s="105"/>
      <c r="BF57" s="105"/>
      <c r="BG57" s="105"/>
      <c r="BH57" s="105"/>
      <c r="BI57" s="105"/>
      <c r="BJ57" s="105"/>
      <c r="BK57" s="105"/>
      <c r="BL57" s="105"/>
      <c r="BM57" s="106"/>
      <c r="BN57" s="83"/>
      <c r="BO57" s="83"/>
      <c r="BP57" s="83"/>
      <c r="BQ57" s="83"/>
      <c r="BR57" s="83"/>
      <c r="BS57" s="83"/>
      <c r="BT57" s="83"/>
      <c r="BU57" s="83"/>
      <c r="BV57" s="83"/>
      <c r="BW57" s="83"/>
      <c r="BX57" s="83"/>
      <c r="BY57" s="83"/>
      <c r="BZ57" s="83"/>
      <c r="CA57" s="83"/>
      <c r="CB57" s="83"/>
      <c r="CC57" s="83"/>
      <c r="CD57" s="83"/>
      <c r="CE57" s="83"/>
      <c r="CF57" s="83"/>
      <c r="CG57" s="83"/>
      <c r="CH57" s="83"/>
      <c r="CI57" s="83"/>
      <c r="CJ57" s="83"/>
      <c r="CK57" s="83"/>
      <c r="CL57" s="83"/>
      <c r="CM57" s="83"/>
      <c r="CN57" s="83"/>
      <c r="CO57" s="83"/>
      <c r="CP57" s="83"/>
      <c r="CQ57" s="83"/>
      <c r="CR57" s="83"/>
      <c r="CS57" s="83"/>
      <c r="CT57" s="83"/>
      <c r="CU57" s="83"/>
      <c r="CV57" s="83"/>
      <c r="CW57" s="83"/>
      <c r="CX57" s="83"/>
      <c r="CY57" s="83"/>
      <c r="CZ57" s="83"/>
      <c r="DA57" s="83"/>
      <c r="DB57" s="83"/>
      <c r="DC57" s="83"/>
      <c r="DD57" s="83"/>
      <c r="DE57" s="83"/>
      <c r="DF57" s="83"/>
      <c r="DG57" s="83"/>
      <c r="DH57" s="83"/>
      <c r="DI57" s="83"/>
      <c r="DJ57" s="83"/>
      <c r="DK57" s="83"/>
      <c r="DL57" s="83"/>
      <c r="DM57" s="83"/>
      <c r="DN57" s="83"/>
      <c r="DO57" s="83"/>
      <c r="DP57" s="83"/>
      <c r="DQ57" s="83"/>
      <c r="DR57" s="83"/>
      <c r="DS57" s="83"/>
      <c r="DT57" s="83"/>
      <c r="DU57" s="83"/>
      <c r="DV57" s="83"/>
      <c r="DW57" s="83"/>
    </row>
    <row r="58" spans="1:127" x14ac:dyDescent="0.25">
      <c r="A58" s="105"/>
      <c r="B58" s="105"/>
      <c r="C58" s="105"/>
      <c r="D58" s="104"/>
      <c r="E58" s="105"/>
      <c r="F58" s="105"/>
      <c r="G58" s="105"/>
      <c r="H58" s="105"/>
      <c r="I58" s="105"/>
      <c r="J58" s="105"/>
      <c r="K58" s="105"/>
      <c r="L58" s="105"/>
      <c r="M58" s="105"/>
      <c r="N58" s="105"/>
      <c r="O58" s="105"/>
      <c r="P58" s="105"/>
      <c r="Q58" s="105"/>
      <c r="R58" s="105"/>
      <c r="S58" s="105"/>
      <c r="T58" s="105"/>
      <c r="U58" s="105"/>
      <c r="V58" s="105"/>
      <c r="W58" s="105"/>
      <c r="X58" s="105"/>
      <c r="Y58" s="105"/>
      <c r="Z58" s="105"/>
      <c r="AA58" s="105"/>
      <c r="AB58" s="105"/>
      <c r="AC58" s="105"/>
      <c r="AD58" s="105"/>
      <c r="AE58" s="105"/>
      <c r="AF58" s="105"/>
      <c r="AG58" s="105"/>
      <c r="AH58" s="105"/>
      <c r="AI58" s="105"/>
      <c r="AJ58" s="105"/>
      <c r="AK58" s="105"/>
      <c r="AL58" s="105"/>
      <c r="AM58" s="105"/>
      <c r="AN58" s="105"/>
      <c r="AO58" s="105"/>
      <c r="AP58" s="105"/>
      <c r="AQ58" s="105"/>
      <c r="AR58" s="105"/>
      <c r="AS58" s="105"/>
      <c r="AT58" s="105"/>
      <c r="AU58" s="105"/>
      <c r="AV58" s="105"/>
      <c r="AW58" s="105"/>
      <c r="AX58" s="105"/>
      <c r="AY58" s="105"/>
      <c r="AZ58" s="105"/>
      <c r="BA58" s="105"/>
      <c r="BB58" s="105"/>
      <c r="BC58" s="105"/>
      <c r="BD58" s="105"/>
      <c r="BE58" s="105"/>
      <c r="BF58" s="105"/>
      <c r="BG58" s="105"/>
      <c r="BH58" s="105"/>
      <c r="BI58" s="105"/>
      <c r="BJ58" s="105"/>
      <c r="BK58" s="105"/>
      <c r="BL58" s="105"/>
      <c r="BM58" s="106"/>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83"/>
      <c r="DI58" s="83"/>
      <c r="DJ58" s="83"/>
      <c r="DK58" s="83"/>
      <c r="DL58" s="83"/>
      <c r="DM58" s="83"/>
      <c r="DN58" s="83"/>
      <c r="DO58" s="83"/>
      <c r="DP58" s="83"/>
      <c r="DQ58" s="83"/>
      <c r="DR58" s="83"/>
      <c r="DS58" s="83"/>
      <c r="DT58" s="83"/>
      <c r="DU58" s="83"/>
      <c r="DV58" s="83"/>
      <c r="DW58" s="83"/>
    </row>
    <row r="59" spans="1:127" x14ac:dyDescent="0.25">
      <c r="A59" s="105"/>
      <c r="B59" s="105"/>
      <c r="C59" s="105"/>
      <c r="D59" s="104"/>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6"/>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3"/>
      <c r="DI59" s="83"/>
      <c r="DJ59" s="83"/>
      <c r="DK59" s="83"/>
      <c r="DL59" s="83"/>
      <c r="DM59" s="83"/>
      <c r="DN59" s="83"/>
      <c r="DO59" s="83"/>
      <c r="DP59" s="83"/>
      <c r="DQ59" s="83"/>
      <c r="DR59" s="83"/>
      <c r="DS59" s="83"/>
      <c r="DT59" s="83"/>
      <c r="DU59" s="83"/>
      <c r="DV59" s="83"/>
      <c r="DW59" s="83"/>
    </row>
    <row r="60" spans="1:127" x14ac:dyDescent="0.25">
      <c r="A60" s="105"/>
      <c r="B60" s="105"/>
      <c r="C60" s="105"/>
      <c r="D60" s="104"/>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6"/>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3"/>
      <c r="DI60" s="83"/>
      <c r="DJ60" s="83"/>
      <c r="DK60" s="83"/>
      <c r="DL60" s="83"/>
      <c r="DM60" s="83"/>
      <c r="DN60" s="83"/>
      <c r="DO60" s="83"/>
      <c r="DP60" s="83"/>
      <c r="DQ60" s="83"/>
      <c r="DR60" s="83"/>
      <c r="DS60" s="83"/>
      <c r="DT60" s="83"/>
      <c r="DU60" s="83"/>
      <c r="DV60" s="83"/>
      <c r="DW60" s="83"/>
    </row>
    <row r="61" spans="1:127" x14ac:dyDescent="0.25">
      <c r="A61" s="105"/>
      <c r="B61" s="105"/>
      <c r="C61" s="105"/>
      <c r="D61" s="104"/>
      <c r="E61" s="105"/>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6"/>
      <c r="BN61" s="83"/>
      <c r="BO61" s="83"/>
      <c r="BP61" s="83"/>
      <c r="BQ61" s="83"/>
      <c r="BR61" s="83"/>
      <c r="BS61" s="83"/>
      <c r="BT61" s="83"/>
      <c r="BU61" s="83"/>
      <c r="BV61" s="83"/>
      <c r="BW61" s="83"/>
      <c r="BX61" s="83"/>
      <c r="BY61" s="83"/>
      <c r="BZ61" s="83"/>
      <c r="CA61" s="83"/>
      <c r="CB61" s="83"/>
      <c r="CC61" s="83"/>
      <c r="CD61" s="83"/>
      <c r="CE61" s="83"/>
      <c r="CF61" s="83"/>
      <c r="CG61" s="83"/>
      <c r="CH61" s="83"/>
      <c r="CI61" s="83"/>
      <c r="CJ61" s="83"/>
      <c r="CK61" s="83"/>
      <c r="CL61" s="83"/>
      <c r="CM61" s="83"/>
      <c r="CN61" s="83"/>
      <c r="CO61" s="83"/>
      <c r="CP61" s="83"/>
      <c r="CQ61" s="83"/>
      <c r="CR61" s="83"/>
      <c r="CS61" s="83"/>
      <c r="CT61" s="83"/>
      <c r="CU61" s="83"/>
      <c r="CV61" s="83"/>
      <c r="CW61" s="83"/>
      <c r="CX61" s="83"/>
      <c r="CY61" s="83"/>
      <c r="CZ61" s="83"/>
      <c r="DA61" s="83"/>
      <c r="DB61" s="83"/>
      <c r="DC61" s="83"/>
      <c r="DD61" s="83"/>
      <c r="DE61" s="83"/>
      <c r="DF61" s="83"/>
      <c r="DG61" s="83"/>
      <c r="DH61" s="83"/>
      <c r="DI61" s="83"/>
      <c r="DJ61" s="83"/>
      <c r="DK61" s="83"/>
      <c r="DL61" s="83"/>
      <c r="DM61" s="83"/>
      <c r="DN61" s="83"/>
      <c r="DO61" s="83"/>
      <c r="DP61" s="83"/>
      <c r="DQ61" s="83"/>
      <c r="DR61" s="83"/>
      <c r="DS61" s="83"/>
      <c r="DT61" s="83"/>
      <c r="DU61" s="83"/>
      <c r="DV61" s="83"/>
      <c r="DW61" s="83"/>
    </row>
    <row r="62" spans="1:127" x14ac:dyDescent="0.25">
      <c r="A62" s="105"/>
      <c r="B62" s="105"/>
      <c r="C62" s="105"/>
      <c r="D62" s="104"/>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105"/>
      <c r="AV62" s="105"/>
      <c r="AW62" s="105"/>
      <c r="AX62" s="105"/>
      <c r="AY62" s="105"/>
      <c r="AZ62" s="105"/>
      <c r="BA62" s="105"/>
      <c r="BB62" s="105"/>
      <c r="BC62" s="105"/>
      <c r="BD62" s="105"/>
      <c r="BE62" s="105"/>
      <c r="BF62" s="105"/>
      <c r="BG62" s="105"/>
      <c r="BH62" s="105"/>
      <c r="BI62" s="105"/>
      <c r="BJ62" s="105"/>
      <c r="BK62" s="105"/>
      <c r="BL62" s="105"/>
      <c r="BM62" s="106"/>
      <c r="BN62" s="83"/>
      <c r="BO62" s="83"/>
      <c r="BP62" s="83"/>
      <c r="BQ62" s="83"/>
      <c r="BR62" s="83"/>
      <c r="BS62" s="83"/>
      <c r="BT62" s="83"/>
      <c r="BU62" s="83"/>
      <c r="BV62" s="83"/>
      <c r="BW62" s="83"/>
      <c r="BX62" s="83"/>
      <c r="BY62" s="83"/>
      <c r="BZ62" s="83"/>
      <c r="CA62" s="83"/>
      <c r="CB62" s="83"/>
      <c r="CC62" s="83"/>
      <c r="CD62" s="83"/>
      <c r="CE62" s="83"/>
      <c r="CF62" s="83"/>
      <c r="CG62" s="83"/>
      <c r="CH62" s="83"/>
      <c r="CI62" s="83"/>
      <c r="CJ62" s="83"/>
      <c r="CK62" s="83"/>
      <c r="CL62" s="83"/>
      <c r="CM62" s="83"/>
      <c r="CN62" s="83"/>
      <c r="CO62" s="83"/>
      <c r="CP62" s="83"/>
      <c r="CQ62" s="83"/>
      <c r="CR62" s="83"/>
      <c r="CS62" s="83"/>
      <c r="CT62" s="83"/>
      <c r="CU62" s="83"/>
      <c r="CV62" s="83"/>
      <c r="CW62" s="83"/>
      <c r="CX62" s="83"/>
      <c r="CY62" s="83"/>
      <c r="CZ62" s="83"/>
      <c r="DA62" s="83"/>
      <c r="DB62" s="83"/>
      <c r="DC62" s="83"/>
      <c r="DD62" s="83"/>
      <c r="DE62" s="83"/>
      <c r="DF62" s="83"/>
      <c r="DG62" s="83"/>
      <c r="DH62" s="83"/>
      <c r="DI62" s="83"/>
      <c r="DJ62" s="83"/>
      <c r="DK62" s="83"/>
      <c r="DL62" s="83"/>
      <c r="DM62" s="83"/>
      <c r="DN62" s="83"/>
      <c r="DO62" s="83"/>
      <c r="DP62" s="83"/>
      <c r="DQ62" s="83"/>
      <c r="DR62" s="83"/>
      <c r="DS62" s="83"/>
      <c r="DT62" s="83"/>
      <c r="DU62" s="83"/>
      <c r="DV62" s="83"/>
      <c r="DW62" s="83"/>
    </row>
    <row r="63" spans="1:127" x14ac:dyDescent="0.25">
      <c r="A63" s="105"/>
      <c r="B63" s="105"/>
      <c r="C63" s="105"/>
      <c r="D63" s="104"/>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c r="AR63" s="105"/>
      <c r="AS63" s="105"/>
      <c r="AT63" s="105"/>
      <c r="AU63" s="105"/>
      <c r="AV63" s="105"/>
      <c r="AW63" s="105"/>
      <c r="AX63" s="105"/>
      <c r="AY63" s="105"/>
      <c r="AZ63" s="105"/>
      <c r="BA63" s="105"/>
      <c r="BB63" s="105"/>
      <c r="BC63" s="105"/>
      <c r="BD63" s="105"/>
      <c r="BE63" s="105"/>
      <c r="BF63" s="105"/>
      <c r="BG63" s="105"/>
      <c r="BH63" s="105"/>
      <c r="BI63" s="105"/>
      <c r="BJ63" s="105"/>
      <c r="BK63" s="105"/>
      <c r="BL63" s="105"/>
      <c r="BM63" s="106"/>
      <c r="BN63" s="83"/>
      <c r="BO63" s="83"/>
      <c r="BP63" s="83"/>
      <c r="BQ63" s="83"/>
      <c r="BR63" s="83"/>
      <c r="BS63" s="83"/>
      <c r="BT63" s="83"/>
      <c r="BU63" s="83"/>
      <c r="BV63" s="83"/>
      <c r="BW63" s="83"/>
      <c r="BX63" s="83"/>
      <c r="BY63" s="83"/>
      <c r="BZ63" s="83"/>
      <c r="CA63" s="83"/>
      <c r="CB63" s="83"/>
      <c r="CC63" s="83"/>
      <c r="CD63" s="83"/>
      <c r="CE63" s="83"/>
      <c r="CF63" s="83"/>
      <c r="CG63" s="83"/>
      <c r="CH63" s="83"/>
      <c r="CI63" s="83"/>
      <c r="CJ63" s="83"/>
      <c r="CK63" s="83"/>
      <c r="CL63" s="83"/>
      <c r="CM63" s="83"/>
      <c r="CN63" s="83"/>
      <c r="CO63" s="83"/>
      <c r="CP63" s="83"/>
      <c r="CQ63" s="83"/>
      <c r="CR63" s="83"/>
      <c r="CS63" s="83"/>
      <c r="CT63" s="83"/>
      <c r="CU63" s="83"/>
      <c r="CV63" s="83"/>
      <c r="CW63" s="83"/>
      <c r="CX63" s="83"/>
      <c r="CY63" s="83"/>
      <c r="CZ63" s="83"/>
      <c r="DA63" s="83"/>
      <c r="DB63" s="83"/>
      <c r="DC63" s="83"/>
      <c r="DD63" s="83"/>
      <c r="DE63" s="83"/>
      <c r="DF63" s="83"/>
      <c r="DG63" s="83"/>
      <c r="DH63" s="83"/>
      <c r="DI63" s="83"/>
      <c r="DJ63" s="83"/>
      <c r="DK63" s="83"/>
      <c r="DL63" s="83"/>
      <c r="DM63" s="83"/>
      <c r="DN63" s="83"/>
      <c r="DO63" s="83"/>
      <c r="DP63" s="83"/>
      <c r="DQ63" s="83"/>
      <c r="DR63" s="83"/>
      <c r="DS63" s="83"/>
      <c r="DT63" s="83"/>
      <c r="DU63" s="83"/>
      <c r="DV63" s="83"/>
      <c r="DW63" s="83"/>
    </row>
    <row r="64" spans="1:127" x14ac:dyDescent="0.25">
      <c r="A64" s="105"/>
      <c r="B64" s="105"/>
      <c r="C64" s="105"/>
      <c r="D64" s="104"/>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c r="AR64" s="105"/>
      <c r="AS64" s="105"/>
      <c r="AT64" s="105"/>
      <c r="AU64" s="105"/>
      <c r="AV64" s="105"/>
      <c r="AW64" s="105"/>
      <c r="AX64" s="105"/>
      <c r="AY64" s="105"/>
      <c r="AZ64" s="105"/>
      <c r="BA64" s="105"/>
      <c r="BB64" s="105"/>
      <c r="BC64" s="105"/>
      <c r="BD64" s="105"/>
      <c r="BE64" s="105"/>
      <c r="BF64" s="105"/>
      <c r="BG64" s="105"/>
      <c r="BH64" s="105"/>
      <c r="BI64" s="105"/>
      <c r="BJ64" s="105"/>
      <c r="BK64" s="105"/>
      <c r="BL64" s="105"/>
      <c r="BM64" s="106"/>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83"/>
      <c r="DI64" s="83"/>
      <c r="DJ64" s="83"/>
      <c r="DK64" s="83"/>
      <c r="DL64" s="83"/>
      <c r="DM64" s="83"/>
      <c r="DN64" s="83"/>
      <c r="DO64" s="83"/>
      <c r="DP64" s="83"/>
      <c r="DQ64" s="83"/>
      <c r="DR64" s="83"/>
      <c r="DS64" s="83"/>
      <c r="DT64" s="83"/>
      <c r="DU64" s="83"/>
      <c r="DV64" s="83"/>
      <c r="DW64" s="83"/>
    </row>
    <row r="65" spans="1:127" x14ac:dyDescent="0.25">
      <c r="A65" s="105"/>
      <c r="B65" s="105"/>
      <c r="C65" s="105"/>
      <c r="D65" s="104"/>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c r="AR65" s="105"/>
      <c r="AS65" s="105"/>
      <c r="AT65" s="105"/>
      <c r="AU65" s="105"/>
      <c r="AV65" s="105"/>
      <c r="AW65" s="105"/>
      <c r="AX65" s="105"/>
      <c r="AY65" s="105"/>
      <c r="AZ65" s="105"/>
      <c r="BA65" s="105"/>
      <c r="BB65" s="105"/>
      <c r="BC65" s="105"/>
      <c r="BD65" s="105"/>
      <c r="BE65" s="105"/>
      <c r="BF65" s="105"/>
      <c r="BG65" s="105"/>
      <c r="BH65" s="105"/>
      <c r="BI65" s="105"/>
      <c r="BJ65" s="105"/>
      <c r="BK65" s="105"/>
      <c r="BL65" s="105"/>
      <c r="BM65" s="106"/>
      <c r="BN65" s="83"/>
      <c r="BO65" s="83"/>
      <c r="BP65" s="83"/>
      <c r="BQ65" s="83"/>
      <c r="BR65" s="83"/>
      <c r="BS65" s="83"/>
      <c r="BT65" s="83"/>
      <c r="BU65" s="83"/>
      <c r="BV65" s="83"/>
      <c r="BW65" s="83"/>
      <c r="BX65" s="83"/>
      <c r="BY65" s="83"/>
      <c r="BZ65" s="83"/>
      <c r="CA65" s="83"/>
      <c r="CB65" s="83"/>
      <c r="CC65" s="83"/>
      <c r="CD65" s="83"/>
      <c r="CE65" s="83"/>
      <c r="CF65" s="83"/>
      <c r="CG65" s="83"/>
      <c r="CH65" s="83"/>
      <c r="CI65" s="83"/>
      <c r="CJ65" s="83"/>
      <c r="CK65" s="83"/>
      <c r="CL65" s="83"/>
      <c r="CM65" s="83"/>
      <c r="CN65" s="83"/>
      <c r="CO65" s="83"/>
      <c r="CP65" s="83"/>
      <c r="CQ65" s="83"/>
      <c r="CR65" s="83"/>
      <c r="CS65" s="83"/>
      <c r="CT65" s="83"/>
      <c r="CU65" s="83"/>
      <c r="CV65" s="83"/>
      <c r="CW65" s="83"/>
      <c r="CX65" s="83"/>
      <c r="CY65" s="83"/>
      <c r="CZ65" s="83"/>
      <c r="DA65" s="83"/>
      <c r="DB65" s="83"/>
      <c r="DC65" s="83"/>
      <c r="DD65" s="83"/>
      <c r="DE65" s="83"/>
      <c r="DF65" s="83"/>
      <c r="DG65" s="83"/>
      <c r="DH65" s="83"/>
      <c r="DI65" s="83"/>
      <c r="DJ65" s="83"/>
      <c r="DK65" s="83"/>
      <c r="DL65" s="83"/>
      <c r="DM65" s="83"/>
      <c r="DN65" s="83"/>
      <c r="DO65" s="83"/>
      <c r="DP65" s="83"/>
      <c r="DQ65" s="83"/>
      <c r="DR65" s="83"/>
      <c r="DS65" s="83"/>
      <c r="DT65" s="83"/>
      <c r="DU65" s="83"/>
      <c r="DV65" s="83"/>
      <c r="DW65" s="83"/>
    </row>
    <row r="66" spans="1:127" x14ac:dyDescent="0.25">
      <c r="A66" s="105"/>
      <c r="B66" s="105"/>
      <c r="C66" s="105"/>
      <c r="D66" s="104"/>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c r="BG66" s="105"/>
      <c r="BH66" s="105"/>
      <c r="BI66" s="105"/>
      <c r="BJ66" s="105"/>
      <c r="BK66" s="105"/>
      <c r="BL66" s="105"/>
      <c r="BM66" s="106"/>
      <c r="BN66" s="83"/>
      <c r="BO66" s="83"/>
      <c r="BP66" s="83"/>
      <c r="BQ66" s="83"/>
      <c r="BR66" s="83"/>
      <c r="BS66" s="83"/>
      <c r="BT66" s="83"/>
      <c r="BU66" s="83"/>
      <c r="BV66" s="83"/>
      <c r="BW66" s="83"/>
      <c r="BX66" s="83"/>
      <c r="BY66" s="83"/>
      <c r="BZ66" s="83"/>
      <c r="CA66" s="83"/>
      <c r="CB66" s="83"/>
      <c r="CC66" s="83"/>
      <c r="CD66" s="83"/>
      <c r="CE66" s="83"/>
      <c r="CF66" s="83"/>
      <c r="CG66" s="83"/>
      <c r="CH66" s="83"/>
      <c r="CI66" s="83"/>
      <c r="CJ66" s="83"/>
      <c r="CK66" s="83"/>
      <c r="CL66" s="83"/>
      <c r="CM66" s="83"/>
      <c r="CN66" s="83"/>
      <c r="CO66" s="83"/>
      <c r="CP66" s="83"/>
      <c r="CQ66" s="83"/>
      <c r="CR66" s="83"/>
      <c r="CS66" s="83"/>
      <c r="CT66" s="83"/>
      <c r="CU66" s="83"/>
      <c r="CV66" s="83"/>
      <c r="CW66" s="83"/>
      <c r="CX66" s="83"/>
      <c r="CY66" s="83"/>
      <c r="CZ66" s="83"/>
      <c r="DA66" s="83"/>
      <c r="DB66" s="83"/>
      <c r="DC66" s="83"/>
      <c r="DD66" s="83"/>
      <c r="DE66" s="83"/>
      <c r="DF66" s="83"/>
      <c r="DG66" s="83"/>
      <c r="DH66" s="83"/>
      <c r="DI66" s="83"/>
      <c r="DJ66" s="83"/>
      <c r="DK66" s="83"/>
      <c r="DL66" s="83"/>
      <c r="DM66" s="83"/>
      <c r="DN66" s="83"/>
      <c r="DO66" s="83"/>
      <c r="DP66" s="83"/>
      <c r="DQ66" s="83"/>
      <c r="DR66" s="83"/>
      <c r="DS66" s="83"/>
      <c r="DT66" s="83"/>
      <c r="DU66" s="83"/>
      <c r="DV66" s="83"/>
      <c r="DW66" s="83"/>
    </row>
    <row r="67" spans="1:127" x14ac:dyDescent="0.25">
      <c r="A67" s="105"/>
      <c r="B67" s="105"/>
      <c r="C67" s="105"/>
      <c r="D67" s="104"/>
      <c r="E67" s="105"/>
      <c r="F67" s="105"/>
      <c r="G67" s="105"/>
      <c r="H67" s="105"/>
      <c r="I67" s="105"/>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5"/>
      <c r="AI67" s="105"/>
      <c r="AJ67" s="105"/>
      <c r="AK67" s="105"/>
      <c r="AL67" s="105"/>
      <c r="AM67" s="105"/>
      <c r="AN67" s="105"/>
      <c r="AO67" s="105"/>
      <c r="AP67" s="105"/>
      <c r="AQ67" s="105"/>
      <c r="AR67" s="105"/>
      <c r="AS67" s="105"/>
      <c r="AT67" s="105"/>
      <c r="AU67" s="105"/>
      <c r="AV67" s="105"/>
      <c r="AW67" s="105"/>
      <c r="AX67" s="105"/>
      <c r="AY67" s="105"/>
      <c r="AZ67" s="105"/>
      <c r="BA67" s="105"/>
      <c r="BB67" s="105"/>
      <c r="BC67" s="105"/>
      <c r="BD67" s="105"/>
      <c r="BE67" s="105"/>
      <c r="BF67" s="105"/>
      <c r="BG67" s="105"/>
      <c r="BH67" s="105"/>
      <c r="BI67" s="105"/>
      <c r="BJ67" s="105"/>
      <c r="BK67" s="105"/>
      <c r="BL67" s="105"/>
      <c r="BM67" s="106"/>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3"/>
      <c r="DI67" s="83"/>
      <c r="DJ67" s="83"/>
      <c r="DK67" s="83"/>
      <c r="DL67" s="83"/>
      <c r="DM67" s="83"/>
      <c r="DN67" s="83"/>
      <c r="DO67" s="83"/>
      <c r="DP67" s="83"/>
      <c r="DQ67" s="83"/>
      <c r="DR67" s="83"/>
      <c r="DS67" s="83"/>
      <c r="DT67" s="83"/>
      <c r="DU67" s="83"/>
      <c r="DV67" s="83"/>
      <c r="DW67" s="83"/>
    </row>
    <row r="68" spans="1:127" ht="15.75" thickBot="1" x14ac:dyDescent="0.3">
      <c r="A68" s="105"/>
      <c r="B68" s="105"/>
      <c r="C68" s="105"/>
      <c r="D68" s="104"/>
      <c r="E68" s="105"/>
      <c r="F68" s="105"/>
      <c r="G68" s="105"/>
      <c r="H68" s="105"/>
      <c r="I68" s="105"/>
      <c r="J68" s="105"/>
      <c r="K68" s="105"/>
      <c r="L68" s="105"/>
      <c r="M68" s="105"/>
      <c r="N68" s="105"/>
      <c r="O68" s="105"/>
      <c r="P68" s="105"/>
      <c r="Q68" s="105"/>
      <c r="R68" s="105"/>
      <c r="S68" s="105"/>
      <c r="T68" s="105"/>
      <c r="U68" s="105"/>
      <c r="V68" s="105"/>
      <c r="W68" s="105"/>
      <c r="X68" s="105"/>
      <c r="Y68" s="105"/>
      <c r="Z68" s="105"/>
      <c r="AA68" s="105"/>
      <c r="AB68" s="105"/>
      <c r="AC68" s="105"/>
      <c r="AD68" s="105"/>
      <c r="AE68" s="105"/>
      <c r="AF68" s="105"/>
      <c r="AG68" s="105"/>
      <c r="AH68" s="105"/>
      <c r="AI68" s="105"/>
      <c r="AJ68" s="105"/>
      <c r="AK68" s="105"/>
      <c r="AL68" s="105"/>
      <c r="AM68" s="105"/>
      <c r="AN68" s="105"/>
      <c r="AO68" s="105"/>
      <c r="AP68" s="105"/>
      <c r="AQ68" s="105"/>
      <c r="AR68" s="105"/>
      <c r="AS68" s="105"/>
      <c r="AT68" s="105"/>
      <c r="AU68" s="105"/>
      <c r="AV68" s="105"/>
      <c r="AW68" s="105"/>
      <c r="AX68" s="105"/>
      <c r="AY68" s="105"/>
      <c r="AZ68" s="105"/>
      <c r="BA68" s="105"/>
      <c r="BB68" s="105"/>
      <c r="BC68" s="105"/>
      <c r="BD68" s="105"/>
      <c r="BE68" s="105"/>
      <c r="BF68" s="105"/>
      <c r="BG68" s="105"/>
      <c r="BH68" s="105"/>
      <c r="BI68" s="105"/>
      <c r="BJ68" s="105"/>
      <c r="BK68" s="105"/>
      <c r="BL68" s="105"/>
      <c r="BM68" s="106"/>
      <c r="BN68" s="83"/>
      <c r="BO68" s="83"/>
      <c r="BP68" s="83"/>
      <c r="BQ68" s="83"/>
      <c r="BR68" s="83"/>
      <c r="BS68" s="83"/>
      <c r="BT68" s="83"/>
      <c r="BU68" s="83"/>
      <c r="BV68" s="83"/>
      <c r="BW68" s="83"/>
      <c r="BX68" s="83"/>
      <c r="BY68" s="83"/>
      <c r="BZ68" s="83"/>
      <c r="CA68" s="83"/>
      <c r="CB68" s="83"/>
      <c r="CC68" s="83"/>
      <c r="CD68" s="83"/>
      <c r="CE68" s="83"/>
      <c r="CF68" s="83"/>
      <c r="CG68" s="83"/>
      <c r="CH68" s="83"/>
      <c r="CI68" s="83"/>
      <c r="CJ68" s="83"/>
      <c r="CK68" s="83"/>
      <c r="CL68" s="83"/>
      <c r="CM68" s="83"/>
      <c r="CN68" s="83"/>
      <c r="CO68" s="83"/>
      <c r="CP68" s="83"/>
      <c r="CQ68" s="83"/>
      <c r="CR68" s="83"/>
      <c r="CS68" s="83"/>
      <c r="CT68" s="83"/>
      <c r="CU68" s="83"/>
      <c r="CV68" s="83"/>
      <c r="CW68" s="83"/>
      <c r="CX68" s="83"/>
      <c r="CY68" s="83"/>
      <c r="CZ68" s="83"/>
      <c r="DA68" s="83"/>
      <c r="DB68" s="83"/>
      <c r="DC68" s="83"/>
      <c r="DD68" s="83"/>
      <c r="DE68" s="83"/>
      <c r="DF68" s="83"/>
      <c r="DG68" s="83"/>
      <c r="DH68" s="83"/>
      <c r="DI68" s="83"/>
      <c r="DJ68" s="83"/>
      <c r="DK68" s="83"/>
      <c r="DL68" s="83"/>
      <c r="DM68" s="83"/>
      <c r="DN68" s="83"/>
      <c r="DO68" s="83"/>
      <c r="DP68" s="83"/>
      <c r="DQ68" s="83"/>
      <c r="DR68" s="83"/>
      <c r="DS68" s="83"/>
      <c r="DT68" s="83"/>
      <c r="DU68" s="83"/>
      <c r="DV68" s="83"/>
      <c r="DW68" s="83"/>
    </row>
    <row r="69" spans="1:127" ht="15" customHeight="1" x14ac:dyDescent="0.25">
      <c r="A69" s="105"/>
      <c r="B69" s="105"/>
      <c r="C69" s="105"/>
      <c r="D69" s="104"/>
      <c r="E69" s="462" t="s">
        <v>311</v>
      </c>
      <c r="F69" s="463"/>
      <c r="G69" s="463"/>
      <c r="H69" s="463"/>
      <c r="I69" s="463"/>
      <c r="J69" s="464"/>
      <c r="K69" s="105"/>
      <c r="L69" s="105"/>
      <c r="M69" s="105"/>
      <c r="N69" s="105"/>
      <c r="O69" s="105"/>
      <c r="P69" s="105"/>
      <c r="Q69" s="105"/>
      <c r="R69" s="105"/>
      <c r="S69" s="105"/>
      <c r="T69" s="105"/>
      <c r="U69" s="105"/>
      <c r="V69" s="105"/>
      <c r="W69" s="105"/>
      <c r="X69" s="105"/>
      <c r="Y69" s="105"/>
      <c r="Z69" s="105"/>
      <c r="AA69" s="105"/>
      <c r="AB69" s="105"/>
      <c r="AC69" s="465" t="s">
        <v>324</v>
      </c>
      <c r="AD69" s="466"/>
      <c r="AE69" s="466"/>
      <c r="AF69" s="466"/>
      <c r="AG69" s="466"/>
      <c r="AH69" s="466"/>
      <c r="AI69" s="466"/>
      <c r="AJ69" s="466"/>
      <c r="AK69" s="466"/>
      <c r="AL69" s="466"/>
      <c r="AM69" s="466"/>
      <c r="AN69" s="467"/>
      <c r="AO69" s="474" t="s">
        <v>325</v>
      </c>
      <c r="AP69" s="475"/>
      <c r="AQ69" s="475"/>
      <c r="AR69" s="475"/>
      <c r="AS69" s="475"/>
      <c r="AT69" s="476"/>
      <c r="AU69" s="105"/>
      <c r="AV69" s="105"/>
      <c r="AW69" s="105"/>
      <c r="AX69" s="105"/>
      <c r="AY69" s="105"/>
      <c r="AZ69" s="105"/>
      <c r="BA69" s="105"/>
      <c r="BB69" s="105"/>
      <c r="BC69" s="105"/>
      <c r="BD69" s="105"/>
      <c r="BE69" s="105"/>
      <c r="BF69" s="105"/>
      <c r="BG69" s="105"/>
      <c r="BH69" s="105"/>
      <c r="BI69" s="105"/>
      <c r="BJ69" s="105"/>
      <c r="BK69" s="105"/>
      <c r="BL69" s="105"/>
      <c r="BM69" s="106"/>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83"/>
      <c r="DI69" s="83"/>
      <c r="DJ69" s="83"/>
      <c r="DK69" s="83"/>
      <c r="DL69" s="83"/>
      <c r="DM69" s="83"/>
      <c r="DN69" s="83"/>
      <c r="DO69" s="83"/>
      <c r="DP69" s="83"/>
      <c r="DQ69" s="83"/>
      <c r="DR69" s="83"/>
      <c r="DS69" s="83"/>
      <c r="DT69" s="83"/>
      <c r="DU69" s="83"/>
      <c r="DV69" s="83"/>
      <c r="DW69" s="83"/>
    </row>
    <row r="70" spans="1:127" ht="15" customHeight="1" x14ac:dyDescent="0.25">
      <c r="A70" s="105"/>
      <c r="B70" s="105"/>
      <c r="C70" s="105"/>
      <c r="D70" s="104"/>
      <c r="E70" s="426"/>
      <c r="F70" s="427"/>
      <c r="G70" s="427"/>
      <c r="H70" s="427"/>
      <c r="I70" s="427"/>
      <c r="J70" s="428"/>
      <c r="K70" s="105"/>
      <c r="L70" s="105"/>
      <c r="M70" s="105"/>
      <c r="N70" s="105"/>
      <c r="O70" s="105"/>
      <c r="P70" s="105"/>
      <c r="Q70" s="105"/>
      <c r="R70" s="105"/>
      <c r="S70" s="105"/>
      <c r="T70" s="105"/>
      <c r="U70" s="105"/>
      <c r="V70" s="105"/>
      <c r="W70" s="105"/>
      <c r="X70" s="105"/>
      <c r="Y70" s="105"/>
      <c r="Z70" s="105"/>
      <c r="AA70" s="105"/>
      <c r="AB70" s="105"/>
      <c r="AC70" s="468"/>
      <c r="AD70" s="469"/>
      <c r="AE70" s="469"/>
      <c r="AF70" s="469"/>
      <c r="AG70" s="469"/>
      <c r="AH70" s="469"/>
      <c r="AI70" s="469"/>
      <c r="AJ70" s="469"/>
      <c r="AK70" s="469"/>
      <c r="AL70" s="469"/>
      <c r="AM70" s="469"/>
      <c r="AN70" s="470"/>
      <c r="AO70" s="477"/>
      <c r="AP70" s="478"/>
      <c r="AQ70" s="478"/>
      <c r="AR70" s="478"/>
      <c r="AS70" s="478"/>
      <c r="AT70" s="479"/>
      <c r="AU70" s="105"/>
      <c r="AV70" s="105"/>
      <c r="AW70" s="105"/>
      <c r="AX70" s="105"/>
      <c r="AY70" s="105"/>
      <c r="AZ70" s="105"/>
      <c r="BA70" s="105"/>
      <c r="BB70" s="105"/>
      <c r="BC70" s="105"/>
      <c r="BD70" s="105"/>
      <c r="BE70" s="105"/>
      <c r="BF70" s="105"/>
      <c r="BG70" s="105"/>
      <c r="BH70" s="105"/>
      <c r="BI70" s="105"/>
      <c r="BJ70" s="105"/>
      <c r="BK70" s="105"/>
      <c r="BL70" s="105"/>
      <c r="BM70" s="106"/>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83"/>
      <c r="DI70" s="83"/>
      <c r="DJ70" s="83"/>
      <c r="DK70" s="83"/>
      <c r="DL70" s="83"/>
      <c r="DM70" s="83"/>
      <c r="DN70" s="83"/>
      <c r="DO70" s="83"/>
      <c r="DP70" s="83"/>
      <c r="DQ70" s="83"/>
      <c r="DR70" s="83"/>
      <c r="DS70" s="83"/>
      <c r="DT70" s="83"/>
      <c r="DU70" s="83"/>
      <c r="DV70" s="83"/>
      <c r="DW70" s="83"/>
    </row>
    <row r="71" spans="1:127" ht="15.75" customHeight="1" thickBot="1" x14ac:dyDescent="0.3">
      <c r="A71" s="105"/>
      <c r="B71" s="105"/>
      <c r="C71" s="105"/>
      <c r="D71" s="104"/>
      <c r="E71" s="340">
        <v>6</v>
      </c>
      <c r="F71" s="341"/>
      <c r="G71" s="341"/>
      <c r="H71" s="341"/>
      <c r="I71" s="341"/>
      <c r="J71" s="342"/>
      <c r="K71" s="105"/>
      <c r="L71" s="105"/>
      <c r="M71" s="105"/>
      <c r="N71" s="105"/>
      <c r="O71" s="105"/>
      <c r="P71" s="105"/>
      <c r="Q71" s="105"/>
      <c r="R71" s="105"/>
      <c r="S71" s="105"/>
      <c r="T71" s="105"/>
      <c r="U71" s="105"/>
      <c r="V71" s="105"/>
      <c r="W71" s="105"/>
      <c r="X71" s="105"/>
      <c r="Y71" s="105"/>
      <c r="Z71" s="105"/>
      <c r="AA71" s="105"/>
      <c r="AB71" s="105"/>
      <c r="AC71" s="471"/>
      <c r="AD71" s="472"/>
      <c r="AE71" s="472"/>
      <c r="AF71" s="472"/>
      <c r="AG71" s="472"/>
      <c r="AH71" s="472"/>
      <c r="AI71" s="472"/>
      <c r="AJ71" s="472"/>
      <c r="AK71" s="472"/>
      <c r="AL71" s="472"/>
      <c r="AM71" s="472"/>
      <c r="AN71" s="473"/>
      <c r="AO71" s="480"/>
      <c r="AP71" s="481"/>
      <c r="AQ71" s="481"/>
      <c r="AR71" s="481"/>
      <c r="AS71" s="481"/>
      <c r="AT71" s="482"/>
      <c r="AU71" s="105"/>
      <c r="AV71" s="105"/>
      <c r="AW71" s="105"/>
      <c r="AX71" s="105"/>
      <c r="AY71" s="105"/>
      <c r="AZ71" s="105"/>
      <c r="BA71" s="105"/>
      <c r="BB71" s="105"/>
      <c r="BC71" s="105"/>
      <c r="BD71" s="105"/>
      <c r="BE71" s="105"/>
      <c r="BF71" s="105"/>
      <c r="BG71" s="105"/>
      <c r="BH71" s="105"/>
      <c r="BI71" s="105"/>
      <c r="BJ71" s="105"/>
      <c r="BK71" s="105"/>
      <c r="BL71" s="105"/>
      <c r="BM71" s="106"/>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83"/>
      <c r="DI71" s="83"/>
      <c r="DJ71" s="83"/>
      <c r="DK71" s="83"/>
      <c r="DL71" s="83"/>
      <c r="DM71" s="83"/>
      <c r="DN71" s="83"/>
      <c r="DO71" s="83"/>
      <c r="DP71" s="83"/>
      <c r="DQ71" s="83"/>
      <c r="DR71" s="83"/>
      <c r="DS71" s="83"/>
      <c r="DT71" s="83"/>
      <c r="DU71" s="83"/>
      <c r="DV71" s="83"/>
      <c r="DW71" s="83"/>
    </row>
    <row r="72" spans="1:127" ht="15.75" thickBot="1" x14ac:dyDescent="0.3">
      <c r="A72" s="105"/>
      <c r="B72" s="105"/>
      <c r="C72" s="105"/>
      <c r="D72" s="104"/>
      <c r="E72" s="343"/>
      <c r="F72" s="344"/>
      <c r="G72" s="344"/>
      <c r="H72" s="344"/>
      <c r="I72" s="344"/>
      <c r="J72" s="345"/>
      <c r="K72" s="105"/>
      <c r="L72" s="105"/>
      <c r="M72" s="105"/>
      <c r="N72" s="105"/>
      <c r="O72" s="105"/>
      <c r="P72" s="105"/>
      <c r="Q72" s="105"/>
      <c r="R72" s="105"/>
      <c r="S72" s="105"/>
      <c r="T72" s="105"/>
      <c r="U72" s="105"/>
      <c r="V72" s="105"/>
      <c r="W72" s="105"/>
      <c r="X72" s="105"/>
      <c r="Y72" s="105"/>
      <c r="Z72" s="105"/>
      <c r="AA72" s="105"/>
      <c r="AB72" s="105"/>
      <c r="AC72" s="105"/>
      <c r="AD72" s="105"/>
      <c r="AE72" s="105"/>
      <c r="AF72" s="105"/>
      <c r="AG72" s="105"/>
      <c r="AH72" s="105"/>
      <c r="AI72" s="105"/>
      <c r="AJ72" s="105"/>
      <c r="AK72" s="105"/>
      <c r="AL72" s="105"/>
      <c r="AM72" s="105"/>
      <c r="AN72" s="105"/>
      <c r="AO72" s="105"/>
      <c r="AP72" s="105"/>
      <c r="AQ72" s="105"/>
      <c r="AR72" s="105"/>
      <c r="AS72" s="105"/>
      <c r="AT72" s="105"/>
      <c r="AU72" s="105"/>
      <c r="AV72" s="105"/>
      <c r="AW72" s="105"/>
      <c r="AX72" s="105"/>
      <c r="AY72" s="105"/>
      <c r="AZ72" s="105"/>
      <c r="BA72" s="105"/>
      <c r="BB72" s="105"/>
      <c r="BC72" s="105"/>
      <c r="BD72" s="105"/>
      <c r="BE72" s="105"/>
      <c r="BF72" s="105"/>
      <c r="BG72" s="105"/>
      <c r="BH72" s="105"/>
      <c r="BI72" s="105"/>
      <c r="BJ72" s="105"/>
      <c r="BK72" s="105"/>
      <c r="BL72" s="105"/>
      <c r="BM72" s="106"/>
      <c r="BN72" s="83"/>
      <c r="BO72" s="83"/>
      <c r="BP72" s="83"/>
      <c r="BQ72" s="83"/>
      <c r="BR72" s="83"/>
      <c r="BS72" s="83"/>
      <c r="BT72" s="83"/>
      <c r="BU72" s="83"/>
      <c r="BV72" s="83"/>
      <c r="BW72" s="83"/>
      <c r="BX72" s="83"/>
      <c r="BY72" s="83"/>
      <c r="BZ72" s="83"/>
      <c r="CA72" s="83"/>
      <c r="CB72" s="83"/>
      <c r="CC72" s="83"/>
      <c r="CD72" s="83"/>
      <c r="CE72" s="83"/>
      <c r="CF72" s="83"/>
      <c r="CG72" s="83"/>
      <c r="CH72" s="83"/>
      <c r="CI72" s="83"/>
      <c r="CJ72" s="83"/>
      <c r="CK72" s="83"/>
      <c r="CL72" s="83"/>
      <c r="CM72" s="83"/>
      <c r="CN72" s="83"/>
      <c r="CO72" s="83"/>
      <c r="CP72" s="83"/>
      <c r="CQ72" s="83"/>
      <c r="CR72" s="83"/>
      <c r="CS72" s="83"/>
      <c r="CT72" s="83"/>
      <c r="CU72" s="83"/>
      <c r="CV72" s="83"/>
      <c r="CW72" s="83"/>
      <c r="CX72" s="83"/>
      <c r="CY72" s="83"/>
      <c r="CZ72" s="83"/>
      <c r="DA72" s="83"/>
      <c r="DB72" s="83"/>
      <c r="DC72" s="83"/>
      <c r="DD72" s="83"/>
      <c r="DE72" s="83"/>
      <c r="DF72" s="83"/>
      <c r="DG72" s="83"/>
      <c r="DH72" s="83"/>
      <c r="DI72" s="83"/>
      <c r="DJ72" s="83"/>
      <c r="DK72" s="83"/>
      <c r="DL72" s="83"/>
      <c r="DM72" s="83"/>
      <c r="DN72" s="83"/>
      <c r="DO72" s="83"/>
      <c r="DP72" s="83"/>
      <c r="DQ72" s="83"/>
      <c r="DR72" s="83"/>
      <c r="DS72" s="83"/>
      <c r="DT72" s="83"/>
      <c r="DU72" s="83"/>
      <c r="DV72" s="83"/>
      <c r="DW72" s="83"/>
    </row>
    <row r="73" spans="1:127" ht="15.75" thickBot="1" x14ac:dyDescent="0.3">
      <c r="A73" s="105"/>
      <c r="B73" s="105"/>
      <c r="C73" s="105"/>
      <c r="D73" s="104"/>
      <c r="E73" s="105"/>
      <c r="F73" s="105"/>
      <c r="G73" s="105"/>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5"/>
      <c r="AI73" s="105"/>
      <c r="AJ73" s="105"/>
      <c r="AK73" s="105"/>
      <c r="AL73" s="105"/>
      <c r="AM73" s="105"/>
      <c r="AN73" s="105"/>
      <c r="AO73" s="105"/>
      <c r="AP73" s="105"/>
      <c r="AQ73" s="105"/>
      <c r="AR73" s="105"/>
      <c r="AS73" s="105"/>
      <c r="AT73" s="105"/>
      <c r="AU73" s="105"/>
      <c r="AV73" s="105"/>
      <c r="AW73" s="105"/>
      <c r="AX73" s="105"/>
      <c r="AY73" s="105"/>
      <c r="AZ73" s="105"/>
      <c r="BA73" s="105"/>
      <c r="BB73" s="105"/>
      <c r="BC73" s="105"/>
      <c r="BD73" s="105"/>
      <c r="BE73" s="105"/>
      <c r="BF73" s="105"/>
      <c r="BG73" s="105"/>
      <c r="BH73" s="105"/>
      <c r="BI73" s="105"/>
      <c r="BJ73" s="105"/>
      <c r="BK73" s="105"/>
      <c r="BL73" s="105"/>
      <c r="BM73" s="106"/>
      <c r="BN73" s="83"/>
      <c r="BO73" s="83"/>
      <c r="BP73" s="83"/>
      <c r="BQ73" s="83"/>
      <c r="BR73" s="83"/>
      <c r="BS73" s="83"/>
      <c r="BT73" s="83"/>
      <c r="BU73" s="83"/>
      <c r="BV73" s="83"/>
      <c r="BW73" s="83"/>
      <c r="BX73" s="83"/>
      <c r="BY73" s="83"/>
      <c r="BZ73" s="83"/>
      <c r="CA73" s="83"/>
      <c r="CB73" s="83"/>
      <c r="CC73" s="83"/>
      <c r="CD73" s="83"/>
      <c r="CE73" s="83"/>
      <c r="CF73" s="83"/>
      <c r="CG73" s="83"/>
      <c r="CH73" s="83"/>
      <c r="CI73" s="83"/>
      <c r="CJ73" s="83"/>
      <c r="CK73" s="83"/>
      <c r="CL73" s="83"/>
      <c r="CM73" s="83"/>
      <c r="CN73" s="83"/>
      <c r="CO73" s="83"/>
      <c r="CP73" s="83"/>
      <c r="CQ73" s="83"/>
      <c r="CR73" s="83"/>
      <c r="CS73" s="83"/>
      <c r="CT73" s="83"/>
      <c r="CU73" s="83"/>
      <c r="CV73" s="83"/>
      <c r="CW73" s="83"/>
      <c r="CX73" s="83"/>
      <c r="CY73" s="83"/>
      <c r="CZ73" s="83"/>
      <c r="DA73" s="83"/>
      <c r="DB73" s="83"/>
      <c r="DC73" s="83"/>
      <c r="DD73" s="83"/>
      <c r="DE73" s="83"/>
      <c r="DF73" s="83"/>
      <c r="DG73" s="83"/>
      <c r="DH73" s="83"/>
      <c r="DI73" s="83"/>
      <c r="DJ73" s="83"/>
      <c r="DK73" s="83"/>
      <c r="DL73" s="83"/>
      <c r="DM73" s="83"/>
      <c r="DN73" s="83"/>
      <c r="DO73" s="83"/>
      <c r="DP73" s="83"/>
      <c r="DQ73" s="83"/>
      <c r="DR73" s="83"/>
      <c r="DS73" s="83"/>
      <c r="DT73" s="83"/>
      <c r="DU73" s="83"/>
      <c r="DV73" s="83"/>
      <c r="DW73" s="83"/>
    </row>
    <row r="74" spans="1:127" ht="22.5" customHeight="1" x14ac:dyDescent="0.25">
      <c r="A74" s="105"/>
      <c r="B74" s="105"/>
      <c r="C74" s="105"/>
      <c r="D74" s="104"/>
      <c r="E74" s="390" t="s">
        <v>312</v>
      </c>
      <c r="F74" s="391"/>
      <c r="G74" s="391"/>
      <c r="H74" s="391"/>
      <c r="I74" s="391"/>
      <c r="J74" s="392"/>
      <c r="K74" s="105"/>
      <c r="L74" s="105"/>
      <c r="M74" s="105"/>
      <c r="N74" s="105"/>
      <c r="O74" s="105"/>
      <c r="P74" s="105"/>
      <c r="Q74" s="105"/>
      <c r="R74" s="105"/>
      <c r="S74" s="105"/>
      <c r="T74" s="105"/>
      <c r="U74" s="105"/>
      <c r="V74" s="105"/>
      <c r="W74" s="105"/>
      <c r="X74" s="105"/>
      <c r="Y74" s="105"/>
      <c r="Z74" s="105"/>
      <c r="AA74" s="105"/>
      <c r="AB74" s="105"/>
      <c r="AC74" s="105"/>
      <c r="AD74" s="105"/>
      <c r="AE74" s="105"/>
      <c r="AF74" s="105"/>
      <c r="AG74" s="105"/>
      <c r="AH74" s="105"/>
      <c r="AI74" s="105"/>
      <c r="AJ74" s="105"/>
      <c r="AK74" s="105"/>
      <c r="AL74" s="105"/>
      <c r="AM74" s="105"/>
      <c r="AN74" s="105"/>
      <c r="AO74" s="105"/>
      <c r="AP74" s="105"/>
      <c r="AQ74" s="105"/>
      <c r="AR74" s="105"/>
      <c r="AS74" s="105"/>
      <c r="AT74" s="105"/>
      <c r="AU74" s="105"/>
      <c r="AV74" s="105"/>
      <c r="AW74" s="105"/>
      <c r="AX74" s="105"/>
      <c r="AY74" s="105"/>
      <c r="AZ74" s="105"/>
      <c r="BA74" s="105"/>
      <c r="BB74" s="105"/>
      <c r="BC74" s="105"/>
      <c r="BD74" s="105"/>
      <c r="BE74" s="105"/>
      <c r="BF74" s="105"/>
      <c r="BG74" s="105"/>
      <c r="BH74" s="105"/>
      <c r="BI74" s="105"/>
      <c r="BJ74" s="105"/>
      <c r="BK74" s="105"/>
      <c r="BL74" s="105"/>
      <c r="BM74" s="106"/>
      <c r="BN74" s="83"/>
      <c r="BO74" s="83"/>
      <c r="BP74" s="83"/>
      <c r="BQ74" s="83"/>
      <c r="BR74" s="83"/>
      <c r="BS74" s="83"/>
      <c r="BT74" s="83"/>
      <c r="BU74" s="83"/>
      <c r="BV74" s="83"/>
      <c r="BW74" s="83"/>
      <c r="BX74" s="83"/>
      <c r="BY74" s="83"/>
      <c r="BZ74" s="83"/>
      <c r="CA74" s="83"/>
      <c r="CB74" s="83"/>
      <c r="CC74" s="83"/>
      <c r="CD74" s="83"/>
      <c r="CE74" s="83"/>
      <c r="CF74" s="83"/>
      <c r="CG74" s="83"/>
      <c r="CH74" s="83"/>
      <c r="CI74" s="83"/>
      <c r="CJ74" s="83"/>
      <c r="CK74" s="83"/>
      <c r="CL74" s="83"/>
      <c r="CM74" s="83"/>
      <c r="CN74" s="83"/>
      <c r="CO74" s="83"/>
      <c r="CP74" s="83"/>
      <c r="CQ74" s="83"/>
      <c r="CR74" s="83"/>
      <c r="CS74" s="83"/>
      <c r="CT74" s="83"/>
      <c r="CU74" s="83"/>
      <c r="CV74" s="83"/>
      <c r="CW74" s="83"/>
      <c r="CX74" s="83"/>
      <c r="CY74" s="83"/>
      <c r="CZ74" s="83"/>
      <c r="DA74" s="83"/>
      <c r="DB74" s="83"/>
      <c r="DC74" s="83"/>
      <c r="DD74" s="83"/>
      <c r="DE74" s="83"/>
      <c r="DF74" s="83"/>
      <c r="DG74" s="83"/>
      <c r="DH74" s="83"/>
      <c r="DI74" s="83"/>
      <c r="DJ74" s="83"/>
      <c r="DK74" s="83"/>
      <c r="DL74" s="83"/>
      <c r="DM74" s="83"/>
      <c r="DN74" s="83"/>
      <c r="DO74" s="83"/>
      <c r="DP74" s="83"/>
      <c r="DQ74" s="83"/>
      <c r="DR74" s="83"/>
      <c r="DS74" s="83"/>
      <c r="DT74" s="83"/>
      <c r="DU74" s="83"/>
      <c r="DV74" s="83"/>
      <c r="DW74" s="83"/>
    </row>
    <row r="75" spans="1:127" x14ac:dyDescent="0.25">
      <c r="A75" s="105"/>
      <c r="B75" s="105"/>
      <c r="C75" s="105"/>
      <c r="D75" s="104"/>
      <c r="E75" s="393"/>
      <c r="F75" s="394"/>
      <c r="G75" s="394"/>
      <c r="H75" s="394"/>
      <c r="I75" s="394"/>
      <c r="J75" s="39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5"/>
      <c r="AI75" s="105"/>
      <c r="AJ75" s="105"/>
      <c r="AK75" s="105"/>
      <c r="AL75" s="105"/>
      <c r="AM75" s="105"/>
      <c r="AN75" s="105"/>
      <c r="AO75" s="105"/>
      <c r="AP75" s="105"/>
      <c r="AQ75" s="105"/>
      <c r="AR75" s="105"/>
      <c r="AS75" s="105"/>
      <c r="AT75" s="105"/>
      <c r="AU75" s="105"/>
      <c r="AV75" s="105"/>
      <c r="AW75" s="105"/>
      <c r="AX75" s="105"/>
      <c r="AY75" s="105"/>
      <c r="AZ75" s="105"/>
      <c r="BA75" s="105"/>
      <c r="BB75" s="105"/>
      <c r="BC75" s="105"/>
      <c r="BD75" s="105"/>
      <c r="BE75" s="105"/>
      <c r="BF75" s="105"/>
      <c r="BG75" s="105"/>
      <c r="BH75" s="105"/>
      <c r="BI75" s="105"/>
      <c r="BJ75" s="105"/>
      <c r="BK75" s="105"/>
      <c r="BL75" s="105"/>
      <c r="BM75" s="106"/>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83"/>
      <c r="DI75" s="83"/>
      <c r="DJ75" s="83"/>
      <c r="DK75" s="83"/>
      <c r="DL75" s="83"/>
      <c r="DM75" s="83"/>
      <c r="DN75" s="83"/>
      <c r="DO75" s="83"/>
      <c r="DP75" s="83"/>
      <c r="DQ75" s="83"/>
      <c r="DR75" s="83"/>
      <c r="DS75" s="83"/>
      <c r="DT75" s="83"/>
      <c r="DU75" s="83"/>
      <c r="DV75" s="83"/>
      <c r="DW75" s="83"/>
    </row>
    <row r="76" spans="1:127" ht="15" customHeight="1" x14ac:dyDescent="0.25">
      <c r="A76" s="105"/>
      <c r="B76" s="105"/>
      <c r="C76" s="105"/>
      <c r="D76" s="104"/>
      <c r="E76" s="340">
        <v>80</v>
      </c>
      <c r="F76" s="341"/>
      <c r="G76" s="341"/>
      <c r="H76" s="341"/>
      <c r="I76" s="341"/>
      <c r="J76" s="342"/>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105"/>
      <c r="AV76" s="105"/>
      <c r="AW76" s="105"/>
      <c r="AX76" s="105"/>
      <c r="AY76" s="105"/>
      <c r="AZ76" s="105"/>
      <c r="BA76" s="105"/>
      <c r="BB76" s="105"/>
      <c r="BC76" s="105"/>
      <c r="BD76" s="105"/>
      <c r="BE76" s="105"/>
      <c r="BF76" s="105"/>
      <c r="BG76" s="105"/>
      <c r="BH76" s="105"/>
      <c r="BI76" s="105"/>
      <c r="BJ76" s="105"/>
      <c r="BK76" s="105"/>
      <c r="BL76" s="105"/>
      <c r="BM76" s="106"/>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83"/>
      <c r="DI76" s="83"/>
      <c r="DJ76" s="83"/>
      <c r="DK76" s="83"/>
      <c r="DL76" s="83"/>
      <c r="DM76" s="83"/>
      <c r="DN76" s="83"/>
      <c r="DO76" s="83"/>
      <c r="DP76" s="83"/>
      <c r="DQ76" s="83"/>
      <c r="DR76" s="83"/>
      <c r="DS76" s="83"/>
      <c r="DT76" s="83"/>
      <c r="DU76" s="83"/>
      <c r="DV76" s="83"/>
      <c r="DW76" s="83"/>
    </row>
    <row r="77" spans="1:127" ht="15.75" customHeight="1" thickBot="1" x14ac:dyDescent="0.3">
      <c r="A77" s="105"/>
      <c r="B77" s="105"/>
      <c r="C77" s="105"/>
      <c r="D77" s="104"/>
      <c r="E77" s="343"/>
      <c r="F77" s="344"/>
      <c r="G77" s="344"/>
      <c r="H77" s="344"/>
      <c r="I77" s="344"/>
      <c r="J77" s="34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5"/>
      <c r="AI77" s="105"/>
      <c r="AJ77" s="105"/>
      <c r="AK77" s="105"/>
      <c r="AL77" s="105"/>
      <c r="AM77" s="105"/>
      <c r="AN77" s="105"/>
      <c r="AO77" s="105"/>
      <c r="AP77" s="105"/>
      <c r="AQ77" s="105"/>
      <c r="AR77" s="105"/>
      <c r="AS77" s="105"/>
      <c r="AT77" s="105"/>
      <c r="AU77" s="105"/>
      <c r="AV77" s="105"/>
      <c r="AW77" s="105"/>
      <c r="AX77" s="105"/>
      <c r="AY77" s="105"/>
      <c r="AZ77" s="105"/>
      <c r="BA77" s="105"/>
      <c r="BB77" s="105"/>
      <c r="BC77" s="105"/>
      <c r="BD77" s="105"/>
      <c r="BE77" s="105"/>
      <c r="BF77" s="105"/>
      <c r="BG77" s="105"/>
      <c r="BH77" s="105"/>
      <c r="BI77" s="105"/>
      <c r="BJ77" s="105"/>
      <c r="BK77" s="105"/>
      <c r="BL77" s="105"/>
      <c r="BM77" s="106"/>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83"/>
      <c r="DI77" s="83"/>
      <c r="DJ77" s="83"/>
      <c r="DK77" s="83"/>
      <c r="DL77" s="83"/>
      <c r="DM77" s="83"/>
      <c r="DN77" s="83"/>
      <c r="DO77" s="83"/>
      <c r="DP77" s="83"/>
      <c r="DQ77" s="83"/>
      <c r="DR77" s="83"/>
      <c r="DS77" s="83"/>
      <c r="DT77" s="83"/>
      <c r="DU77" s="83"/>
      <c r="DV77" s="83"/>
      <c r="DW77" s="83"/>
    </row>
    <row r="78" spans="1:127" ht="15.75" thickBot="1" x14ac:dyDescent="0.3">
      <c r="A78" s="105"/>
      <c r="B78" s="105"/>
      <c r="C78" s="105"/>
      <c r="D78" s="104"/>
      <c r="E78" s="105"/>
      <c r="F78" s="105"/>
      <c r="G78" s="105"/>
      <c r="H78" s="105"/>
      <c r="I78" s="105"/>
      <c r="J78" s="105"/>
      <c r="K78" s="105"/>
      <c r="L78" s="105"/>
      <c r="M78" s="105"/>
      <c r="N78" s="105"/>
      <c r="O78" s="105"/>
      <c r="P78" s="105"/>
      <c r="Q78" s="105"/>
      <c r="R78" s="105"/>
      <c r="S78" s="105"/>
      <c r="T78" s="105"/>
      <c r="U78" s="105"/>
      <c r="V78" s="105"/>
      <c r="W78" s="105"/>
      <c r="X78" s="105"/>
      <c r="Y78" s="105"/>
      <c r="Z78" s="105"/>
      <c r="AA78" s="105"/>
      <c r="AB78" s="105"/>
      <c r="AC78" s="105"/>
      <c r="AD78" s="105"/>
      <c r="AE78" s="105"/>
      <c r="AF78" s="105"/>
      <c r="AG78" s="200"/>
      <c r="AH78" s="105"/>
      <c r="AI78" s="105"/>
      <c r="AJ78" s="105"/>
      <c r="AK78" s="105"/>
      <c r="AL78" s="105"/>
      <c r="AM78" s="105"/>
      <c r="AN78" s="105"/>
      <c r="AO78" s="105"/>
      <c r="AP78" s="105"/>
      <c r="AQ78" s="105"/>
      <c r="AR78" s="105"/>
      <c r="AS78" s="105"/>
      <c r="AT78" s="105"/>
      <c r="AU78" s="105"/>
      <c r="AV78" s="105"/>
      <c r="AW78" s="105"/>
      <c r="AX78" s="105"/>
      <c r="AY78" s="105"/>
      <c r="AZ78" s="105"/>
      <c r="BA78" s="105"/>
      <c r="BB78" s="105"/>
      <c r="BC78" s="105"/>
      <c r="BD78" s="105"/>
      <c r="BE78" s="105"/>
      <c r="BF78" s="105"/>
      <c r="BG78" s="105"/>
      <c r="BH78" s="105"/>
      <c r="BI78" s="105"/>
      <c r="BJ78" s="105"/>
      <c r="BK78" s="105"/>
      <c r="BL78" s="105"/>
      <c r="BM78" s="106"/>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83"/>
      <c r="DI78" s="83"/>
      <c r="DJ78" s="83"/>
      <c r="DK78" s="83"/>
      <c r="DL78" s="83"/>
      <c r="DM78" s="83"/>
      <c r="DN78" s="83"/>
      <c r="DO78" s="83"/>
      <c r="DP78" s="83"/>
      <c r="DQ78" s="83"/>
      <c r="DR78" s="83"/>
      <c r="DS78" s="83"/>
      <c r="DT78" s="83"/>
      <c r="DU78" s="83"/>
      <c r="DV78" s="83"/>
      <c r="DW78" s="83"/>
    </row>
    <row r="79" spans="1:127" ht="15" customHeight="1" x14ac:dyDescent="0.25">
      <c r="A79" s="105"/>
      <c r="B79" s="105"/>
      <c r="C79" s="105"/>
      <c r="D79" s="104"/>
      <c r="E79" s="449" t="s">
        <v>313</v>
      </c>
      <c r="F79" s="450"/>
      <c r="G79" s="450"/>
      <c r="H79" s="450"/>
      <c r="I79" s="450"/>
      <c r="J79" s="450"/>
      <c r="K79" s="450"/>
      <c r="L79" s="450"/>
      <c r="M79" s="450"/>
      <c r="N79" s="450"/>
      <c r="O79" s="450"/>
      <c r="P79" s="450"/>
      <c r="Q79" s="450"/>
      <c r="R79" s="450"/>
      <c r="S79" s="450"/>
      <c r="T79" s="450"/>
      <c r="U79" s="450"/>
      <c r="V79" s="450"/>
      <c r="W79" s="450"/>
      <c r="X79" s="460">
        <f>HR!G50</f>
        <v>120</v>
      </c>
      <c r="Y79" s="456"/>
      <c r="Z79" s="456"/>
      <c r="AA79" s="457"/>
      <c r="AB79" s="105"/>
      <c r="AC79" s="105"/>
      <c r="AD79" s="105"/>
      <c r="AE79" s="105"/>
      <c r="AF79" s="105"/>
      <c r="AG79" s="105"/>
      <c r="AH79" s="105"/>
      <c r="AI79" s="105"/>
      <c r="AJ79" s="105"/>
      <c r="AK79" s="105"/>
      <c r="AL79" s="105"/>
      <c r="AM79" s="105"/>
      <c r="AN79" s="105"/>
      <c r="AO79" s="105"/>
      <c r="AP79" s="105"/>
      <c r="AQ79" s="105"/>
      <c r="AR79" s="105"/>
      <c r="AS79" s="105"/>
      <c r="AT79" s="105"/>
      <c r="AU79" s="105"/>
      <c r="AV79" s="105"/>
      <c r="AW79" s="105"/>
      <c r="AX79" s="105"/>
      <c r="AY79" s="105"/>
      <c r="AZ79" s="105"/>
      <c r="BA79" s="105"/>
      <c r="BB79" s="105"/>
      <c r="BC79" s="105"/>
      <c r="BD79" s="105"/>
      <c r="BE79" s="105"/>
      <c r="BF79" s="105"/>
      <c r="BG79" s="105"/>
      <c r="BH79" s="105"/>
      <c r="BI79" s="105"/>
      <c r="BJ79" s="105"/>
      <c r="BK79" s="105"/>
      <c r="BL79" s="105"/>
      <c r="BM79" s="106"/>
      <c r="BN79" s="83"/>
      <c r="BO79" s="83"/>
      <c r="BP79" s="83"/>
      <c r="BQ79" s="83"/>
      <c r="BR79" s="83"/>
      <c r="BS79" s="83"/>
      <c r="BT79" s="83"/>
      <c r="BU79" s="83"/>
      <c r="BV79" s="83"/>
      <c r="BW79" s="83"/>
      <c r="BX79" s="83"/>
      <c r="BY79" s="83"/>
      <c r="BZ79" s="83"/>
      <c r="CA79" s="83"/>
      <c r="CB79" s="83"/>
      <c r="CC79" s="83"/>
      <c r="CD79" s="83"/>
      <c r="CE79" s="83"/>
      <c r="CF79" s="83"/>
      <c r="CG79" s="83"/>
      <c r="CH79" s="83"/>
      <c r="CI79" s="83"/>
      <c r="CJ79" s="83"/>
      <c r="CK79" s="83"/>
      <c r="CL79" s="83"/>
      <c r="CM79" s="83"/>
      <c r="CN79" s="83"/>
      <c r="CO79" s="83"/>
      <c r="CP79" s="83"/>
      <c r="CQ79" s="83"/>
      <c r="CR79" s="83"/>
      <c r="CS79" s="83"/>
      <c r="CT79" s="83"/>
      <c r="CU79" s="83"/>
      <c r="CV79" s="83"/>
      <c r="CW79" s="83"/>
      <c r="CX79" s="83"/>
      <c r="CY79" s="83"/>
      <c r="CZ79" s="83"/>
      <c r="DA79" s="83"/>
      <c r="DB79" s="83"/>
      <c r="DC79" s="83"/>
      <c r="DD79" s="83"/>
      <c r="DE79" s="83"/>
      <c r="DF79" s="83"/>
      <c r="DG79" s="83"/>
      <c r="DH79" s="83"/>
      <c r="DI79" s="83"/>
      <c r="DJ79" s="83"/>
      <c r="DK79" s="83"/>
      <c r="DL79" s="83"/>
      <c r="DM79" s="83"/>
      <c r="DN79" s="83"/>
      <c r="DO79" s="83"/>
      <c r="DP79" s="83"/>
      <c r="DQ79" s="83"/>
      <c r="DR79" s="83"/>
      <c r="DS79" s="83"/>
      <c r="DT79" s="83"/>
      <c r="DU79" s="83"/>
      <c r="DV79" s="83"/>
      <c r="DW79" s="83"/>
    </row>
    <row r="80" spans="1:127" ht="15.75" customHeight="1" thickBot="1" x14ac:dyDescent="0.3">
      <c r="A80" s="105"/>
      <c r="B80" s="105"/>
      <c r="C80" s="105"/>
      <c r="D80" s="104"/>
      <c r="E80" s="452"/>
      <c r="F80" s="453"/>
      <c r="G80" s="453"/>
      <c r="H80" s="453"/>
      <c r="I80" s="453"/>
      <c r="J80" s="453"/>
      <c r="K80" s="453"/>
      <c r="L80" s="453"/>
      <c r="M80" s="453"/>
      <c r="N80" s="453"/>
      <c r="O80" s="453"/>
      <c r="P80" s="453"/>
      <c r="Q80" s="453"/>
      <c r="R80" s="453"/>
      <c r="S80" s="453"/>
      <c r="T80" s="453"/>
      <c r="U80" s="453"/>
      <c r="V80" s="453"/>
      <c r="W80" s="453"/>
      <c r="X80" s="461"/>
      <c r="Y80" s="384"/>
      <c r="Z80" s="384"/>
      <c r="AA80" s="385"/>
      <c r="AB80" s="105"/>
      <c r="AC80" s="105"/>
      <c r="AD80" s="105"/>
      <c r="AE80" s="105"/>
      <c r="AF80" s="105"/>
      <c r="AG80" s="105"/>
      <c r="AH80" s="105"/>
      <c r="AI80" s="105"/>
      <c r="AJ80" s="105"/>
      <c r="AK80" s="105"/>
      <c r="AL80" s="105"/>
      <c r="AM80" s="105"/>
      <c r="AN80" s="105"/>
      <c r="AO80" s="105"/>
      <c r="AP80" s="105"/>
      <c r="AQ80" s="105"/>
      <c r="AR80" s="105"/>
      <c r="AS80" s="105"/>
      <c r="AT80" s="105"/>
      <c r="AU80" s="105"/>
      <c r="AV80" s="105"/>
      <c r="AW80" s="105"/>
      <c r="AX80" s="105"/>
      <c r="AY80" s="105"/>
      <c r="AZ80" s="105"/>
      <c r="BA80" s="105"/>
      <c r="BB80" s="105"/>
      <c r="BC80" s="105"/>
      <c r="BD80" s="105"/>
      <c r="BE80" s="105"/>
      <c r="BF80" s="105"/>
      <c r="BG80" s="105"/>
      <c r="BH80" s="105"/>
      <c r="BI80" s="105"/>
      <c r="BJ80" s="105"/>
      <c r="BK80" s="105"/>
      <c r="BL80" s="105"/>
      <c r="BM80" s="106"/>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3"/>
      <c r="DI80" s="83"/>
      <c r="DJ80" s="83"/>
      <c r="DK80" s="83"/>
      <c r="DL80" s="83"/>
      <c r="DM80" s="83"/>
      <c r="DN80" s="83"/>
      <c r="DO80" s="83"/>
      <c r="DP80" s="83"/>
      <c r="DQ80" s="83"/>
      <c r="DR80" s="83"/>
      <c r="DS80" s="83"/>
      <c r="DT80" s="83"/>
      <c r="DU80" s="83"/>
      <c r="DV80" s="83"/>
      <c r="DW80" s="83"/>
    </row>
    <row r="81" spans="1:127" x14ac:dyDescent="0.25">
      <c r="A81" s="105"/>
      <c r="B81" s="105"/>
      <c r="C81" s="105"/>
      <c r="D81" s="104"/>
      <c r="E81" s="105"/>
      <c r="F81" s="105"/>
      <c r="G81" s="105"/>
      <c r="H81" s="105"/>
      <c r="I81" s="105"/>
      <c r="J81" s="105"/>
      <c r="K81" s="105"/>
      <c r="L81" s="105"/>
      <c r="M81" s="105"/>
      <c r="N81" s="105"/>
      <c r="O81" s="105"/>
      <c r="P81" s="105"/>
      <c r="Q81" s="105"/>
      <c r="R81" s="105"/>
      <c r="S81" s="105"/>
      <c r="T81" s="105"/>
      <c r="U81" s="105"/>
      <c r="V81" s="105"/>
      <c r="W81" s="105"/>
      <c r="X81" s="105"/>
      <c r="Y81" s="105"/>
      <c r="Z81" s="105"/>
      <c r="AA81" s="105"/>
      <c r="AB81" s="105"/>
      <c r="AC81" s="105"/>
      <c r="AD81" s="105"/>
      <c r="AE81" s="105"/>
      <c r="AF81" s="105"/>
      <c r="AG81" s="105"/>
      <c r="AH81" s="105"/>
      <c r="AI81" s="105"/>
      <c r="AJ81" s="105"/>
      <c r="AK81" s="105"/>
      <c r="AL81" s="105"/>
      <c r="AM81" s="105"/>
      <c r="AN81" s="105"/>
      <c r="AO81" s="105"/>
      <c r="AP81" s="105"/>
      <c r="AQ81" s="105"/>
      <c r="AR81" s="105"/>
      <c r="AS81" s="105"/>
      <c r="AT81" s="105"/>
      <c r="AU81" s="105"/>
      <c r="AV81" s="105"/>
      <c r="AW81" s="105"/>
      <c r="AX81" s="105"/>
      <c r="AY81" s="105"/>
      <c r="AZ81" s="105"/>
      <c r="BA81" s="105"/>
      <c r="BB81" s="105"/>
      <c r="BC81" s="105"/>
      <c r="BD81" s="105"/>
      <c r="BE81" s="105"/>
      <c r="BF81" s="105"/>
      <c r="BG81" s="105"/>
      <c r="BH81" s="105"/>
      <c r="BI81" s="105"/>
      <c r="BJ81" s="105"/>
      <c r="BK81" s="105"/>
      <c r="BL81" s="105"/>
      <c r="BM81" s="106"/>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83"/>
      <c r="DI81" s="83"/>
      <c r="DJ81" s="83"/>
      <c r="DK81" s="83"/>
      <c r="DL81" s="83"/>
      <c r="DM81" s="83"/>
      <c r="DN81" s="83"/>
      <c r="DO81" s="83"/>
      <c r="DP81" s="83"/>
      <c r="DQ81" s="83"/>
      <c r="DR81" s="83"/>
      <c r="DS81" s="83"/>
      <c r="DT81" s="83"/>
      <c r="DU81" s="83"/>
      <c r="DV81" s="83"/>
      <c r="DW81" s="83"/>
    </row>
    <row r="82" spans="1:127" x14ac:dyDescent="0.25">
      <c r="A82" s="105"/>
      <c r="B82" s="105"/>
      <c r="C82" s="105"/>
      <c r="D82" s="104"/>
      <c r="E82" s="105"/>
      <c r="F82" s="105"/>
      <c r="G82" s="105"/>
      <c r="H82" s="105"/>
      <c r="I82" s="105"/>
      <c r="J82" s="105"/>
      <c r="K82" s="105"/>
      <c r="L82" s="105"/>
      <c r="M82" s="105"/>
      <c r="N82" s="105"/>
      <c r="O82" s="105"/>
      <c r="P82" s="105"/>
      <c r="Q82" s="105"/>
      <c r="R82" s="105"/>
      <c r="S82" s="105"/>
      <c r="T82" s="105"/>
      <c r="U82" s="105"/>
      <c r="V82" s="105"/>
      <c r="W82" s="105"/>
      <c r="X82" s="105"/>
      <c r="Y82" s="105"/>
      <c r="Z82" s="105"/>
      <c r="AA82" s="105"/>
      <c r="AB82" s="105"/>
      <c r="AC82" s="105"/>
      <c r="AD82" s="105"/>
      <c r="AE82" s="105"/>
      <c r="AF82" s="105"/>
      <c r="AG82" s="105"/>
      <c r="AH82" s="105"/>
      <c r="AI82" s="105"/>
      <c r="AJ82" s="105"/>
      <c r="AK82" s="105"/>
      <c r="AL82" s="105"/>
      <c r="AM82" s="105"/>
      <c r="AN82" s="105"/>
      <c r="AO82" s="105"/>
      <c r="AP82" s="105"/>
      <c r="AQ82" s="105"/>
      <c r="AR82" s="105"/>
      <c r="AS82" s="105"/>
      <c r="AT82" s="105"/>
      <c r="AU82" s="105"/>
      <c r="AV82" s="105"/>
      <c r="AW82" s="105"/>
      <c r="AX82" s="105"/>
      <c r="AY82" s="105"/>
      <c r="AZ82" s="105"/>
      <c r="BA82" s="105"/>
      <c r="BB82" s="105"/>
      <c r="BC82" s="105"/>
      <c r="BD82" s="105"/>
      <c r="BE82" s="105"/>
      <c r="BF82" s="105"/>
      <c r="BG82" s="105"/>
      <c r="BH82" s="105"/>
      <c r="BI82" s="105"/>
      <c r="BJ82" s="105"/>
      <c r="BK82" s="105"/>
      <c r="BL82" s="105"/>
      <c r="BM82" s="106"/>
      <c r="BN82" s="83"/>
      <c r="BO82" s="83"/>
      <c r="BP82" s="83"/>
      <c r="BQ82" s="83"/>
      <c r="BR82" s="83"/>
      <c r="BS82" s="83"/>
      <c r="BT82" s="83"/>
      <c r="BU82" s="83"/>
      <c r="BV82" s="83"/>
      <c r="BW82" s="83"/>
      <c r="BX82" s="83"/>
      <c r="BY82" s="83"/>
      <c r="BZ82" s="83"/>
      <c r="CA82" s="83"/>
      <c r="CB82" s="83"/>
      <c r="CC82" s="83"/>
      <c r="CD82" s="83"/>
      <c r="CE82" s="83"/>
      <c r="CF82" s="83"/>
      <c r="CG82" s="83"/>
      <c r="CH82" s="83"/>
      <c r="CI82" s="83"/>
      <c r="CJ82" s="83"/>
      <c r="CK82" s="83"/>
      <c r="CL82" s="83"/>
      <c r="CM82" s="83"/>
      <c r="CN82" s="83"/>
      <c r="CO82" s="83"/>
      <c r="CP82" s="83"/>
      <c r="CQ82" s="83"/>
      <c r="CR82" s="83"/>
      <c r="CS82" s="83"/>
      <c r="CT82" s="83"/>
      <c r="CU82" s="83"/>
      <c r="CV82" s="83"/>
      <c r="CW82" s="83"/>
      <c r="CX82" s="83"/>
      <c r="CY82" s="83"/>
      <c r="CZ82" s="83"/>
      <c r="DA82" s="83"/>
      <c r="DB82" s="83"/>
      <c r="DC82" s="83"/>
      <c r="DD82" s="83"/>
      <c r="DE82" s="83"/>
      <c r="DF82" s="83"/>
      <c r="DG82" s="83"/>
      <c r="DH82" s="83"/>
      <c r="DI82" s="83"/>
      <c r="DJ82" s="83"/>
      <c r="DK82" s="83"/>
      <c r="DL82" s="83"/>
      <c r="DM82" s="83"/>
      <c r="DN82" s="83"/>
      <c r="DO82" s="83"/>
      <c r="DP82" s="83"/>
      <c r="DQ82" s="83"/>
      <c r="DR82" s="83"/>
      <c r="DS82" s="83"/>
      <c r="DT82" s="83"/>
      <c r="DU82" s="83"/>
      <c r="DV82" s="83"/>
      <c r="DW82" s="83"/>
    </row>
    <row r="83" spans="1:127" x14ac:dyDescent="0.25">
      <c r="A83" s="105"/>
      <c r="B83" s="105"/>
      <c r="C83" s="105"/>
      <c r="D83" s="104"/>
      <c r="E83" s="105"/>
      <c r="F83" s="105"/>
      <c r="G83" s="105"/>
      <c r="H83" s="105"/>
      <c r="I83" s="105"/>
      <c r="J83" s="105"/>
      <c r="K83" s="105"/>
      <c r="L83" s="105"/>
      <c r="M83" s="105"/>
      <c r="N83" s="105"/>
      <c r="O83" s="105"/>
      <c r="P83" s="105"/>
      <c r="Q83" s="105"/>
      <c r="R83" s="105"/>
      <c r="S83" s="105"/>
      <c r="T83" s="105"/>
      <c r="U83" s="105"/>
      <c r="V83" s="105"/>
      <c r="W83" s="105"/>
      <c r="X83" s="105"/>
      <c r="Y83" s="105"/>
      <c r="Z83" s="105"/>
      <c r="AA83" s="105"/>
      <c r="AB83" s="105"/>
      <c r="AC83" s="105"/>
      <c r="AD83" s="105"/>
      <c r="AE83" s="105"/>
      <c r="AF83" s="105"/>
      <c r="AG83" s="105"/>
      <c r="AH83" s="105"/>
      <c r="AI83" s="105"/>
      <c r="AJ83" s="105"/>
      <c r="AK83" s="105"/>
      <c r="AL83" s="105"/>
      <c r="AM83" s="105"/>
      <c r="AN83" s="105"/>
      <c r="AO83" s="105"/>
      <c r="AP83" s="105"/>
      <c r="AQ83" s="105"/>
      <c r="AR83" s="105"/>
      <c r="AS83" s="105"/>
      <c r="AT83" s="105"/>
      <c r="AU83" s="105"/>
      <c r="AV83" s="105"/>
      <c r="AW83" s="105"/>
      <c r="AX83" s="105"/>
      <c r="AY83" s="105"/>
      <c r="AZ83" s="105"/>
      <c r="BA83" s="105"/>
      <c r="BB83" s="105"/>
      <c r="BC83" s="105"/>
      <c r="BD83" s="105"/>
      <c r="BE83" s="105"/>
      <c r="BF83" s="105"/>
      <c r="BG83" s="105"/>
      <c r="BH83" s="105"/>
      <c r="BI83" s="105"/>
      <c r="BJ83" s="105"/>
      <c r="BK83" s="105"/>
      <c r="BL83" s="105"/>
      <c r="BM83" s="106"/>
      <c r="BN83" s="83"/>
      <c r="BO83" s="83"/>
      <c r="BP83" s="83"/>
      <c r="BQ83" s="83"/>
      <c r="BR83" s="83"/>
      <c r="BS83" s="83"/>
      <c r="BT83" s="83"/>
      <c r="BU83" s="83"/>
      <c r="BV83" s="83"/>
      <c r="BW83" s="83"/>
      <c r="BX83" s="83"/>
      <c r="BY83" s="83"/>
      <c r="BZ83" s="83"/>
      <c r="CA83" s="83"/>
      <c r="CB83" s="83"/>
      <c r="CC83" s="83"/>
      <c r="CD83" s="83"/>
      <c r="CE83" s="83"/>
      <c r="CF83" s="83"/>
      <c r="CG83" s="83"/>
      <c r="CH83" s="83"/>
      <c r="CI83" s="83"/>
      <c r="CJ83" s="83"/>
      <c r="CK83" s="83"/>
      <c r="CL83" s="83"/>
      <c r="CM83" s="83"/>
      <c r="CN83" s="83"/>
      <c r="CO83" s="83"/>
      <c r="CP83" s="83"/>
      <c r="CQ83" s="83"/>
      <c r="CR83" s="83"/>
      <c r="CS83" s="83"/>
      <c r="CT83" s="83"/>
      <c r="CU83" s="83"/>
      <c r="CV83" s="83"/>
      <c r="CW83" s="83"/>
      <c r="CX83" s="83"/>
      <c r="CY83" s="83"/>
      <c r="CZ83" s="83"/>
      <c r="DA83" s="83"/>
      <c r="DB83" s="83"/>
      <c r="DC83" s="83"/>
      <c r="DD83" s="83"/>
      <c r="DE83" s="83"/>
      <c r="DF83" s="83"/>
      <c r="DG83" s="83"/>
      <c r="DH83" s="83"/>
      <c r="DI83" s="83"/>
      <c r="DJ83" s="83"/>
      <c r="DK83" s="83"/>
      <c r="DL83" s="83"/>
      <c r="DM83" s="83"/>
      <c r="DN83" s="83"/>
      <c r="DO83" s="83"/>
      <c r="DP83" s="83"/>
      <c r="DQ83" s="83"/>
      <c r="DR83" s="83"/>
      <c r="DS83" s="83"/>
      <c r="DT83" s="83"/>
      <c r="DU83" s="83"/>
      <c r="DV83" s="83"/>
      <c r="DW83" s="83"/>
    </row>
    <row r="84" spans="1:127" x14ac:dyDescent="0.25">
      <c r="A84" s="105"/>
      <c r="B84" s="105"/>
      <c r="C84" s="105"/>
      <c r="D84" s="104"/>
      <c r="E84" s="105"/>
      <c r="F84" s="105"/>
      <c r="G84" s="105"/>
      <c r="H84" s="105"/>
      <c r="I84" s="105"/>
      <c r="J84" s="105"/>
      <c r="K84" s="105"/>
      <c r="L84" s="105"/>
      <c r="M84" s="105"/>
      <c r="N84" s="105"/>
      <c r="O84" s="105"/>
      <c r="P84" s="105"/>
      <c r="Q84" s="105"/>
      <c r="R84" s="105"/>
      <c r="S84" s="105"/>
      <c r="T84" s="105"/>
      <c r="U84" s="105"/>
      <c r="V84" s="105"/>
      <c r="W84" s="105"/>
      <c r="X84" s="105"/>
      <c r="Y84" s="105"/>
      <c r="Z84" s="105"/>
      <c r="AA84" s="105"/>
      <c r="AB84" s="105"/>
      <c r="AC84" s="105"/>
      <c r="AD84" s="105"/>
      <c r="AE84" s="105"/>
      <c r="AF84" s="105"/>
      <c r="AG84" s="105"/>
      <c r="AH84" s="105"/>
      <c r="AI84" s="105"/>
      <c r="AJ84" s="105"/>
      <c r="AK84" s="105"/>
      <c r="AL84" s="105"/>
      <c r="AM84" s="105"/>
      <c r="AN84" s="105"/>
      <c r="AO84" s="105"/>
      <c r="AP84" s="105"/>
      <c r="AQ84" s="105"/>
      <c r="AR84" s="105"/>
      <c r="AS84" s="105"/>
      <c r="AT84" s="105"/>
      <c r="AU84" s="105"/>
      <c r="AV84" s="105"/>
      <c r="AW84" s="105"/>
      <c r="AX84" s="105"/>
      <c r="AY84" s="105"/>
      <c r="AZ84" s="105"/>
      <c r="BA84" s="105"/>
      <c r="BB84" s="105"/>
      <c r="BC84" s="105"/>
      <c r="BD84" s="105"/>
      <c r="BE84" s="105"/>
      <c r="BF84" s="105"/>
      <c r="BG84" s="105"/>
      <c r="BH84" s="105"/>
      <c r="BI84" s="105"/>
      <c r="BJ84" s="105"/>
      <c r="BK84" s="105"/>
      <c r="BL84" s="105"/>
      <c r="BM84" s="106"/>
      <c r="BN84" s="83"/>
      <c r="BO84" s="83"/>
      <c r="BP84" s="83"/>
      <c r="BQ84" s="83"/>
      <c r="BR84" s="83"/>
      <c r="BS84" s="83"/>
      <c r="BT84" s="83"/>
      <c r="BU84" s="83"/>
      <c r="BV84" s="83"/>
      <c r="BW84" s="83"/>
      <c r="BX84" s="83"/>
      <c r="BY84" s="83"/>
      <c r="BZ84" s="83"/>
      <c r="CA84" s="83"/>
      <c r="CB84" s="83"/>
      <c r="CC84" s="83"/>
      <c r="CD84" s="83"/>
      <c r="CE84" s="83"/>
      <c r="CF84" s="83"/>
      <c r="CG84" s="83"/>
      <c r="CH84" s="83"/>
      <c r="CI84" s="83"/>
      <c r="CJ84" s="83"/>
      <c r="CK84" s="83"/>
      <c r="CL84" s="83"/>
      <c r="CM84" s="83"/>
      <c r="CN84" s="83"/>
      <c r="CO84" s="83"/>
      <c r="CP84" s="83"/>
      <c r="CQ84" s="83"/>
      <c r="CR84" s="83"/>
      <c r="CS84" s="83"/>
      <c r="CT84" s="83"/>
      <c r="CU84" s="83"/>
      <c r="CV84" s="83"/>
      <c r="CW84" s="83"/>
      <c r="CX84" s="83"/>
      <c r="CY84" s="83"/>
      <c r="CZ84" s="83"/>
      <c r="DA84" s="83"/>
      <c r="DB84" s="83"/>
      <c r="DC84" s="83"/>
      <c r="DD84" s="83"/>
      <c r="DE84" s="83"/>
      <c r="DF84" s="83"/>
      <c r="DG84" s="83"/>
      <c r="DH84" s="83"/>
      <c r="DI84" s="83"/>
      <c r="DJ84" s="83"/>
      <c r="DK84" s="83"/>
      <c r="DL84" s="83"/>
      <c r="DM84" s="83"/>
      <c r="DN84" s="83"/>
      <c r="DO84" s="83"/>
      <c r="DP84" s="83"/>
      <c r="DQ84" s="83"/>
      <c r="DR84" s="83"/>
      <c r="DS84" s="83"/>
      <c r="DT84" s="83"/>
      <c r="DU84" s="83"/>
      <c r="DV84" s="83"/>
      <c r="DW84" s="83"/>
    </row>
    <row r="85" spans="1:127" x14ac:dyDescent="0.25">
      <c r="A85" s="105"/>
      <c r="B85" s="105"/>
      <c r="C85" s="105"/>
      <c r="D85" s="104"/>
      <c r="E85" s="105"/>
      <c r="F85" s="105"/>
      <c r="G85" s="105"/>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c r="BB85" s="105"/>
      <c r="BC85" s="105"/>
      <c r="BD85" s="105"/>
      <c r="BE85" s="105"/>
      <c r="BF85" s="105"/>
      <c r="BG85" s="105"/>
      <c r="BH85" s="105"/>
      <c r="BI85" s="105"/>
      <c r="BJ85" s="105"/>
      <c r="BK85" s="105"/>
      <c r="BL85" s="105"/>
      <c r="BM85" s="106"/>
      <c r="BN85" s="83"/>
      <c r="BO85" s="83"/>
      <c r="BP85" s="83"/>
      <c r="BQ85" s="83"/>
      <c r="BR85" s="83"/>
      <c r="BS85" s="83"/>
      <c r="BT85" s="83"/>
      <c r="BU85" s="83"/>
      <c r="BV85" s="83"/>
      <c r="BW85" s="83"/>
      <c r="BX85" s="83"/>
      <c r="BY85" s="83"/>
      <c r="BZ85" s="83"/>
      <c r="CA85" s="83"/>
      <c r="CB85" s="83"/>
      <c r="CC85" s="83"/>
      <c r="CD85" s="83"/>
      <c r="CE85" s="83"/>
      <c r="CF85" s="83"/>
      <c r="CG85" s="83"/>
      <c r="CH85" s="83"/>
      <c r="CI85" s="83"/>
      <c r="CJ85" s="83"/>
      <c r="CK85" s="83"/>
      <c r="CL85" s="83"/>
      <c r="CM85" s="83"/>
      <c r="CN85" s="83"/>
      <c r="CO85" s="83"/>
      <c r="CP85" s="83"/>
      <c r="CQ85" s="83"/>
      <c r="CR85" s="83"/>
      <c r="CS85" s="83"/>
      <c r="CT85" s="83"/>
      <c r="CU85" s="83"/>
      <c r="CV85" s="83"/>
      <c r="CW85" s="83"/>
      <c r="CX85" s="83"/>
      <c r="CY85" s="83"/>
      <c r="CZ85" s="83"/>
      <c r="DA85" s="83"/>
      <c r="DB85" s="83"/>
      <c r="DC85" s="83"/>
      <c r="DD85" s="83"/>
      <c r="DE85" s="83"/>
      <c r="DF85" s="83"/>
      <c r="DG85" s="83"/>
      <c r="DH85" s="83"/>
      <c r="DI85" s="83"/>
      <c r="DJ85" s="83"/>
      <c r="DK85" s="83"/>
      <c r="DL85" s="83"/>
      <c r="DM85" s="83"/>
      <c r="DN85" s="83"/>
      <c r="DO85" s="83"/>
      <c r="DP85" s="83"/>
      <c r="DQ85" s="83"/>
      <c r="DR85" s="83"/>
      <c r="DS85" s="83"/>
      <c r="DT85" s="83"/>
      <c r="DU85" s="83"/>
      <c r="DV85" s="83"/>
      <c r="DW85" s="83"/>
    </row>
    <row r="86" spans="1:127" x14ac:dyDescent="0.25">
      <c r="A86" s="105"/>
      <c r="B86" s="105"/>
      <c r="C86" s="105"/>
      <c r="D86" s="104"/>
      <c r="E86" s="105"/>
      <c r="F86" s="105"/>
      <c r="G86" s="105"/>
      <c r="H86" s="105"/>
      <c r="I86" s="105"/>
      <c r="J86" s="105"/>
      <c r="K86" s="105"/>
      <c r="L86" s="105"/>
      <c r="M86" s="105"/>
      <c r="N86" s="105"/>
      <c r="O86" s="105"/>
      <c r="P86" s="105"/>
      <c r="Q86" s="105"/>
      <c r="R86" s="105"/>
      <c r="S86" s="105"/>
      <c r="T86" s="105"/>
      <c r="U86" s="105"/>
      <c r="V86" s="105"/>
      <c r="W86" s="105"/>
      <c r="X86" s="105"/>
      <c r="Y86" s="105"/>
      <c r="Z86" s="105"/>
      <c r="AA86" s="105"/>
      <c r="AB86" s="105"/>
      <c r="AC86" s="105"/>
      <c r="AD86" s="105"/>
      <c r="AE86" s="105"/>
      <c r="AF86" s="105"/>
      <c r="AG86" s="105"/>
      <c r="AH86" s="105"/>
      <c r="AI86" s="105"/>
      <c r="AJ86" s="105"/>
      <c r="AK86" s="105"/>
      <c r="AL86" s="105"/>
      <c r="AM86" s="105"/>
      <c r="AN86" s="105"/>
      <c r="AO86" s="105"/>
      <c r="AP86" s="105"/>
      <c r="AQ86" s="105"/>
      <c r="AR86" s="105"/>
      <c r="AS86" s="105"/>
      <c r="AT86" s="105"/>
      <c r="AU86" s="105"/>
      <c r="AV86" s="105"/>
      <c r="AW86" s="105"/>
      <c r="AX86" s="105"/>
      <c r="AY86" s="105"/>
      <c r="AZ86" s="105"/>
      <c r="BA86" s="105"/>
      <c r="BB86" s="105"/>
      <c r="BC86" s="105"/>
      <c r="BD86" s="105"/>
      <c r="BE86" s="105"/>
      <c r="BF86" s="105"/>
      <c r="BG86" s="105"/>
      <c r="BH86" s="105"/>
      <c r="BI86" s="105"/>
      <c r="BJ86" s="105"/>
      <c r="BK86" s="105"/>
      <c r="BL86" s="105"/>
      <c r="BM86" s="106"/>
      <c r="BN86" s="83"/>
      <c r="BO86" s="83"/>
      <c r="BP86" s="83"/>
      <c r="BQ86" s="83"/>
      <c r="BR86" s="83"/>
      <c r="BS86" s="83"/>
      <c r="BT86" s="83"/>
      <c r="BU86" s="83"/>
      <c r="BV86" s="83"/>
      <c r="BW86" s="83"/>
      <c r="BX86" s="83"/>
      <c r="BY86" s="83"/>
      <c r="BZ86" s="83"/>
      <c r="CA86" s="83"/>
      <c r="CB86" s="83"/>
      <c r="CC86" s="83"/>
      <c r="CD86" s="83"/>
      <c r="CE86" s="83"/>
      <c r="CF86" s="83"/>
      <c r="CG86" s="83"/>
      <c r="CH86" s="83"/>
      <c r="CI86" s="83"/>
      <c r="CJ86" s="83"/>
      <c r="CK86" s="83"/>
      <c r="CL86" s="83"/>
      <c r="CM86" s="83"/>
      <c r="CN86" s="83"/>
      <c r="CO86" s="83"/>
      <c r="CP86" s="83"/>
      <c r="CQ86" s="83"/>
      <c r="CR86" s="83"/>
      <c r="CS86" s="83"/>
      <c r="CT86" s="83"/>
      <c r="CU86" s="83"/>
      <c r="CV86" s="83"/>
      <c r="CW86" s="83"/>
      <c r="CX86" s="83"/>
      <c r="CY86" s="83"/>
      <c r="CZ86" s="83"/>
      <c r="DA86" s="83"/>
      <c r="DB86" s="83"/>
      <c r="DC86" s="83"/>
      <c r="DD86" s="83"/>
      <c r="DE86" s="83"/>
      <c r="DF86" s="83"/>
      <c r="DG86" s="83"/>
      <c r="DH86" s="83"/>
      <c r="DI86" s="83"/>
      <c r="DJ86" s="83"/>
      <c r="DK86" s="83"/>
      <c r="DL86" s="83"/>
      <c r="DM86" s="83"/>
      <c r="DN86" s="83"/>
      <c r="DO86" s="83"/>
      <c r="DP86" s="83"/>
      <c r="DQ86" s="83"/>
      <c r="DR86" s="83"/>
      <c r="DS86" s="83"/>
      <c r="DT86" s="83"/>
      <c r="DU86" s="83"/>
      <c r="DV86" s="83"/>
      <c r="DW86" s="83"/>
    </row>
    <row r="87" spans="1:127" x14ac:dyDescent="0.25">
      <c r="A87" s="105"/>
      <c r="B87" s="105"/>
      <c r="C87" s="105"/>
      <c r="D87" s="104"/>
      <c r="E87" s="105"/>
      <c r="F87" s="105"/>
      <c r="G87" s="105"/>
      <c r="H87" s="105"/>
      <c r="I87" s="105"/>
      <c r="J87" s="105"/>
      <c r="K87" s="105"/>
      <c r="L87" s="105"/>
      <c r="M87" s="105"/>
      <c r="N87" s="105"/>
      <c r="O87" s="105"/>
      <c r="P87" s="105"/>
      <c r="Q87" s="105"/>
      <c r="R87" s="105"/>
      <c r="S87" s="105"/>
      <c r="T87" s="105"/>
      <c r="U87" s="105"/>
      <c r="V87" s="105"/>
      <c r="W87" s="105"/>
      <c r="X87" s="105"/>
      <c r="Y87" s="105"/>
      <c r="Z87" s="105"/>
      <c r="AA87" s="105"/>
      <c r="AB87" s="105"/>
      <c r="AC87" s="105"/>
      <c r="AD87" s="105"/>
      <c r="AE87" s="105"/>
      <c r="AF87" s="105"/>
      <c r="AG87" s="105"/>
      <c r="AH87" s="105"/>
      <c r="AI87" s="105"/>
      <c r="AJ87" s="105"/>
      <c r="AK87" s="105"/>
      <c r="AL87" s="105"/>
      <c r="AM87" s="105"/>
      <c r="AN87" s="105"/>
      <c r="AO87" s="105"/>
      <c r="AP87" s="105"/>
      <c r="AQ87" s="105"/>
      <c r="AR87" s="105"/>
      <c r="AS87" s="105"/>
      <c r="AT87" s="105"/>
      <c r="AU87" s="105"/>
      <c r="AV87" s="105"/>
      <c r="AW87" s="105"/>
      <c r="AX87" s="105"/>
      <c r="AY87" s="105"/>
      <c r="AZ87" s="105"/>
      <c r="BA87" s="105"/>
      <c r="BB87" s="105"/>
      <c r="BC87" s="105"/>
      <c r="BD87" s="105"/>
      <c r="BE87" s="105"/>
      <c r="BF87" s="105"/>
      <c r="BG87" s="105"/>
      <c r="BH87" s="105"/>
      <c r="BI87" s="105"/>
      <c r="BJ87" s="105"/>
      <c r="BK87" s="105"/>
      <c r="BL87" s="105"/>
      <c r="BM87" s="106"/>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83"/>
      <c r="DI87" s="83"/>
      <c r="DJ87" s="83"/>
      <c r="DK87" s="83"/>
      <c r="DL87" s="83"/>
      <c r="DM87" s="83"/>
      <c r="DN87" s="83"/>
      <c r="DO87" s="83"/>
      <c r="DP87" s="83"/>
      <c r="DQ87" s="83"/>
      <c r="DR87" s="83"/>
      <c r="DS87" s="83"/>
      <c r="DT87" s="83"/>
      <c r="DU87" s="83"/>
      <c r="DV87" s="83"/>
      <c r="DW87" s="83"/>
    </row>
    <row r="88" spans="1:127" x14ac:dyDescent="0.25">
      <c r="A88" s="105"/>
      <c r="B88" s="105"/>
      <c r="C88" s="105"/>
      <c r="D88" s="104"/>
      <c r="E88" s="105"/>
      <c r="F88" s="105"/>
      <c r="G88" s="105"/>
      <c r="H88" s="105"/>
      <c r="I88" s="105"/>
      <c r="J88" s="105"/>
      <c r="K88" s="105"/>
      <c r="L88" s="105"/>
      <c r="M88" s="105"/>
      <c r="N88" s="105"/>
      <c r="O88" s="105"/>
      <c r="P88" s="105"/>
      <c r="Q88" s="105"/>
      <c r="R88" s="105"/>
      <c r="S88" s="105"/>
      <c r="T88" s="105"/>
      <c r="U88" s="105"/>
      <c r="V88" s="105"/>
      <c r="W88" s="105"/>
      <c r="X88" s="105"/>
      <c r="Y88" s="105"/>
      <c r="Z88" s="105"/>
      <c r="AA88" s="105"/>
      <c r="AB88" s="105"/>
      <c r="AC88" s="105"/>
      <c r="AD88" s="105"/>
      <c r="AE88" s="105"/>
      <c r="AF88" s="105"/>
      <c r="AG88" s="105"/>
      <c r="AH88" s="105"/>
      <c r="AI88" s="105"/>
      <c r="AJ88" s="105"/>
      <c r="AK88" s="105"/>
      <c r="AL88" s="105"/>
      <c r="AM88" s="105"/>
      <c r="AN88" s="105"/>
      <c r="AO88" s="105"/>
      <c r="AP88" s="105"/>
      <c r="AQ88" s="105"/>
      <c r="AR88" s="105"/>
      <c r="AS88" s="105"/>
      <c r="AT88" s="105"/>
      <c r="AU88" s="105"/>
      <c r="AV88" s="105"/>
      <c r="AW88" s="105"/>
      <c r="AX88" s="105"/>
      <c r="AY88" s="105"/>
      <c r="AZ88" s="105"/>
      <c r="BA88" s="105"/>
      <c r="BB88" s="105"/>
      <c r="BC88" s="105"/>
      <c r="BD88" s="105"/>
      <c r="BE88" s="105"/>
      <c r="BF88" s="105"/>
      <c r="BG88" s="105"/>
      <c r="BH88" s="105"/>
      <c r="BI88" s="105"/>
      <c r="BJ88" s="105"/>
      <c r="BK88" s="105"/>
      <c r="BL88" s="105"/>
      <c r="BM88" s="106"/>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83"/>
      <c r="DI88" s="83"/>
      <c r="DJ88" s="83"/>
      <c r="DK88" s="83"/>
      <c r="DL88" s="83"/>
      <c r="DM88" s="83"/>
      <c r="DN88" s="83"/>
      <c r="DO88" s="83"/>
      <c r="DP88" s="83"/>
      <c r="DQ88" s="83"/>
      <c r="DR88" s="83"/>
      <c r="DS88" s="83"/>
      <c r="DT88" s="83"/>
      <c r="DU88" s="83"/>
      <c r="DV88" s="83"/>
      <c r="DW88" s="83"/>
    </row>
    <row r="89" spans="1:127" x14ac:dyDescent="0.25">
      <c r="A89" s="105"/>
      <c r="B89" s="105"/>
      <c r="C89" s="105"/>
      <c r="D89" s="104"/>
      <c r="E89" s="105"/>
      <c r="F89" s="105"/>
      <c r="G89" s="105"/>
      <c r="H89" s="105"/>
      <c r="I89" s="105"/>
      <c r="J89" s="105"/>
      <c r="K89" s="105"/>
      <c r="L89" s="105"/>
      <c r="M89" s="105"/>
      <c r="N89" s="105"/>
      <c r="O89" s="105"/>
      <c r="P89" s="105"/>
      <c r="Q89" s="105"/>
      <c r="R89" s="105"/>
      <c r="S89" s="105"/>
      <c r="T89" s="105"/>
      <c r="U89" s="105"/>
      <c r="V89" s="105"/>
      <c r="W89" s="105"/>
      <c r="X89" s="105"/>
      <c r="Y89" s="105"/>
      <c r="Z89" s="105"/>
      <c r="AA89" s="105"/>
      <c r="AB89" s="105"/>
      <c r="AC89" s="105"/>
      <c r="AD89" s="105"/>
      <c r="AE89" s="105"/>
      <c r="AF89" s="105"/>
      <c r="AG89" s="105"/>
      <c r="AH89" s="105"/>
      <c r="AI89" s="105"/>
      <c r="AJ89" s="105"/>
      <c r="AK89" s="105"/>
      <c r="AL89" s="105"/>
      <c r="AM89" s="105"/>
      <c r="AN89" s="105"/>
      <c r="AO89" s="105"/>
      <c r="AP89" s="105"/>
      <c r="AQ89" s="105"/>
      <c r="AR89" s="105"/>
      <c r="AS89" s="105"/>
      <c r="AT89" s="105"/>
      <c r="AU89" s="105"/>
      <c r="AV89" s="105"/>
      <c r="AW89" s="105"/>
      <c r="AX89" s="105"/>
      <c r="AY89" s="105"/>
      <c r="AZ89" s="105"/>
      <c r="BA89" s="105"/>
      <c r="BB89" s="105"/>
      <c r="BC89" s="105"/>
      <c r="BD89" s="105"/>
      <c r="BE89" s="105"/>
      <c r="BF89" s="105"/>
      <c r="BG89" s="105"/>
      <c r="BH89" s="105"/>
      <c r="BI89" s="105"/>
      <c r="BJ89" s="105"/>
      <c r="BK89" s="105"/>
      <c r="BL89" s="105"/>
      <c r="BM89" s="106"/>
      <c r="BN89" s="83"/>
      <c r="BO89" s="83"/>
      <c r="BP89" s="83"/>
      <c r="BQ89" s="83"/>
      <c r="BR89" s="83"/>
      <c r="BS89" s="83"/>
      <c r="BT89" s="83"/>
      <c r="BU89" s="83"/>
      <c r="BV89" s="83"/>
      <c r="BW89" s="83"/>
      <c r="BX89" s="83"/>
      <c r="BY89" s="83"/>
      <c r="BZ89" s="83"/>
      <c r="CA89" s="83"/>
      <c r="CB89" s="83"/>
      <c r="CC89" s="83"/>
      <c r="CD89" s="83"/>
      <c r="CE89" s="83"/>
      <c r="CF89" s="83"/>
      <c r="CG89" s="83"/>
      <c r="CH89" s="83"/>
      <c r="CI89" s="83"/>
      <c r="CJ89" s="83"/>
      <c r="CK89" s="83"/>
      <c r="CL89" s="83"/>
      <c r="CM89" s="83"/>
      <c r="CN89" s="83"/>
      <c r="CO89" s="83"/>
      <c r="CP89" s="83"/>
      <c r="CQ89" s="83"/>
      <c r="CR89" s="83"/>
      <c r="CS89" s="83"/>
      <c r="CT89" s="83"/>
      <c r="CU89" s="83"/>
      <c r="CV89" s="83"/>
      <c r="CW89" s="83"/>
      <c r="CX89" s="83"/>
      <c r="CY89" s="83"/>
      <c r="CZ89" s="83"/>
      <c r="DA89" s="83"/>
      <c r="DB89" s="83"/>
      <c r="DC89" s="83"/>
      <c r="DD89" s="83"/>
      <c r="DE89" s="83"/>
      <c r="DF89" s="83"/>
      <c r="DG89" s="83"/>
      <c r="DH89" s="83"/>
      <c r="DI89" s="83"/>
      <c r="DJ89" s="83"/>
      <c r="DK89" s="83"/>
      <c r="DL89" s="83"/>
      <c r="DM89" s="83"/>
      <c r="DN89" s="83"/>
      <c r="DO89" s="83"/>
      <c r="DP89" s="83"/>
      <c r="DQ89" s="83"/>
      <c r="DR89" s="83"/>
      <c r="DS89" s="83"/>
      <c r="DT89" s="83"/>
      <c r="DU89" s="83"/>
      <c r="DV89" s="83"/>
      <c r="DW89" s="83"/>
    </row>
    <row r="90" spans="1:127" x14ac:dyDescent="0.25">
      <c r="A90" s="105"/>
      <c r="B90" s="105"/>
      <c r="C90" s="105"/>
      <c r="D90" s="104"/>
      <c r="E90" s="105"/>
      <c r="F90" s="105"/>
      <c r="G90" s="105"/>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5"/>
      <c r="AI90" s="105"/>
      <c r="AJ90" s="105"/>
      <c r="AK90" s="105"/>
      <c r="AL90" s="105"/>
      <c r="AM90" s="105"/>
      <c r="AN90" s="105"/>
      <c r="AO90" s="105"/>
      <c r="AP90" s="105"/>
      <c r="AQ90" s="105"/>
      <c r="AR90" s="105"/>
      <c r="AS90" s="105"/>
      <c r="AT90" s="105"/>
      <c r="AU90" s="105"/>
      <c r="AV90" s="105"/>
      <c r="AW90" s="105"/>
      <c r="AX90" s="105"/>
      <c r="AY90" s="105"/>
      <c r="AZ90" s="105"/>
      <c r="BA90" s="105"/>
      <c r="BB90" s="105"/>
      <c r="BC90" s="105"/>
      <c r="BD90" s="105"/>
      <c r="BE90" s="105"/>
      <c r="BF90" s="105"/>
      <c r="BG90" s="105"/>
      <c r="BH90" s="105"/>
      <c r="BI90" s="105"/>
      <c r="BJ90" s="105"/>
      <c r="BK90" s="105"/>
      <c r="BL90" s="105"/>
      <c r="BM90" s="106"/>
      <c r="BN90" s="83"/>
      <c r="BO90" s="83"/>
      <c r="BP90" s="83"/>
      <c r="BQ90" s="83"/>
      <c r="BR90" s="83"/>
      <c r="BS90" s="83"/>
      <c r="BT90" s="83"/>
      <c r="BU90" s="83"/>
      <c r="BV90" s="83"/>
      <c r="BW90" s="83"/>
      <c r="BX90" s="83"/>
      <c r="BY90" s="83"/>
      <c r="BZ90" s="83"/>
      <c r="CA90" s="83"/>
      <c r="CB90" s="83"/>
      <c r="CC90" s="83"/>
      <c r="CD90" s="83"/>
      <c r="CE90" s="83"/>
      <c r="CF90" s="83"/>
      <c r="CG90" s="83"/>
      <c r="CH90" s="83"/>
      <c r="CI90" s="83"/>
      <c r="CJ90" s="83"/>
      <c r="CK90" s="83"/>
      <c r="CL90" s="83"/>
      <c r="CM90" s="83"/>
      <c r="CN90" s="83"/>
      <c r="CO90" s="83"/>
      <c r="CP90" s="83"/>
      <c r="CQ90" s="83"/>
      <c r="CR90" s="83"/>
      <c r="CS90" s="83"/>
      <c r="CT90" s="83"/>
      <c r="CU90" s="83"/>
      <c r="CV90" s="83"/>
      <c r="CW90" s="83"/>
      <c r="CX90" s="83"/>
      <c r="CY90" s="83"/>
      <c r="CZ90" s="83"/>
      <c r="DA90" s="83"/>
      <c r="DB90" s="83"/>
      <c r="DC90" s="83"/>
      <c r="DD90" s="83"/>
      <c r="DE90" s="83"/>
      <c r="DF90" s="83"/>
      <c r="DG90" s="83"/>
      <c r="DH90" s="83"/>
      <c r="DI90" s="83"/>
      <c r="DJ90" s="83"/>
      <c r="DK90" s="83"/>
      <c r="DL90" s="83"/>
      <c r="DM90" s="83"/>
      <c r="DN90" s="83"/>
      <c r="DO90" s="83"/>
      <c r="DP90" s="83"/>
      <c r="DQ90" s="83"/>
      <c r="DR90" s="83"/>
      <c r="DS90" s="83"/>
      <c r="DT90" s="83"/>
      <c r="DU90" s="83"/>
      <c r="DV90" s="83"/>
      <c r="DW90" s="83"/>
    </row>
    <row r="91" spans="1:127" x14ac:dyDescent="0.25">
      <c r="A91" s="105"/>
      <c r="B91" s="105"/>
      <c r="C91" s="105"/>
      <c r="D91" s="104"/>
      <c r="E91" s="105"/>
      <c r="F91" s="105"/>
      <c r="G91" s="105"/>
      <c r="H91" s="105"/>
      <c r="I91" s="105"/>
      <c r="J91" s="105"/>
      <c r="K91" s="105"/>
      <c r="L91" s="105"/>
      <c r="M91" s="105"/>
      <c r="N91" s="105"/>
      <c r="O91" s="105"/>
      <c r="P91" s="105"/>
      <c r="Q91" s="105"/>
      <c r="R91" s="105"/>
      <c r="S91" s="105"/>
      <c r="T91" s="105"/>
      <c r="U91" s="105"/>
      <c r="V91" s="105"/>
      <c r="W91" s="105"/>
      <c r="X91" s="105"/>
      <c r="Y91" s="105"/>
      <c r="Z91" s="105"/>
      <c r="AA91" s="105"/>
      <c r="AB91" s="105"/>
      <c r="AC91" s="105"/>
      <c r="AD91" s="105"/>
      <c r="AE91" s="105"/>
      <c r="AF91" s="105"/>
      <c r="AG91" s="105"/>
      <c r="AH91" s="105"/>
      <c r="AI91" s="105"/>
      <c r="AJ91" s="105"/>
      <c r="AK91" s="105"/>
      <c r="AL91" s="105"/>
      <c r="AM91" s="105"/>
      <c r="AN91" s="105"/>
      <c r="AO91" s="105"/>
      <c r="AP91" s="105"/>
      <c r="AQ91" s="105"/>
      <c r="AR91" s="105"/>
      <c r="AS91" s="105"/>
      <c r="AT91" s="105"/>
      <c r="AU91" s="105"/>
      <c r="AV91" s="105"/>
      <c r="AW91" s="105"/>
      <c r="AX91" s="105"/>
      <c r="AY91" s="105"/>
      <c r="AZ91" s="105"/>
      <c r="BA91" s="105"/>
      <c r="BB91" s="105"/>
      <c r="BC91" s="105"/>
      <c r="BD91" s="105"/>
      <c r="BE91" s="105"/>
      <c r="BF91" s="105"/>
      <c r="BG91" s="105"/>
      <c r="BH91" s="105"/>
      <c r="BI91" s="105"/>
      <c r="BJ91" s="105"/>
      <c r="BK91" s="105"/>
      <c r="BL91" s="105"/>
      <c r="BM91" s="106"/>
      <c r="BN91" s="83"/>
      <c r="BO91" s="83"/>
      <c r="BP91" s="83"/>
      <c r="BQ91" s="83"/>
      <c r="BR91" s="83"/>
      <c r="BS91" s="83"/>
      <c r="BT91" s="83"/>
      <c r="BU91" s="83"/>
      <c r="BV91" s="83"/>
      <c r="BW91" s="83"/>
      <c r="BX91" s="83"/>
      <c r="BY91" s="83"/>
      <c r="BZ91" s="83"/>
      <c r="CA91" s="83"/>
      <c r="CB91" s="83"/>
      <c r="CC91" s="83"/>
      <c r="CD91" s="83"/>
      <c r="CE91" s="83"/>
      <c r="CF91" s="83"/>
      <c r="CG91" s="83"/>
      <c r="CH91" s="83"/>
      <c r="CI91" s="83"/>
      <c r="CJ91" s="83"/>
      <c r="CK91" s="83"/>
      <c r="CL91" s="83"/>
      <c r="CM91" s="83"/>
      <c r="CN91" s="83"/>
      <c r="CO91" s="83"/>
      <c r="CP91" s="83"/>
      <c r="CQ91" s="83"/>
      <c r="CR91" s="83"/>
      <c r="CS91" s="83"/>
      <c r="CT91" s="83"/>
      <c r="CU91" s="83"/>
      <c r="CV91" s="83"/>
      <c r="CW91" s="83"/>
      <c r="CX91" s="83"/>
      <c r="CY91" s="83"/>
      <c r="CZ91" s="83"/>
      <c r="DA91" s="83"/>
      <c r="DB91" s="83"/>
      <c r="DC91" s="83"/>
      <c r="DD91" s="83"/>
      <c r="DE91" s="83"/>
      <c r="DF91" s="83"/>
      <c r="DG91" s="83"/>
      <c r="DH91" s="83"/>
      <c r="DI91" s="83"/>
      <c r="DJ91" s="83"/>
      <c r="DK91" s="83"/>
      <c r="DL91" s="83"/>
      <c r="DM91" s="83"/>
      <c r="DN91" s="83"/>
      <c r="DO91" s="83"/>
      <c r="DP91" s="83"/>
      <c r="DQ91" s="83"/>
      <c r="DR91" s="83"/>
      <c r="DS91" s="83"/>
      <c r="DT91" s="83"/>
      <c r="DU91" s="83"/>
      <c r="DV91" s="83"/>
      <c r="DW91" s="83"/>
    </row>
    <row r="92" spans="1:127" x14ac:dyDescent="0.25">
      <c r="A92" s="105"/>
      <c r="B92" s="105"/>
      <c r="C92" s="105"/>
      <c r="D92" s="104"/>
      <c r="E92" s="105"/>
      <c r="F92" s="105"/>
      <c r="G92" s="105"/>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5"/>
      <c r="AI92" s="105"/>
      <c r="AJ92" s="105"/>
      <c r="AK92" s="105"/>
      <c r="AL92" s="105"/>
      <c r="AM92" s="105"/>
      <c r="AN92" s="105"/>
      <c r="AO92" s="105"/>
      <c r="AP92" s="105"/>
      <c r="AQ92" s="105"/>
      <c r="AR92" s="105"/>
      <c r="AS92" s="105"/>
      <c r="AT92" s="105"/>
      <c r="AU92" s="105"/>
      <c r="AV92" s="105"/>
      <c r="AW92" s="105"/>
      <c r="AX92" s="105"/>
      <c r="AY92" s="105"/>
      <c r="AZ92" s="105"/>
      <c r="BA92" s="105"/>
      <c r="BB92" s="105"/>
      <c r="BC92" s="105"/>
      <c r="BD92" s="105"/>
      <c r="BE92" s="105"/>
      <c r="BF92" s="105"/>
      <c r="BG92" s="105"/>
      <c r="BH92" s="105"/>
      <c r="BI92" s="105"/>
      <c r="BJ92" s="105"/>
      <c r="BK92" s="105"/>
      <c r="BL92" s="105"/>
      <c r="BM92" s="106"/>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3"/>
      <c r="DI92" s="83"/>
      <c r="DJ92" s="83"/>
      <c r="DK92" s="83"/>
      <c r="DL92" s="83"/>
      <c r="DM92" s="83"/>
      <c r="DN92" s="83"/>
      <c r="DO92" s="83"/>
      <c r="DP92" s="83"/>
      <c r="DQ92" s="83"/>
      <c r="DR92" s="83"/>
      <c r="DS92" s="83"/>
      <c r="DT92" s="83"/>
      <c r="DU92" s="83"/>
      <c r="DV92" s="83"/>
      <c r="DW92" s="83"/>
    </row>
    <row r="93" spans="1:127" x14ac:dyDescent="0.25">
      <c r="A93" s="105"/>
      <c r="B93" s="105"/>
      <c r="C93" s="105"/>
      <c r="D93" s="104"/>
      <c r="E93" s="105"/>
      <c r="F93" s="105"/>
      <c r="G93" s="105"/>
      <c r="H93" s="105"/>
      <c r="I93" s="105"/>
      <c r="J93" s="105"/>
      <c r="K93" s="105"/>
      <c r="L93" s="105"/>
      <c r="M93" s="105"/>
      <c r="N93" s="105"/>
      <c r="O93" s="105"/>
      <c r="P93" s="105"/>
      <c r="Q93" s="105"/>
      <c r="R93" s="105"/>
      <c r="S93" s="105"/>
      <c r="T93" s="105"/>
      <c r="U93" s="105"/>
      <c r="V93" s="105"/>
      <c r="W93" s="105"/>
      <c r="X93" s="105"/>
      <c r="Y93" s="105"/>
      <c r="Z93" s="105"/>
      <c r="AA93" s="105"/>
      <c r="AB93" s="105"/>
      <c r="AC93" s="105"/>
      <c r="AD93" s="105"/>
      <c r="AE93" s="105"/>
      <c r="AF93" s="105"/>
      <c r="AG93" s="105"/>
      <c r="AH93" s="105"/>
      <c r="AI93" s="105"/>
      <c r="AJ93" s="105"/>
      <c r="AK93" s="105"/>
      <c r="AL93" s="105"/>
      <c r="AM93" s="105"/>
      <c r="AN93" s="105"/>
      <c r="AO93" s="105"/>
      <c r="AP93" s="105"/>
      <c r="AQ93" s="105"/>
      <c r="AR93" s="105"/>
      <c r="AS93" s="105"/>
      <c r="AT93" s="105"/>
      <c r="AU93" s="105"/>
      <c r="AV93" s="105"/>
      <c r="AW93" s="105"/>
      <c r="AX93" s="105"/>
      <c r="AY93" s="105"/>
      <c r="AZ93" s="105"/>
      <c r="BA93" s="105"/>
      <c r="BB93" s="105"/>
      <c r="BC93" s="105"/>
      <c r="BD93" s="105"/>
      <c r="BE93" s="105"/>
      <c r="BF93" s="105"/>
      <c r="BG93" s="105"/>
      <c r="BH93" s="105"/>
      <c r="BI93" s="105"/>
      <c r="BJ93" s="105"/>
      <c r="BK93" s="105"/>
      <c r="BL93" s="105"/>
      <c r="BM93" s="106"/>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83"/>
      <c r="DI93" s="83"/>
      <c r="DJ93" s="83"/>
      <c r="DK93" s="83"/>
      <c r="DL93" s="83"/>
      <c r="DM93" s="83"/>
      <c r="DN93" s="83"/>
      <c r="DO93" s="83"/>
      <c r="DP93" s="83"/>
      <c r="DQ93" s="83"/>
      <c r="DR93" s="83"/>
      <c r="DS93" s="83"/>
      <c r="DT93" s="83"/>
      <c r="DU93" s="83"/>
      <c r="DV93" s="83"/>
      <c r="DW93" s="83"/>
    </row>
    <row r="94" spans="1:127" x14ac:dyDescent="0.25">
      <c r="A94" s="105"/>
      <c r="B94" s="105"/>
      <c r="C94" s="105"/>
      <c r="D94" s="104"/>
      <c r="E94" s="105"/>
      <c r="F94" s="105"/>
      <c r="G94" s="105"/>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5"/>
      <c r="AI94" s="105"/>
      <c r="AJ94" s="105"/>
      <c r="AK94" s="105"/>
      <c r="AL94" s="105"/>
      <c r="AM94" s="105"/>
      <c r="AN94" s="105"/>
      <c r="AO94" s="105"/>
      <c r="AP94" s="105"/>
      <c r="AQ94" s="105"/>
      <c r="AR94" s="105"/>
      <c r="AS94" s="105"/>
      <c r="AT94" s="105"/>
      <c r="AU94" s="105"/>
      <c r="AV94" s="105"/>
      <c r="AW94" s="105"/>
      <c r="AX94" s="105"/>
      <c r="AY94" s="105"/>
      <c r="AZ94" s="105"/>
      <c r="BA94" s="105"/>
      <c r="BB94" s="105"/>
      <c r="BC94" s="105"/>
      <c r="BD94" s="105"/>
      <c r="BE94" s="105"/>
      <c r="BF94" s="105"/>
      <c r="BG94" s="105"/>
      <c r="BH94" s="105"/>
      <c r="BI94" s="105"/>
      <c r="BJ94" s="105"/>
      <c r="BK94" s="105"/>
      <c r="BL94" s="105"/>
      <c r="BM94" s="106"/>
      <c r="BN94" s="83"/>
      <c r="BO94" s="83"/>
      <c r="BP94" s="83"/>
      <c r="BQ94" s="83"/>
      <c r="BR94" s="83"/>
      <c r="BS94" s="83"/>
      <c r="BT94" s="83"/>
      <c r="BU94" s="83"/>
      <c r="BV94" s="83"/>
      <c r="BW94" s="83"/>
      <c r="BX94" s="83"/>
      <c r="BY94" s="83"/>
      <c r="BZ94" s="83"/>
      <c r="CA94" s="83"/>
      <c r="CB94" s="83"/>
      <c r="CC94" s="83"/>
      <c r="CD94" s="83"/>
      <c r="CE94" s="83"/>
      <c r="CF94" s="83"/>
      <c r="CG94" s="83"/>
      <c r="CH94" s="83"/>
      <c r="CI94" s="83"/>
      <c r="CJ94" s="83"/>
      <c r="CK94" s="83"/>
      <c r="CL94" s="83"/>
      <c r="CM94" s="83"/>
      <c r="CN94" s="83"/>
      <c r="CO94" s="83"/>
      <c r="CP94" s="83"/>
      <c r="CQ94" s="83"/>
      <c r="CR94" s="83"/>
      <c r="CS94" s="83"/>
      <c r="CT94" s="83"/>
      <c r="CU94" s="83"/>
      <c r="CV94" s="83"/>
      <c r="CW94" s="83"/>
      <c r="CX94" s="83"/>
      <c r="CY94" s="83"/>
      <c r="CZ94" s="83"/>
      <c r="DA94" s="83"/>
      <c r="DB94" s="83"/>
      <c r="DC94" s="83"/>
      <c r="DD94" s="83"/>
      <c r="DE94" s="83"/>
      <c r="DF94" s="83"/>
      <c r="DG94" s="83"/>
      <c r="DH94" s="83"/>
      <c r="DI94" s="83"/>
      <c r="DJ94" s="83"/>
      <c r="DK94" s="83"/>
      <c r="DL94" s="83"/>
      <c r="DM94" s="83"/>
      <c r="DN94" s="83"/>
      <c r="DO94" s="83"/>
      <c r="DP94" s="83"/>
      <c r="DQ94" s="83"/>
      <c r="DR94" s="83"/>
      <c r="DS94" s="83"/>
      <c r="DT94" s="83"/>
      <c r="DU94" s="83"/>
      <c r="DV94" s="83"/>
      <c r="DW94" s="83"/>
    </row>
    <row r="95" spans="1:127" x14ac:dyDescent="0.25">
      <c r="A95" s="105"/>
      <c r="B95" s="105"/>
      <c r="C95" s="105"/>
      <c r="D95" s="104"/>
      <c r="E95" s="105"/>
      <c r="F95" s="105"/>
      <c r="G95" s="105"/>
      <c r="H95" s="105"/>
      <c r="I95" s="105"/>
      <c r="J95" s="105"/>
      <c r="K95" s="105"/>
      <c r="L95" s="105"/>
      <c r="M95" s="105"/>
      <c r="N95" s="105"/>
      <c r="O95" s="105"/>
      <c r="P95" s="105"/>
      <c r="Q95" s="105"/>
      <c r="R95" s="105"/>
      <c r="S95" s="105"/>
      <c r="T95" s="105"/>
      <c r="U95" s="105"/>
      <c r="V95" s="105"/>
      <c r="W95" s="105"/>
      <c r="X95" s="105"/>
      <c r="Y95" s="105"/>
      <c r="Z95" s="105"/>
      <c r="AA95" s="105"/>
      <c r="AB95" s="105"/>
      <c r="AC95" s="105"/>
      <c r="AD95" s="105"/>
      <c r="AE95" s="105"/>
      <c r="AF95" s="105"/>
      <c r="AG95" s="105"/>
      <c r="AH95" s="105"/>
      <c r="AI95" s="105"/>
      <c r="AJ95" s="105"/>
      <c r="AK95" s="105"/>
      <c r="AL95" s="105"/>
      <c r="AM95" s="105"/>
      <c r="AN95" s="105"/>
      <c r="AO95" s="105"/>
      <c r="AP95" s="105"/>
      <c r="AQ95" s="105"/>
      <c r="AR95" s="105"/>
      <c r="AS95" s="105"/>
      <c r="AT95" s="105"/>
      <c r="AU95" s="105"/>
      <c r="AV95" s="105"/>
      <c r="AW95" s="105"/>
      <c r="AX95" s="105"/>
      <c r="AY95" s="105"/>
      <c r="AZ95" s="105"/>
      <c r="BA95" s="105"/>
      <c r="BB95" s="105"/>
      <c r="BC95" s="105"/>
      <c r="BD95" s="105"/>
      <c r="BE95" s="105"/>
      <c r="BF95" s="105"/>
      <c r="BG95" s="105"/>
      <c r="BH95" s="105"/>
      <c r="BI95" s="105"/>
      <c r="BJ95" s="105"/>
      <c r="BK95" s="105"/>
      <c r="BL95" s="105"/>
      <c r="BM95" s="106"/>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83"/>
      <c r="DI95" s="83"/>
      <c r="DJ95" s="83"/>
      <c r="DK95" s="83"/>
      <c r="DL95" s="83"/>
      <c r="DM95" s="83"/>
      <c r="DN95" s="83"/>
      <c r="DO95" s="83"/>
      <c r="DP95" s="83"/>
      <c r="DQ95" s="83"/>
      <c r="DR95" s="83"/>
      <c r="DS95" s="83"/>
      <c r="DT95" s="83"/>
      <c r="DU95" s="83"/>
      <c r="DV95" s="83"/>
      <c r="DW95" s="83"/>
    </row>
    <row r="96" spans="1:127" x14ac:dyDescent="0.25">
      <c r="A96" s="105"/>
      <c r="B96" s="105"/>
      <c r="C96" s="105"/>
      <c r="D96" s="104"/>
      <c r="E96" s="105"/>
      <c r="F96" s="105"/>
      <c r="G96" s="105"/>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5"/>
      <c r="AI96" s="105"/>
      <c r="AJ96" s="105"/>
      <c r="AK96" s="105"/>
      <c r="AL96" s="105"/>
      <c r="AM96" s="105"/>
      <c r="AN96" s="105"/>
      <c r="AO96" s="105"/>
      <c r="AP96" s="105"/>
      <c r="AQ96" s="105"/>
      <c r="AR96" s="105"/>
      <c r="AS96" s="105"/>
      <c r="AT96" s="105"/>
      <c r="AU96" s="105"/>
      <c r="AV96" s="105"/>
      <c r="AW96" s="105"/>
      <c r="AX96" s="105"/>
      <c r="AY96" s="105"/>
      <c r="AZ96" s="105"/>
      <c r="BA96" s="105"/>
      <c r="BB96" s="105"/>
      <c r="BC96" s="105"/>
      <c r="BD96" s="105"/>
      <c r="BE96" s="105"/>
      <c r="BF96" s="105"/>
      <c r="BG96" s="105"/>
      <c r="BH96" s="105"/>
      <c r="BI96" s="105"/>
      <c r="BJ96" s="105"/>
      <c r="BK96" s="105"/>
      <c r="BL96" s="105"/>
      <c r="BM96" s="106"/>
      <c r="BN96" s="83"/>
      <c r="BO96" s="83"/>
      <c r="BP96" s="83"/>
      <c r="BQ96" s="83"/>
      <c r="BR96" s="83"/>
      <c r="BS96" s="83"/>
      <c r="BT96" s="83"/>
      <c r="BU96" s="83"/>
      <c r="BV96" s="83"/>
      <c r="BW96" s="83"/>
      <c r="BX96" s="83"/>
      <c r="BY96" s="83"/>
      <c r="BZ96" s="83"/>
      <c r="CA96" s="83"/>
      <c r="CB96" s="83"/>
      <c r="CC96" s="83"/>
      <c r="CD96" s="83"/>
      <c r="CE96" s="83"/>
      <c r="CF96" s="83"/>
      <c r="CG96" s="83"/>
      <c r="CH96" s="83"/>
      <c r="CI96" s="83"/>
      <c r="CJ96" s="83"/>
      <c r="CK96" s="83"/>
      <c r="CL96" s="83"/>
      <c r="CM96" s="83"/>
      <c r="CN96" s="83"/>
      <c r="CO96" s="83"/>
      <c r="CP96" s="83"/>
      <c r="CQ96" s="83"/>
      <c r="CR96" s="83"/>
      <c r="CS96" s="83"/>
      <c r="CT96" s="83"/>
      <c r="CU96" s="83"/>
      <c r="CV96" s="83"/>
      <c r="CW96" s="83"/>
      <c r="CX96" s="83"/>
      <c r="CY96" s="83"/>
      <c r="CZ96" s="83"/>
      <c r="DA96" s="83"/>
      <c r="DB96" s="83"/>
      <c r="DC96" s="83"/>
      <c r="DD96" s="83"/>
      <c r="DE96" s="83"/>
      <c r="DF96" s="83"/>
      <c r="DG96" s="83"/>
      <c r="DH96" s="83"/>
      <c r="DI96" s="83"/>
      <c r="DJ96" s="83"/>
      <c r="DK96" s="83"/>
      <c r="DL96" s="83"/>
      <c r="DM96" s="83"/>
      <c r="DN96" s="83"/>
      <c r="DO96" s="83"/>
      <c r="DP96" s="83"/>
      <c r="DQ96" s="83"/>
      <c r="DR96" s="83"/>
      <c r="DS96" s="83"/>
      <c r="DT96" s="83"/>
      <c r="DU96" s="83"/>
      <c r="DV96" s="83"/>
      <c r="DW96" s="83"/>
    </row>
    <row r="97" spans="1:127" x14ac:dyDescent="0.25">
      <c r="A97" s="105"/>
      <c r="B97" s="105"/>
      <c r="C97" s="105"/>
      <c r="D97" s="104"/>
      <c r="E97" s="105"/>
      <c r="F97" s="105"/>
      <c r="G97" s="105"/>
      <c r="H97" s="105"/>
      <c r="I97" s="105"/>
      <c r="J97" s="105"/>
      <c r="K97" s="105"/>
      <c r="L97" s="105"/>
      <c r="M97" s="105"/>
      <c r="N97" s="105"/>
      <c r="O97" s="105"/>
      <c r="P97" s="105"/>
      <c r="Q97" s="105"/>
      <c r="R97" s="105"/>
      <c r="S97" s="105"/>
      <c r="T97" s="105"/>
      <c r="U97" s="105"/>
      <c r="V97" s="105"/>
      <c r="W97" s="105"/>
      <c r="X97" s="105"/>
      <c r="Y97" s="105"/>
      <c r="Z97" s="105"/>
      <c r="AA97" s="105"/>
      <c r="AB97" s="105"/>
      <c r="AC97" s="105"/>
      <c r="AD97" s="105"/>
      <c r="AE97" s="105"/>
      <c r="AF97" s="105"/>
      <c r="AG97" s="105"/>
      <c r="AH97" s="105"/>
      <c r="AI97" s="105"/>
      <c r="AJ97" s="105"/>
      <c r="AK97" s="105"/>
      <c r="AL97" s="105"/>
      <c r="AM97" s="105"/>
      <c r="AN97" s="105"/>
      <c r="AO97" s="105"/>
      <c r="AP97" s="105"/>
      <c r="AQ97" s="105"/>
      <c r="AR97" s="105"/>
      <c r="AS97" s="105"/>
      <c r="AT97" s="105"/>
      <c r="AU97" s="105"/>
      <c r="AV97" s="105"/>
      <c r="AW97" s="105"/>
      <c r="AX97" s="105"/>
      <c r="AY97" s="105"/>
      <c r="AZ97" s="105"/>
      <c r="BA97" s="105"/>
      <c r="BB97" s="105"/>
      <c r="BC97" s="105"/>
      <c r="BD97" s="105"/>
      <c r="BE97" s="105"/>
      <c r="BF97" s="105"/>
      <c r="BG97" s="105"/>
      <c r="BH97" s="105"/>
      <c r="BI97" s="105"/>
      <c r="BJ97" s="105"/>
      <c r="BK97" s="105"/>
      <c r="BL97" s="105"/>
      <c r="BM97" s="106"/>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3"/>
      <c r="DI97" s="83"/>
      <c r="DJ97" s="83"/>
      <c r="DK97" s="83"/>
      <c r="DL97" s="83"/>
      <c r="DM97" s="83"/>
      <c r="DN97" s="83"/>
      <c r="DO97" s="83"/>
      <c r="DP97" s="83"/>
      <c r="DQ97" s="83"/>
      <c r="DR97" s="83"/>
      <c r="DS97" s="83"/>
      <c r="DT97" s="83"/>
      <c r="DU97" s="83"/>
      <c r="DV97" s="83"/>
      <c r="DW97" s="83"/>
    </row>
    <row r="98" spans="1:127" x14ac:dyDescent="0.25">
      <c r="A98" s="105"/>
      <c r="B98" s="105"/>
      <c r="C98" s="105"/>
      <c r="D98" s="104"/>
      <c r="E98" s="105"/>
      <c r="F98" s="105"/>
      <c r="G98" s="105"/>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5"/>
      <c r="AI98" s="105"/>
      <c r="AJ98" s="105"/>
      <c r="AK98" s="105"/>
      <c r="AL98" s="105"/>
      <c r="AM98" s="105"/>
      <c r="AN98" s="105"/>
      <c r="AO98" s="105"/>
      <c r="AP98" s="105"/>
      <c r="AQ98" s="105"/>
      <c r="AR98" s="105"/>
      <c r="AS98" s="105"/>
      <c r="AT98" s="105"/>
      <c r="AU98" s="105"/>
      <c r="AV98" s="105"/>
      <c r="AW98" s="105"/>
      <c r="AX98" s="105"/>
      <c r="AY98" s="105"/>
      <c r="AZ98" s="105"/>
      <c r="BA98" s="105"/>
      <c r="BB98" s="105"/>
      <c r="BC98" s="105"/>
      <c r="BD98" s="105"/>
      <c r="BE98" s="105"/>
      <c r="BF98" s="105"/>
      <c r="BG98" s="105"/>
      <c r="BH98" s="105"/>
      <c r="BI98" s="105"/>
      <c r="BJ98" s="105"/>
      <c r="BK98" s="105"/>
      <c r="BL98" s="105"/>
      <c r="BM98" s="106"/>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3"/>
      <c r="DI98" s="83"/>
      <c r="DJ98" s="83"/>
      <c r="DK98" s="83"/>
      <c r="DL98" s="83"/>
      <c r="DM98" s="83"/>
      <c r="DN98" s="83"/>
      <c r="DO98" s="83"/>
      <c r="DP98" s="83"/>
      <c r="DQ98" s="83"/>
      <c r="DR98" s="83"/>
      <c r="DS98" s="83"/>
      <c r="DT98" s="83"/>
      <c r="DU98" s="83"/>
      <c r="DV98" s="83"/>
      <c r="DW98" s="83"/>
    </row>
    <row r="99" spans="1:127" x14ac:dyDescent="0.25">
      <c r="A99" s="105"/>
      <c r="B99" s="105"/>
      <c r="C99" s="105"/>
      <c r="D99" s="104"/>
      <c r="E99" s="105"/>
      <c r="F99" s="105"/>
      <c r="G99" s="105"/>
      <c r="H99" s="105"/>
      <c r="I99" s="105"/>
      <c r="J99" s="105"/>
      <c r="K99" s="105"/>
      <c r="L99" s="105"/>
      <c r="M99" s="105"/>
      <c r="N99" s="105"/>
      <c r="O99" s="105"/>
      <c r="P99" s="105"/>
      <c r="Q99" s="105"/>
      <c r="R99" s="105"/>
      <c r="S99" s="105"/>
      <c r="T99" s="105"/>
      <c r="U99" s="105"/>
      <c r="V99" s="105"/>
      <c r="W99" s="105"/>
      <c r="X99" s="105"/>
      <c r="Y99" s="105"/>
      <c r="Z99" s="105"/>
      <c r="AA99" s="105"/>
      <c r="AB99" s="105"/>
      <c r="AC99" s="105"/>
      <c r="AD99" s="105"/>
      <c r="AE99" s="105"/>
      <c r="AF99" s="105"/>
      <c r="AG99" s="105"/>
      <c r="AH99" s="105"/>
      <c r="AI99" s="105"/>
      <c r="AJ99" s="105"/>
      <c r="AK99" s="105"/>
      <c r="AL99" s="105"/>
      <c r="AM99" s="105"/>
      <c r="AN99" s="105"/>
      <c r="AO99" s="105"/>
      <c r="AP99" s="105"/>
      <c r="AQ99" s="105"/>
      <c r="AR99" s="105"/>
      <c r="AS99" s="105"/>
      <c r="AT99" s="105"/>
      <c r="AU99" s="105"/>
      <c r="AV99" s="105"/>
      <c r="AW99" s="105"/>
      <c r="AX99" s="105"/>
      <c r="AY99" s="105"/>
      <c r="AZ99" s="105"/>
      <c r="BA99" s="105"/>
      <c r="BB99" s="105"/>
      <c r="BC99" s="105"/>
      <c r="BD99" s="105"/>
      <c r="BE99" s="105"/>
      <c r="BF99" s="105"/>
      <c r="BG99" s="105"/>
      <c r="BH99" s="105"/>
      <c r="BI99" s="105"/>
      <c r="BJ99" s="105"/>
      <c r="BK99" s="105"/>
      <c r="BL99" s="105"/>
      <c r="BM99" s="106"/>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83"/>
      <c r="DI99" s="83"/>
      <c r="DJ99" s="83"/>
      <c r="DK99" s="83"/>
      <c r="DL99" s="83"/>
      <c r="DM99" s="83"/>
      <c r="DN99" s="83"/>
      <c r="DO99" s="83"/>
      <c r="DP99" s="83"/>
      <c r="DQ99" s="83"/>
      <c r="DR99" s="83"/>
      <c r="DS99" s="83"/>
      <c r="DT99" s="83"/>
      <c r="DU99" s="83"/>
      <c r="DV99" s="83"/>
      <c r="DW99" s="83"/>
    </row>
    <row r="100" spans="1:127" x14ac:dyDescent="0.25">
      <c r="A100" s="105"/>
      <c r="B100" s="105"/>
      <c r="C100" s="105"/>
      <c r="D100" s="104"/>
      <c r="E100" s="105"/>
      <c r="F100" s="105"/>
      <c r="G100" s="105"/>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5"/>
      <c r="AI100" s="105"/>
      <c r="AJ100" s="105"/>
      <c r="AK100" s="105"/>
      <c r="AL100" s="105"/>
      <c r="AM100" s="105"/>
      <c r="AN100" s="105"/>
      <c r="AO100" s="105"/>
      <c r="AP100" s="105"/>
      <c r="AQ100" s="105"/>
      <c r="AR100" s="105"/>
      <c r="AS100" s="105"/>
      <c r="AT100" s="105"/>
      <c r="AU100" s="105"/>
      <c r="AV100" s="105"/>
      <c r="AW100" s="105"/>
      <c r="AX100" s="105"/>
      <c r="AY100" s="105"/>
      <c r="AZ100" s="105"/>
      <c r="BA100" s="105"/>
      <c r="BB100" s="105"/>
      <c r="BC100" s="105"/>
      <c r="BD100" s="105"/>
      <c r="BE100" s="105"/>
      <c r="BF100" s="105"/>
      <c r="BG100" s="105"/>
      <c r="BH100" s="105"/>
      <c r="BI100" s="105"/>
      <c r="BJ100" s="105"/>
      <c r="BK100" s="105"/>
      <c r="BL100" s="105"/>
      <c r="BM100" s="106"/>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83"/>
      <c r="DI100" s="83"/>
      <c r="DJ100" s="83"/>
      <c r="DK100" s="83"/>
      <c r="DL100" s="83"/>
      <c r="DM100" s="83"/>
      <c r="DN100" s="83"/>
      <c r="DO100" s="83"/>
      <c r="DP100" s="83"/>
      <c r="DQ100" s="83"/>
      <c r="DR100" s="83"/>
      <c r="DS100" s="83"/>
      <c r="DT100" s="83"/>
      <c r="DU100" s="83"/>
      <c r="DV100" s="83"/>
      <c r="DW100" s="83"/>
    </row>
    <row r="101" spans="1:127" x14ac:dyDescent="0.25">
      <c r="A101" s="105"/>
      <c r="B101" s="105"/>
      <c r="C101" s="105"/>
      <c r="D101" s="104"/>
      <c r="E101" s="105"/>
      <c r="F101" s="105"/>
      <c r="G101" s="105"/>
      <c r="H101" s="105"/>
      <c r="I101" s="105"/>
      <c r="J101" s="105"/>
      <c r="K101" s="105"/>
      <c r="L101" s="105"/>
      <c r="M101" s="105"/>
      <c r="N101" s="105"/>
      <c r="O101" s="105"/>
      <c r="P101" s="105"/>
      <c r="Q101" s="105"/>
      <c r="R101" s="105"/>
      <c r="S101" s="105"/>
      <c r="T101" s="105"/>
      <c r="U101" s="105"/>
      <c r="V101" s="105"/>
      <c r="W101" s="105"/>
      <c r="X101" s="105"/>
      <c r="Y101" s="105"/>
      <c r="Z101" s="105"/>
      <c r="AA101" s="105"/>
      <c r="AB101" s="105"/>
      <c r="AC101" s="105"/>
      <c r="AD101" s="105"/>
      <c r="AE101" s="105"/>
      <c r="AF101" s="105"/>
      <c r="AG101" s="105"/>
      <c r="AH101" s="105"/>
      <c r="AI101" s="105"/>
      <c r="AJ101" s="105"/>
      <c r="AK101" s="105"/>
      <c r="AL101" s="105"/>
      <c r="AM101" s="105"/>
      <c r="AN101" s="105"/>
      <c r="AO101" s="105"/>
      <c r="AP101" s="105"/>
      <c r="AQ101" s="105"/>
      <c r="AR101" s="105"/>
      <c r="AS101" s="105"/>
      <c r="AT101" s="105"/>
      <c r="AU101" s="105"/>
      <c r="AV101" s="105"/>
      <c r="AW101" s="105"/>
      <c r="AX101" s="105"/>
      <c r="AY101" s="105"/>
      <c r="AZ101" s="105"/>
      <c r="BA101" s="105"/>
      <c r="BB101" s="105"/>
      <c r="BC101" s="105"/>
      <c r="BD101" s="105"/>
      <c r="BE101" s="105"/>
      <c r="BF101" s="105"/>
      <c r="BG101" s="105"/>
      <c r="BH101" s="105"/>
      <c r="BI101" s="105"/>
      <c r="BJ101" s="105"/>
      <c r="BK101" s="105"/>
      <c r="BL101" s="105"/>
      <c r="BM101" s="106"/>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3"/>
      <c r="DI101" s="83"/>
      <c r="DJ101" s="83"/>
      <c r="DK101" s="83"/>
      <c r="DL101" s="83"/>
      <c r="DM101" s="83"/>
      <c r="DN101" s="83"/>
      <c r="DO101" s="83"/>
      <c r="DP101" s="83"/>
      <c r="DQ101" s="83"/>
      <c r="DR101" s="83"/>
      <c r="DS101" s="83"/>
      <c r="DT101" s="83"/>
      <c r="DU101" s="83"/>
      <c r="DV101" s="83"/>
      <c r="DW101" s="83"/>
    </row>
    <row r="102" spans="1:127" x14ac:dyDescent="0.25">
      <c r="A102" s="105"/>
      <c r="B102" s="105"/>
      <c r="C102" s="105"/>
      <c r="D102" s="104"/>
      <c r="E102" s="105"/>
      <c r="F102" s="105"/>
      <c r="G102" s="105"/>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5"/>
      <c r="AI102" s="105"/>
      <c r="AJ102" s="105"/>
      <c r="AK102" s="105"/>
      <c r="AL102" s="105"/>
      <c r="AM102" s="105"/>
      <c r="AN102" s="105"/>
      <c r="AO102" s="105"/>
      <c r="AP102" s="105"/>
      <c r="AQ102" s="105"/>
      <c r="AR102" s="105"/>
      <c r="AS102" s="105"/>
      <c r="AT102" s="105"/>
      <c r="AU102" s="105"/>
      <c r="AV102" s="105"/>
      <c r="AW102" s="105"/>
      <c r="AX102" s="105"/>
      <c r="AY102" s="105"/>
      <c r="AZ102" s="105"/>
      <c r="BA102" s="105"/>
      <c r="BB102" s="105"/>
      <c r="BC102" s="105"/>
      <c r="BD102" s="105"/>
      <c r="BE102" s="105"/>
      <c r="BF102" s="105"/>
      <c r="BG102" s="105"/>
      <c r="BH102" s="105"/>
      <c r="BI102" s="105"/>
      <c r="BJ102" s="105"/>
      <c r="BK102" s="105"/>
      <c r="BL102" s="105"/>
      <c r="BM102" s="106"/>
      <c r="BN102" s="83"/>
      <c r="BO102" s="83"/>
      <c r="BP102" s="83"/>
      <c r="BQ102" s="83"/>
      <c r="BR102" s="83"/>
      <c r="BS102" s="83"/>
      <c r="BT102" s="83"/>
      <c r="BU102" s="83"/>
      <c r="BV102" s="83"/>
      <c r="BW102" s="83"/>
      <c r="BX102" s="83"/>
      <c r="BY102" s="83"/>
      <c r="BZ102" s="83"/>
      <c r="CA102" s="83"/>
      <c r="CB102" s="83"/>
      <c r="CC102" s="83"/>
      <c r="CD102" s="83"/>
      <c r="CE102" s="83"/>
      <c r="CF102" s="83"/>
      <c r="CG102" s="83"/>
      <c r="CH102" s="83"/>
      <c r="CI102" s="83"/>
      <c r="CJ102" s="83"/>
      <c r="CK102" s="83"/>
      <c r="CL102" s="83"/>
      <c r="CM102" s="83"/>
      <c r="CN102" s="83"/>
      <c r="CO102" s="83"/>
      <c r="CP102" s="83"/>
      <c r="CQ102" s="83"/>
      <c r="CR102" s="83"/>
      <c r="CS102" s="83"/>
      <c r="CT102" s="83"/>
      <c r="CU102" s="83"/>
      <c r="CV102" s="83"/>
      <c r="CW102" s="83"/>
      <c r="CX102" s="83"/>
      <c r="CY102" s="83"/>
      <c r="CZ102" s="83"/>
      <c r="DA102" s="83"/>
      <c r="DB102" s="83"/>
      <c r="DC102" s="83"/>
      <c r="DD102" s="83"/>
      <c r="DE102" s="83"/>
      <c r="DF102" s="83"/>
      <c r="DG102" s="83"/>
      <c r="DH102" s="83"/>
      <c r="DI102" s="83"/>
      <c r="DJ102" s="83"/>
      <c r="DK102" s="83"/>
      <c r="DL102" s="83"/>
      <c r="DM102" s="83"/>
      <c r="DN102" s="83"/>
      <c r="DO102" s="83"/>
      <c r="DP102" s="83"/>
      <c r="DQ102" s="83"/>
      <c r="DR102" s="83"/>
      <c r="DS102" s="83"/>
      <c r="DT102" s="83"/>
      <c r="DU102" s="83"/>
      <c r="DV102" s="83"/>
      <c r="DW102" s="83"/>
    </row>
    <row r="103" spans="1:127" x14ac:dyDescent="0.25">
      <c r="A103" s="105"/>
      <c r="B103" s="105"/>
      <c r="C103" s="105"/>
      <c r="D103" s="104"/>
      <c r="E103" s="105"/>
      <c r="F103" s="105"/>
      <c r="G103" s="105"/>
      <c r="H103" s="105"/>
      <c r="I103" s="105"/>
      <c r="J103" s="105"/>
      <c r="K103" s="105"/>
      <c r="L103" s="105"/>
      <c r="M103" s="105"/>
      <c r="N103" s="105"/>
      <c r="O103" s="105"/>
      <c r="P103" s="105"/>
      <c r="Q103" s="105"/>
      <c r="R103" s="105"/>
      <c r="S103" s="105"/>
      <c r="T103" s="105"/>
      <c r="U103" s="105"/>
      <c r="V103" s="105"/>
      <c r="W103" s="105"/>
      <c r="X103" s="105"/>
      <c r="Y103" s="105"/>
      <c r="Z103" s="105"/>
      <c r="AA103" s="105"/>
      <c r="AB103" s="105"/>
      <c r="AC103" s="105"/>
      <c r="AD103" s="105"/>
      <c r="AE103" s="105"/>
      <c r="AF103" s="105"/>
      <c r="AG103" s="105"/>
      <c r="AH103" s="105"/>
      <c r="AI103" s="105"/>
      <c r="AJ103" s="105"/>
      <c r="AK103" s="105"/>
      <c r="AL103" s="105"/>
      <c r="AM103" s="105"/>
      <c r="AN103" s="105"/>
      <c r="AO103" s="105"/>
      <c r="AP103" s="105"/>
      <c r="AQ103" s="105"/>
      <c r="AR103" s="105"/>
      <c r="AS103" s="105"/>
      <c r="AT103" s="105"/>
      <c r="AU103" s="105"/>
      <c r="AV103" s="105"/>
      <c r="AW103" s="105"/>
      <c r="AX103" s="105"/>
      <c r="AY103" s="105"/>
      <c r="AZ103" s="105"/>
      <c r="BA103" s="105"/>
      <c r="BB103" s="105"/>
      <c r="BC103" s="105"/>
      <c r="BD103" s="105"/>
      <c r="BE103" s="105"/>
      <c r="BF103" s="105"/>
      <c r="BG103" s="105"/>
      <c r="BH103" s="105"/>
      <c r="BI103" s="105"/>
      <c r="BJ103" s="105"/>
      <c r="BK103" s="105"/>
      <c r="BL103" s="105"/>
      <c r="BM103" s="106"/>
      <c r="BN103" s="83"/>
      <c r="BO103" s="83"/>
      <c r="BP103" s="83"/>
      <c r="BQ103" s="83"/>
      <c r="BR103" s="83"/>
      <c r="BS103" s="83"/>
      <c r="BT103" s="83"/>
      <c r="BU103" s="83"/>
      <c r="BV103" s="83"/>
      <c r="BW103" s="83"/>
      <c r="BX103" s="83"/>
      <c r="BY103" s="83"/>
      <c r="BZ103" s="83"/>
      <c r="CA103" s="83"/>
      <c r="CB103" s="83"/>
      <c r="CC103" s="83"/>
      <c r="CD103" s="83"/>
      <c r="CE103" s="83"/>
      <c r="CF103" s="83"/>
      <c r="CG103" s="83"/>
      <c r="CH103" s="83"/>
      <c r="CI103" s="83"/>
      <c r="CJ103" s="83"/>
      <c r="CK103" s="83"/>
      <c r="CL103" s="83"/>
      <c r="CM103" s="83"/>
      <c r="CN103" s="83"/>
      <c r="CO103" s="83"/>
      <c r="CP103" s="83"/>
      <c r="CQ103" s="83"/>
      <c r="CR103" s="83"/>
      <c r="CS103" s="83"/>
      <c r="CT103" s="83"/>
      <c r="CU103" s="83"/>
      <c r="CV103" s="83"/>
      <c r="CW103" s="83"/>
      <c r="CX103" s="83"/>
      <c r="CY103" s="83"/>
      <c r="CZ103" s="83"/>
      <c r="DA103" s="83"/>
      <c r="DB103" s="83"/>
      <c r="DC103" s="83"/>
      <c r="DD103" s="83"/>
      <c r="DE103" s="83"/>
      <c r="DF103" s="83"/>
      <c r="DG103" s="83"/>
      <c r="DH103" s="83"/>
      <c r="DI103" s="83"/>
      <c r="DJ103" s="83"/>
      <c r="DK103" s="83"/>
      <c r="DL103" s="83"/>
      <c r="DM103" s="83"/>
      <c r="DN103" s="83"/>
      <c r="DO103" s="83"/>
      <c r="DP103" s="83"/>
      <c r="DQ103" s="83"/>
      <c r="DR103" s="83"/>
      <c r="DS103" s="83"/>
      <c r="DT103" s="83"/>
      <c r="DU103" s="83"/>
      <c r="DV103" s="83"/>
      <c r="DW103" s="83"/>
    </row>
    <row r="104" spans="1:127" x14ac:dyDescent="0.25">
      <c r="A104" s="105"/>
      <c r="B104" s="105"/>
      <c r="C104" s="105"/>
      <c r="D104" s="104"/>
      <c r="E104" s="105"/>
      <c r="F104" s="105"/>
      <c r="G104" s="105"/>
      <c r="H104" s="105"/>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c r="AQ104" s="105"/>
      <c r="AR104" s="105"/>
      <c r="AS104" s="105"/>
      <c r="AT104" s="105"/>
      <c r="AU104" s="105"/>
      <c r="AV104" s="105"/>
      <c r="AW104" s="105"/>
      <c r="AX104" s="105"/>
      <c r="AY104" s="105"/>
      <c r="AZ104" s="105"/>
      <c r="BA104" s="105"/>
      <c r="BB104" s="105"/>
      <c r="BC104" s="105"/>
      <c r="BD104" s="105"/>
      <c r="BE104" s="105"/>
      <c r="BF104" s="105"/>
      <c r="BG104" s="105"/>
      <c r="BH104" s="105"/>
      <c r="BI104" s="105"/>
      <c r="BJ104" s="105"/>
      <c r="BK104" s="105"/>
      <c r="BL104" s="105"/>
      <c r="BM104" s="106"/>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83"/>
      <c r="DI104" s="83"/>
      <c r="DJ104" s="83"/>
      <c r="DK104" s="83"/>
      <c r="DL104" s="83"/>
      <c r="DM104" s="83"/>
      <c r="DN104" s="83"/>
      <c r="DO104" s="83"/>
      <c r="DP104" s="83"/>
      <c r="DQ104" s="83"/>
      <c r="DR104" s="83"/>
      <c r="DS104" s="83"/>
      <c r="DT104" s="83"/>
      <c r="DU104" s="83"/>
      <c r="DV104" s="83"/>
      <c r="DW104" s="83"/>
    </row>
    <row r="105" spans="1:127" x14ac:dyDescent="0.25">
      <c r="A105" s="105"/>
      <c r="B105" s="105"/>
      <c r="C105" s="105"/>
      <c r="D105" s="104"/>
      <c r="E105" s="105"/>
      <c r="F105" s="105"/>
      <c r="G105" s="105"/>
      <c r="H105" s="105"/>
      <c r="I105" s="105"/>
      <c r="J105" s="105"/>
      <c r="K105" s="105"/>
      <c r="L105" s="105"/>
      <c r="M105" s="105"/>
      <c r="N105" s="105"/>
      <c r="O105" s="105"/>
      <c r="P105" s="105"/>
      <c r="Q105" s="105"/>
      <c r="R105" s="105"/>
      <c r="S105" s="105"/>
      <c r="T105" s="105"/>
      <c r="U105" s="105"/>
      <c r="V105" s="105"/>
      <c r="W105" s="105"/>
      <c r="X105" s="105"/>
      <c r="Y105" s="105"/>
      <c r="Z105" s="105"/>
      <c r="AA105" s="105"/>
      <c r="AB105" s="105"/>
      <c r="AC105" s="105"/>
      <c r="AD105" s="105"/>
      <c r="AE105" s="105"/>
      <c r="AF105" s="105"/>
      <c r="AG105" s="105"/>
      <c r="AH105" s="105"/>
      <c r="AI105" s="105"/>
      <c r="AJ105" s="105"/>
      <c r="AK105" s="105"/>
      <c r="AL105" s="105"/>
      <c r="AM105" s="105"/>
      <c r="AN105" s="105"/>
      <c r="AO105" s="105"/>
      <c r="AP105" s="105"/>
      <c r="AQ105" s="105"/>
      <c r="AR105" s="105"/>
      <c r="AS105" s="105"/>
      <c r="AT105" s="105"/>
      <c r="AU105" s="105"/>
      <c r="AV105" s="105"/>
      <c r="AW105" s="105"/>
      <c r="AX105" s="105"/>
      <c r="AY105" s="105"/>
      <c r="AZ105" s="105"/>
      <c r="BA105" s="105"/>
      <c r="BB105" s="105"/>
      <c r="BC105" s="105"/>
      <c r="BD105" s="105"/>
      <c r="BE105" s="105"/>
      <c r="BF105" s="105"/>
      <c r="BG105" s="105"/>
      <c r="BH105" s="105"/>
      <c r="BI105" s="105"/>
      <c r="BJ105" s="105"/>
      <c r="BK105" s="105"/>
      <c r="BL105" s="105"/>
      <c r="BM105" s="106"/>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83"/>
      <c r="DI105" s="83"/>
      <c r="DJ105" s="83"/>
      <c r="DK105" s="83"/>
      <c r="DL105" s="83"/>
      <c r="DM105" s="83"/>
      <c r="DN105" s="83"/>
      <c r="DO105" s="83"/>
      <c r="DP105" s="83"/>
      <c r="DQ105" s="83"/>
      <c r="DR105" s="83"/>
      <c r="DS105" s="83"/>
      <c r="DT105" s="83"/>
      <c r="DU105" s="83"/>
      <c r="DV105" s="83"/>
      <c r="DW105" s="83"/>
    </row>
    <row r="106" spans="1:127" x14ac:dyDescent="0.25">
      <c r="A106" s="105"/>
      <c r="B106" s="105"/>
      <c r="C106" s="105"/>
      <c r="D106" s="104"/>
      <c r="E106" s="105"/>
      <c r="F106" s="105"/>
      <c r="G106" s="105"/>
      <c r="H106" s="105"/>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5"/>
      <c r="AI106" s="105"/>
      <c r="AJ106" s="105"/>
      <c r="AK106" s="105"/>
      <c r="AL106" s="105"/>
      <c r="AM106" s="105"/>
      <c r="AN106" s="105"/>
      <c r="AO106" s="105"/>
      <c r="AP106" s="105"/>
      <c r="AQ106" s="105"/>
      <c r="AR106" s="105"/>
      <c r="AS106" s="105"/>
      <c r="AT106" s="105"/>
      <c r="AU106" s="105"/>
      <c r="AV106" s="105"/>
      <c r="AW106" s="105"/>
      <c r="AX106" s="105"/>
      <c r="AY106" s="105"/>
      <c r="AZ106" s="105"/>
      <c r="BA106" s="105"/>
      <c r="BB106" s="105"/>
      <c r="BC106" s="105"/>
      <c r="BD106" s="105"/>
      <c r="BE106" s="105"/>
      <c r="BF106" s="105"/>
      <c r="BG106" s="105"/>
      <c r="BH106" s="105"/>
      <c r="BI106" s="105"/>
      <c r="BJ106" s="105"/>
      <c r="BK106" s="105"/>
      <c r="BL106" s="105"/>
      <c r="BM106" s="106"/>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83"/>
      <c r="DI106" s="83"/>
      <c r="DJ106" s="83"/>
      <c r="DK106" s="83"/>
      <c r="DL106" s="83"/>
      <c r="DM106" s="83"/>
      <c r="DN106" s="83"/>
      <c r="DO106" s="83"/>
      <c r="DP106" s="83"/>
      <c r="DQ106" s="83"/>
      <c r="DR106" s="83"/>
      <c r="DS106" s="83"/>
      <c r="DT106" s="83"/>
      <c r="DU106" s="83"/>
      <c r="DV106" s="83"/>
      <c r="DW106" s="83"/>
    </row>
    <row r="107" spans="1:127" x14ac:dyDescent="0.25">
      <c r="A107" s="105"/>
      <c r="B107" s="105"/>
      <c r="C107" s="105"/>
      <c r="D107" s="104"/>
      <c r="E107" s="105"/>
      <c r="F107" s="105"/>
      <c r="G107" s="105"/>
      <c r="H107" s="105"/>
      <c r="I107" s="105"/>
      <c r="J107" s="105"/>
      <c r="K107" s="105"/>
      <c r="L107" s="105"/>
      <c r="M107" s="105"/>
      <c r="N107" s="105"/>
      <c r="O107" s="105"/>
      <c r="P107" s="105"/>
      <c r="Q107" s="105"/>
      <c r="R107" s="105"/>
      <c r="S107" s="105"/>
      <c r="T107" s="105"/>
      <c r="U107" s="105"/>
      <c r="V107" s="105"/>
      <c r="W107" s="105"/>
      <c r="X107" s="105"/>
      <c r="Y107" s="105"/>
      <c r="Z107" s="105"/>
      <c r="AA107" s="105"/>
      <c r="AB107" s="105"/>
      <c r="AC107" s="105"/>
      <c r="AD107" s="105"/>
      <c r="AE107" s="105"/>
      <c r="AF107" s="105"/>
      <c r="AG107" s="105"/>
      <c r="AH107" s="105"/>
      <c r="AI107" s="105"/>
      <c r="AJ107" s="105"/>
      <c r="AK107" s="105"/>
      <c r="AL107" s="105"/>
      <c r="AM107" s="105"/>
      <c r="AN107" s="105"/>
      <c r="AO107" s="105"/>
      <c r="AP107" s="105"/>
      <c r="AQ107" s="105"/>
      <c r="AR107" s="105"/>
      <c r="AS107" s="105"/>
      <c r="AT107" s="105"/>
      <c r="AU107" s="105"/>
      <c r="AV107" s="105"/>
      <c r="AW107" s="105"/>
      <c r="AX107" s="105"/>
      <c r="AY107" s="105"/>
      <c r="AZ107" s="105"/>
      <c r="BA107" s="105"/>
      <c r="BB107" s="105"/>
      <c r="BC107" s="105"/>
      <c r="BD107" s="105"/>
      <c r="BE107" s="105"/>
      <c r="BF107" s="105"/>
      <c r="BG107" s="105"/>
      <c r="BH107" s="105"/>
      <c r="BI107" s="105"/>
      <c r="BJ107" s="105"/>
      <c r="BK107" s="105"/>
      <c r="BL107" s="105"/>
      <c r="BM107" s="106"/>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83"/>
      <c r="DI107" s="83"/>
      <c r="DJ107" s="83"/>
      <c r="DK107" s="83"/>
      <c r="DL107" s="83"/>
      <c r="DM107" s="83"/>
      <c r="DN107" s="83"/>
      <c r="DO107" s="83"/>
      <c r="DP107" s="83"/>
      <c r="DQ107" s="83"/>
      <c r="DR107" s="83"/>
      <c r="DS107" s="83"/>
      <c r="DT107" s="83"/>
      <c r="DU107" s="83"/>
      <c r="DV107" s="83"/>
      <c r="DW107" s="83"/>
    </row>
    <row r="108" spans="1:127" ht="15.75" thickBot="1" x14ac:dyDescent="0.3">
      <c r="A108" s="105"/>
      <c r="B108" s="105"/>
      <c r="C108" s="105"/>
      <c r="D108" s="104"/>
      <c r="E108" s="105"/>
      <c r="F108" s="105"/>
      <c r="G108" s="105"/>
      <c r="H108" s="105"/>
      <c r="I108" s="105"/>
      <c r="J108" s="105"/>
      <c r="K108" s="105"/>
      <c r="L108" s="105"/>
      <c r="M108" s="105"/>
      <c r="N108" s="105"/>
      <c r="O108" s="105"/>
      <c r="P108" s="105"/>
      <c r="Q108" s="105"/>
      <c r="R108" s="105"/>
      <c r="S108" s="105"/>
      <c r="T108" s="105"/>
      <c r="U108" s="105"/>
      <c r="V108" s="105"/>
      <c r="W108" s="105"/>
      <c r="X108" s="105"/>
      <c r="Y108" s="105"/>
      <c r="Z108" s="105"/>
      <c r="AA108" s="105"/>
      <c r="AB108" s="105"/>
      <c r="AC108" s="105"/>
      <c r="AD108" s="105"/>
      <c r="AE108" s="105"/>
      <c r="AF108" s="105"/>
      <c r="AG108" s="105"/>
      <c r="AH108" s="105"/>
      <c r="AI108" s="105"/>
      <c r="AJ108" s="105"/>
      <c r="AK108" s="105"/>
      <c r="AL108" s="105"/>
      <c r="AM108" s="105"/>
      <c r="AN108" s="105"/>
      <c r="AO108" s="105"/>
      <c r="AP108" s="105"/>
      <c r="AQ108" s="105"/>
      <c r="AR108" s="105"/>
      <c r="AS108" s="105"/>
      <c r="AT108" s="105"/>
      <c r="AU108" s="105"/>
      <c r="AV108" s="105"/>
      <c r="AW108" s="105"/>
      <c r="AX108" s="105"/>
      <c r="AY108" s="105"/>
      <c r="AZ108" s="105"/>
      <c r="BA108" s="105"/>
      <c r="BB108" s="105"/>
      <c r="BC108" s="105"/>
      <c r="BD108" s="105"/>
      <c r="BE108" s="105"/>
      <c r="BF108" s="105"/>
      <c r="BG108" s="105"/>
      <c r="BH108" s="105"/>
      <c r="BI108" s="105"/>
      <c r="BJ108" s="105"/>
      <c r="BK108" s="105"/>
      <c r="BL108" s="105"/>
      <c r="BM108" s="106"/>
      <c r="BN108" s="83"/>
      <c r="BO108" s="83"/>
      <c r="BP108" s="83"/>
      <c r="BQ108" s="83"/>
      <c r="BR108" s="83"/>
      <c r="BS108" s="83"/>
      <c r="BT108" s="83"/>
      <c r="BU108" s="83"/>
      <c r="BV108" s="83"/>
      <c r="BW108" s="83"/>
      <c r="BX108" s="83"/>
      <c r="BY108" s="83"/>
      <c r="BZ108" s="83"/>
      <c r="CA108" s="83"/>
      <c r="CB108" s="83"/>
      <c r="CC108" s="83"/>
      <c r="CD108" s="83"/>
      <c r="CE108" s="83"/>
      <c r="CF108" s="83"/>
      <c r="CG108" s="83"/>
      <c r="CH108" s="83"/>
      <c r="CI108" s="83"/>
      <c r="CJ108" s="83"/>
      <c r="CK108" s="83"/>
      <c r="CL108" s="83"/>
      <c r="CM108" s="83"/>
      <c r="CN108" s="83"/>
      <c r="CO108" s="83"/>
      <c r="CP108" s="83"/>
      <c r="CQ108" s="83"/>
      <c r="CR108" s="83"/>
      <c r="CS108" s="83"/>
      <c r="CT108" s="83"/>
      <c r="CU108" s="83"/>
      <c r="CV108" s="83"/>
      <c r="CW108" s="83"/>
      <c r="CX108" s="83"/>
      <c r="CY108" s="83"/>
      <c r="CZ108" s="83"/>
      <c r="DA108" s="83"/>
      <c r="DB108" s="83"/>
      <c r="DC108" s="83"/>
      <c r="DD108" s="83"/>
      <c r="DE108" s="83"/>
      <c r="DF108" s="83"/>
      <c r="DG108" s="83"/>
      <c r="DH108" s="83"/>
      <c r="DI108" s="83"/>
      <c r="DJ108" s="83"/>
      <c r="DK108" s="83"/>
      <c r="DL108" s="83"/>
      <c r="DM108" s="83"/>
      <c r="DN108" s="83"/>
      <c r="DO108" s="83"/>
      <c r="DP108" s="83"/>
      <c r="DQ108" s="83"/>
      <c r="DR108" s="83"/>
      <c r="DS108" s="83"/>
      <c r="DT108" s="83"/>
      <c r="DU108" s="83"/>
      <c r="DV108" s="83"/>
      <c r="DW108" s="83"/>
    </row>
    <row r="109" spans="1:127" ht="15" customHeight="1" x14ac:dyDescent="0.25">
      <c r="A109" s="105"/>
      <c r="B109" s="105"/>
      <c r="C109" s="105"/>
      <c r="D109" s="104"/>
      <c r="E109" s="105"/>
      <c r="F109" s="105"/>
      <c r="G109" s="105"/>
      <c r="H109" s="105"/>
      <c r="I109" s="105"/>
      <c r="J109" s="105"/>
      <c r="K109" s="105"/>
      <c r="L109" s="105"/>
      <c r="M109" s="105"/>
      <c r="N109" s="105"/>
      <c r="O109" s="105"/>
      <c r="P109" s="105"/>
      <c r="Q109" s="105"/>
      <c r="R109" s="105"/>
      <c r="S109" s="105"/>
      <c r="T109" s="105"/>
      <c r="U109" s="105"/>
      <c r="V109" s="105"/>
      <c r="W109" s="105"/>
      <c r="X109" s="105"/>
      <c r="Y109" s="105"/>
      <c r="Z109" s="105"/>
      <c r="AA109" s="105"/>
      <c r="AB109" s="105"/>
      <c r="AC109" s="105"/>
      <c r="AD109" s="105"/>
      <c r="AE109" s="105"/>
      <c r="AF109" s="105"/>
      <c r="AG109" s="105"/>
      <c r="AH109" s="449" t="s">
        <v>409</v>
      </c>
      <c r="AI109" s="450"/>
      <c r="AJ109" s="450"/>
      <c r="AK109" s="450"/>
      <c r="AL109" s="450"/>
      <c r="AM109" s="450"/>
      <c r="AN109" s="450"/>
      <c r="AO109" s="450"/>
      <c r="AP109" s="450"/>
      <c r="AQ109" s="450"/>
      <c r="AR109" s="450"/>
      <c r="AS109" s="450"/>
      <c r="AT109" s="451"/>
      <c r="AU109" s="105"/>
      <c r="AV109" s="455">
        <f>HR!AJ80</f>
        <v>0</v>
      </c>
      <c r="AW109" s="456"/>
      <c r="AX109" s="456"/>
      <c r="AY109" s="457"/>
      <c r="AZ109" s="105"/>
      <c r="BA109" s="105"/>
      <c r="BB109" s="458" t="s">
        <v>414</v>
      </c>
      <c r="BC109" s="458"/>
      <c r="BD109" s="458"/>
      <c r="BE109" s="458"/>
      <c r="BF109" s="458"/>
      <c r="BG109" s="458"/>
      <c r="BH109" s="458"/>
      <c r="BI109" s="458"/>
      <c r="BJ109" s="458"/>
      <c r="BK109" s="458"/>
      <c r="BL109" s="105"/>
      <c r="BM109" s="106"/>
      <c r="BN109" s="83"/>
      <c r="BO109" s="83"/>
      <c r="BP109" s="83"/>
      <c r="BQ109" s="83"/>
      <c r="BR109" s="83"/>
      <c r="BS109" s="83"/>
      <c r="BT109" s="83"/>
      <c r="BU109" s="83"/>
      <c r="BV109" s="83"/>
      <c r="BW109" s="83"/>
      <c r="BX109" s="83"/>
      <c r="BY109" s="83"/>
      <c r="BZ109" s="83"/>
      <c r="CA109" s="83"/>
      <c r="CB109" s="83"/>
      <c r="CC109" s="83"/>
      <c r="CD109" s="83"/>
      <c r="CE109" s="83"/>
      <c r="CF109" s="83"/>
      <c r="CG109" s="83"/>
      <c r="CH109" s="83"/>
      <c r="CI109" s="83"/>
      <c r="CJ109" s="83"/>
      <c r="CK109" s="83"/>
      <c r="CL109" s="83"/>
      <c r="CM109" s="83"/>
      <c r="CN109" s="83"/>
      <c r="CO109" s="83"/>
      <c r="CP109" s="83"/>
      <c r="CQ109" s="83"/>
      <c r="CR109" s="83"/>
      <c r="CS109" s="83"/>
      <c r="CT109" s="83"/>
      <c r="CU109" s="83"/>
      <c r="CV109" s="83"/>
      <c r="CW109" s="83"/>
      <c r="CX109" s="83"/>
      <c r="CY109" s="83"/>
      <c r="CZ109" s="83"/>
      <c r="DA109" s="83"/>
      <c r="DB109" s="83"/>
      <c r="DC109" s="83"/>
      <c r="DD109" s="83"/>
      <c r="DE109" s="83"/>
      <c r="DF109" s="83"/>
      <c r="DG109" s="83"/>
      <c r="DH109" s="83"/>
      <c r="DI109" s="83"/>
      <c r="DJ109" s="83"/>
      <c r="DK109" s="83"/>
      <c r="DL109" s="83"/>
      <c r="DM109" s="83"/>
      <c r="DN109" s="83"/>
      <c r="DO109" s="83"/>
      <c r="DP109" s="83"/>
      <c r="DQ109" s="83"/>
      <c r="DR109" s="83"/>
      <c r="DS109" s="83"/>
      <c r="DT109" s="83"/>
      <c r="DU109" s="83"/>
      <c r="DV109" s="83"/>
      <c r="DW109" s="83"/>
    </row>
    <row r="110" spans="1:127" ht="15.75" customHeight="1" thickBot="1" x14ac:dyDescent="0.3">
      <c r="A110" s="105"/>
      <c r="B110" s="105"/>
      <c r="C110" s="105"/>
      <c r="D110" s="104"/>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452"/>
      <c r="AI110" s="453"/>
      <c r="AJ110" s="453"/>
      <c r="AK110" s="453"/>
      <c r="AL110" s="453"/>
      <c r="AM110" s="453"/>
      <c r="AN110" s="453"/>
      <c r="AO110" s="453"/>
      <c r="AP110" s="453"/>
      <c r="AQ110" s="453"/>
      <c r="AR110" s="453"/>
      <c r="AS110" s="453"/>
      <c r="AT110" s="454"/>
      <c r="AU110" s="105"/>
      <c r="AV110" s="383"/>
      <c r="AW110" s="384"/>
      <c r="AX110" s="384"/>
      <c r="AY110" s="385"/>
      <c r="AZ110" s="105"/>
      <c r="BA110" s="105"/>
      <c r="BB110" s="458"/>
      <c r="BC110" s="458"/>
      <c r="BD110" s="458"/>
      <c r="BE110" s="458"/>
      <c r="BF110" s="458"/>
      <c r="BG110" s="458"/>
      <c r="BH110" s="458"/>
      <c r="BI110" s="458"/>
      <c r="BJ110" s="458"/>
      <c r="BK110" s="458"/>
      <c r="BL110" s="105"/>
      <c r="BM110" s="106"/>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83"/>
      <c r="DI110" s="83"/>
      <c r="DJ110" s="83"/>
      <c r="DK110" s="83"/>
      <c r="DL110" s="83"/>
      <c r="DM110" s="83"/>
      <c r="DN110" s="83"/>
      <c r="DO110" s="83"/>
      <c r="DP110" s="83"/>
      <c r="DQ110" s="83"/>
      <c r="DR110" s="83"/>
      <c r="DS110" s="83"/>
      <c r="DT110" s="83"/>
      <c r="DU110" s="83"/>
      <c r="DV110" s="83"/>
      <c r="DW110" s="83"/>
    </row>
    <row r="111" spans="1:127" ht="15.75" thickBot="1" x14ac:dyDescent="0.3">
      <c r="A111" s="105"/>
      <c r="B111" s="105"/>
      <c r="C111" s="105"/>
      <c r="D111" s="104"/>
      <c r="E111" s="105"/>
      <c r="F111" s="105"/>
      <c r="G111" s="105"/>
      <c r="H111" s="105"/>
      <c r="I111" s="105"/>
      <c r="J111" s="105"/>
      <c r="K111" s="105"/>
      <c r="L111" s="105"/>
      <c r="M111" s="105"/>
      <c r="N111" s="105"/>
      <c r="O111" s="105"/>
      <c r="P111" s="105"/>
      <c r="Q111" s="105"/>
      <c r="R111" s="105"/>
      <c r="S111" s="105"/>
      <c r="T111" s="105"/>
      <c r="U111" s="105"/>
      <c r="V111" s="105"/>
      <c r="W111" s="105"/>
      <c r="X111" s="105"/>
      <c r="Y111" s="105"/>
      <c r="Z111" s="105"/>
      <c r="AA111" s="105"/>
      <c r="AB111" s="105"/>
      <c r="AC111" s="105"/>
      <c r="AD111" s="105"/>
      <c r="AE111" s="105"/>
      <c r="AF111" s="105"/>
      <c r="AG111" s="105"/>
      <c r="AH111" s="105"/>
      <c r="AI111" s="105"/>
      <c r="AJ111" s="105"/>
      <c r="AK111" s="105"/>
      <c r="AL111" s="105"/>
      <c r="AM111" s="105"/>
      <c r="AN111" s="105"/>
      <c r="AO111" s="105"/>
      <c r="AP111" s="105"/>
      <c r="AQ111" s="105"/>
      <c r="AR111" s="105"/>
      <c r="AS111" s="105"/>
      <c r="AT111" s="105"/>
      <c r="AU111" s="105"/>
      <c r="AV111" s="105"/>
      <c r="AW111" s="105"/>
      <c r="AX111" s="105"/>
      <c r="AY111" s="105"/>
      <c r="AZ111" s="105"/>
      <c r="BA111" s="105"/>
      <c r="BB111" s="458"/>
      <c r="BC111" s="458"/>
      <c r="BD111" s="458"/>
      <c r="BE111" s="458"/>
      <c r="BF111" s="458"/>
      <c r="BG111" s="458"/>
      <c r="BH111" s="458"/>
      <c r="BI111" s="458"/>
      <c r="BJ111" s="458"/>
      <c r="BK111" s="458"/>
      <c r="BL111" s="105"/>
      <c r="BM111" s="106"/>
      <c r="BN111" s="83"/>
      <c r="BO111" s="83"/>
      <c r="BP111" s="83"/>
      <c r="BQ111" s="83"/>
      <c r="BR111" s="83"/>
      <c r="BS111" s="83"/>
      <c r="BT111" s="83"/>
      <c r="BU111" s="83"/>
      <c r="BV111" s="83"/>
      <c r="BW111" s="83"/>
      <c r="BX111" s="83"/>
      <c r="BY111" s="83"/>
      <c r="BZ111" s="83"/>
      <c r="CA111" s="83"/>
      <c r="CB111" s="83"/>
      <c r="CC111" s="83"/>
      <c r="CD111" s="83"/>
      <c r="CE111" s="83"/>
      <c r="CF111" s="83"/>
      <c r="CG111" s="83"/>
      <c r="CH111" s="83"/>
      <c r="CI111" s="83"/>
      <c r="CJ111" s="83"/>
      <c r="CK111" s="83"/>
      <c r="CL111" s="83"/>
      <c r="CM111" s="83"/>
      <c r="CN111" s="83"/>
      <c r="CO111" s="83"/>
      <c r="CP111" s="83"/>
      <c r="CQ111" s="83"/>
      <c r="CR111" s="83"/>
      <c r="CS111" s="83"/>
      <c r="CT111" s="83"/>
      <c r="CU111" s="83"/>
      <c r="CV111" s="83"/>
      <c r="CW111" s="83"/>
      <c r="CX111" s="83"/>
      <c r="CY111" s="83"/>
      <c r="CZ111" s="83"/>
      <c r="DA111" s="83"/>
      <c r="DB111" s="83"/>
      <c r="DC111" s="83"/>
      <c r="DD111" s="83"/>
      <c r="DE111" s="83"/>
      <c r="DF111" s="83"/>
      <c r="DG111" s="83"/>
      <c r="DH111" s="83"/>
      <c r="DI111" s="83"/>
      <c r="DJ111" s="83"/>
      <c r="DK111" s="83"/>
      <c r="DL111" s="83"/>
      <c r="DM111" s="83"/>
      <c r="DN111" s="83"/>
      <c r="DO111" s="83"/>
      <c r="DP111" s="83"/>
      <c r="DQ111" s="83"/>
      <c r="DR111" s="83"/>
      <c r="DS111" s="83"/>
      <c r="DT111" s="83"/>
      <c r="DU111" s="83"/>
      <c r="DV111" s="83"/>
      <c r="DW111" s="83"/>
    </row>
    <row r="112" spans="1:127" ht="15" customHeight="1" x14ac:dyDescent="0.25">
      <c r="A112" s="105"/>
      <c r="B112" s="105"/>
      <c r="C112" s="105"/>
      <c r="D112" s="104"/>
      <c r="E112" s="105"/>
      <c r="F112" s="105"/>
      <c r="G112" s="105"/>
      <c r="H112" s="105"/>
      <c r="I112" s="105"/>
      <c r="J112" s="105"/>
      <c r="K112" s="105"/>
      <c r="L112" s="105"/>
      <c r="M112" s="105"/>
      <c r="N112" s="105"/>
      <c r="O112" s="105"/>
      <c r="P112" s="105"/>
      <c r="Q112" s="105"/>
      <c r="R112" s="105"/>
      <c r="S112" s="105"/>
      <c r="T112" s="105"/>
      <c r="U112" s="105"/>
      <c r="V112" s="105"/>
      <c r="W112" s="105"/>
      <c r="X112" s="105"/>
      <c r="Y112" s="105"/>
      <c r="Z112" s="105"/>
      <c r="AA112" s="105"/>
      <c r="AB112" s="105"/>
      <c r="AC112" s="105"/>
      <c r="AD112" s="105"/>
      <c r="AE112" s="105"/>
      <c r="AF112" s="105"/>
      <c r="AG112" s="105"/>
      <c r="AH112" s="449" t="s">
        <v>413</v>
      </c>
      <c r="AI112" s="450"/>
      <c r="AJ112" s="450"/>
      <c r="AK112" s="450"/>
      <c r="AL112" s="450"/>
      <c r="AM112" s="450"/>
      <c r="AN112" s="450"/>
      <c r="AO112" s="450"/>
      <c r="AP112" s="450"/>
      <c r="AQ112" s="450"/>
      <c r="AR112" s="450"/>
      <c r="AS112" s="450"/>
      <c r="AT112" s="451"/>
      <c r="AU112" s="105"/>
      <c r="AV112" s="455">
        <f>HR!AJ83</f>
        <v>0</v>
      </c>
      <c r="AW112" s="456"/>
      <c r="AX112" s="456"/>
      <c r="AY112" s="457"/>
      <c r="AZ112" s="105"/>
      <c r="BA112" s="105"/>
      <c r="BB112" s="381">
        <f>HR!K50</f>
        <v>51.046511627906973</v>
      </c>
      <c r="BC112" s="381"/>
      <c r="BD112" s="381"/>
      <c r="BE112" s="381"/>
      <c r="BF112" s="381"/>
      <c r="BG112" s="381"/>
      <c r="BH112" s="381"/>
      <c r="BI112" s="381"/>
      <c r="BJ112" s="381"/>
      <c r="BK112" s="381"/>
      <c r="BL112" s="105"/>
      <c r="BM112" s="106"/>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83"/>
      <c r="DI112" s="83"/>
      <c r="DJ112" s="83"/>
      <c r="DK112" s="83"/>
      <c r="DL112" s="83"/>
      <c r="DM112" s="83"/>
      <c r="DN112" s="83"/>
      <c r="DO112" s="83"/>
      <c r="DP112" s="83"/>
      <c r="DQ112" s="83"/>
      <c r="DR112" s="83"/>
      <c r="DS112" s="83"/>
      <c r="DT112" s="83"/>
      <c r="DU112" s="83"/>
      <c r="DV112" s="83"/>
      <c r="DW112" s="83"/>
    </row>
    <row r="113" spans="1:127" ht="15.75" customHeight="1" thickBot="1" x14ac:dyDescent="0.3">
      <c r="A113" s="105"/>
      <c r="B113" s="105"/>
      <c r="C113" s="105"/>
      <c r="D113" s="104"/>
      <c r="E113" s="105"/>
      <c r="F113" s="105"/>
      <c r="G113" s="105"/>
      <c r="H113" s="105"/>
      <c r="I113" s="105"/>
      <c r="J113" s="105"/>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452"/>
      <c r="AI113" s="453"/>
      <c r="AJ113" s="453"/>
      <c r="AK113" s="453"/>
      <c r="AL113" s="453"/>
      <c r="AM113" s="453"/>
      <c r="AN113" s="453"/>
      <c r="AO113" s="453"/>
      <c r="AP113" s="453"/>
      <c r="AQ113" s="453"/>
      <c r="AR113" s="453"/>
      <c r="AS113" s="453"/>
      <c r="AT113" s="454"/>
      <c r="AU113" s="105"/>
      <c r="AV113" s="383"/>
      <c r="AW113" s="384"/>
      <c r="AX113" s="384"/>
      <c r="AY113" s="385"/>
      <c r="AZ113" s="105"/>
      <c r="BA113" s="105"/>
      <c r="BB113" s="381"/>
      <c r="BC113" s="381"/>
      <c r="BD113" s="381"/>
      <c r="BE113" s="381"/>
      <c r="BF113" s="381"/>
      <c r="BG113" s="381"/>
      <c r="BH113" s="381"/>
      <c r="BI113" s="381"/>
      <c r="BJ113" s="381"/>
      <c r="BK113" s="381"/>
      <c r="BL113" s="105"/>
      <c r="BM113" s="106"/>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3"/>
      <c r="DI113" s="83"/>
      <c r="DJ113" s="83"/>
      <c r="DK113" s="83"/>
      <c r="DL113" s="83"/>
      <c r="DM113" s="83"/>
      <c r="DN113" s="83"/>
      <c r="DO113" s="83"/>
      <c r="DP113" s="83"/>
      <c r="DQ113" s="83"/>
      <c r="DR113" s="83"/>
      <c r="DS113" s="83"/>
      <c r="DT113" s="83"/>
      <c r="DU113" s="83"/>
      <c r="DV113" s="83"/>
      <c r="DW113" s="83"/>
    </row>
    <row r="114" spans="1:127" x14ac:dyDescent="0.25">
      <c r="A114" s="105"/>
      <c r="B114" s="105"/>
      <c r="C114" s="105"/>
      <c r="D114" s="104"/>
      <c r="E114" s="105"/>
      <c r="F114" s="105"/>
      <c r="G114" s="105"/>
      <c r="H114" s="105"/>
      <c r="I114" s="105"/>
      <c r="J114" s="105"/>
      <c r="K114" s="105"/>
      <c r="L114" s="105"/>
      <c r="M114" s="105"/>
      <c r="N114" s="105"/>
      <c r="O114" s="105"/>
      <c r="P114" s="105"/>
      <c r="Q114" s="105"/>
      <c r="R114" s="105"/>
      <c r="S114" s="105"/>
      <c r="T114" s="105"/>
      <c r="U114" s="105"/>
      <c r="V114" s="105"/>
      <c r="W114" s="105"/>
      <c r="X114" s="105"/>
      <c r="Y114" s="105"/>
      <c r="Z114" s="105"/>
      <c r="AA114" s="105"/>
      <c r="AB114" s="105"/>
      <c r="AC114" s="105"/>
      <c r="AD114" s="105"/>
      <c r="AE114" s="105"/>
      <c r="AG114" s="105"/>
      <c r="AH114" s="105"/>
      <c r="AI114" s="105"/>
      <c r="AJ114" s="105"/>
      <c r="AK114" s="105"/>
      <c r="AL114" s="105"/>
      <c r="AM114" s="105"/>
      <c r="AN114" s="105"/>
      <c r="AO114" s="105"/>
      <c r="AP114" s="105"/>
      <c r="AQ114" s="105"/>
      <c r="AR114" s="105"/>
      <c r="AS114" s="105"/>
      <c r="AT114" s="105"/>
      <c r="AU114" s="105"/>
      <c r="AV114" s="105"/>
      <c r="AW114" s="105"/>
      <c r="AX114" s="105"/>
      <c r="AY114" s="105"/>
      <c r="AZ114" s="105"/>
      <c r="BA114" s="105"/>
      <c r="BB114" s="381"/>
      <c r="BC114" s="381"/>
      <c r="BD114" s="381"/>
      <c r="BE114" s="381"/>
      <c r="BF114" s="381"/>
      <c r="BG114" s="381"/>
      <c r="BH114" s="381"/>
      <c r="BI114" s="381"/>
      <c r="BJ114" s="381"/>
      <c r="BK114" s="381"/>
      <c r="BL114" s="105"/>
      <c r="BM114" s="106"/>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83"/>
      <c r="DI114" s="83"/>
      <c r="DJ114" s="83"/>
      <c r="DK114" s="83"/>
      <c r="DL114" s="83"/>
      <c r="DM114" s="83"/>
      <c r="DN114" s="83"/>
      <c r="DO114" s="83"/>
      <c r="DP114" s="83"/>
      <c r="DQ114" s="83"/>
      <c r="DR114" s="83"/>
      <c r="DS114" s="83"/>
      <c r="DT114" s="83"/>
      <c r="DU114" s="83"/>
      <c r="DV114" s="83"/>
      <c r="DW114" s="83"/>
    </row>
    <row r="115" spans="1:127" ht="15" customHeight="1" thickBot="1" x14ac:dyDescent="0.3">
      <c r="A115" s="105"/>
      <c r="B115" s="105"/>
      <c r="C115" s="105"/>
      <c r="D115" s="104"/>
      <c r="E115" s="105"/>
      <c r="F115" s="105"/>
      <c r="G115" s="105"/>
      <c r="H115" s="105"/>
      <c r="I115" s="105"/>
      <c r="J115" s="105"/>
      <c r="K115" s="105"/>
      <c r="L115" s="105"/>
      <c r="M115" s="105"/>
      <c r="N115" s="105"/>
      <c r="O115" s="105"/>
      <c r="P115" s="105"/>
      <c r="Q115" s="105"/>
      <c r="R115" s="105"/>
      <c r="S115" s="105"/>
      <c r="T115" s="105"/>
      <c r="U115" s="105"/>
      <c r="V115" s="105"/>
      <c r="W115" s="105"/>
      <c r="X115" s="105"/>
      <c r="Y115" s="105"/>
      <c r="Z115" s="105"/>
      <c r="AA115" s="105"/>
      <c r="AB115" s="105"/>
      <c r="AC115" s="105"/>
      <c r="AD115" s="105"/>
      <c r="AE115" s="105"/>
      <c r="AF115" s="105"/>
      <c r="AG115" s="105"/>
      <c r="AH115" s="105"/>
      <c r="AI115" s="105"/>
      <c r="AJ115" s="105"/>
      <c r="AK115" s="105"/>
      <c r="AL115" s="105"/>
      <c r="AM115" s="105"/>
      <c r="AN115" s="105"/>
      <c r="AO115" s="105"/>
      <c r="AP115" s="105"/>
      <c r="AQ115" s="105"/>
      <c r="AR115" s="105"/>
      <c r="AS115" s="105"/>
      <c r="AT115" s="105"/>
      <c r="AU115" s="105"/>
      <c r="AV115" s="105"/>
      <c r="AW115" s="105"/>
      <c r="AX115" s="105"/>
      <c r="AY115" s="105"/>
      <c r="AZ115" s="105"/>
      <c r="BA115" s="105"/>
      <c r="BB115" s="105"/>
      <c r="BC115" s="105"/>
      <c r="BD115" s="105"/>
      <c r="BE115" s="105"/>
      <c r="BF115" s="105"/>
      <c r="BG115" s="105"/>
      <c r="BH115" s="105"/>
      <c r="BI115" s="105"/>
      <c r="BJ115" s="105"/>
      <c r="BK115" s="105"/>
      <c r="BL115" s="105"/>
      <c r="BM115" s="106"/>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3"/>
      <c r="DI115" s="83"/>
      <c r="DJ115" s="83"/>
      <c r="DK115" s="83"/>
      <c r="DL115" s="83"/>
      <c r="DM115" s="83"/>
      <c r="DN115" s="83"/>
      <c r="DO115" s="83"/>
      <c r="DP115" s="83"/>
      <c r="DQ115" s="83"/>
      <c r="DR115" s="83"/>
      <c r="DS115" s="83"/>
      <c r="DT115" s="83"/>
      <c r="DU115" s="83"/>
      <c r="DV115" s="83"/>
      <c r="DW115" s="83"/>
    </row>
    <row r="116" spans="1:127" ht="15.75" customHeight="1" x14ac:dyDescent="0.25">
      <c r="A116" s="105"/>
      <c r="B116" s="105"/>
      <c r="C116" s="105"/>
      <c r="D116" s="104"/>
      <c r="E116" s="105"/>
      <c r="F116" s="105"/>
      <c r="G116" s="105"/>
      <c r="H116" s="105"/>
      <c r="I116" s="105"/>
      <c r="J116" s="105"/>
      <c r="K116" s="105"/>
      <c r="L116" s="105"/>
      <c r="M116" s="105"/>
      <c r="N116" s="105"/>
      <c r="O116" s="105"/>
      <c r="P116" s="105"/>
      <c r="Q116" s="105"/>
      <c r="R116" s="105"/>
      <c r="S116" s="105"/>
      <c r="T116" s="105"/>
      <c r="U116" s="105"/>
      <c r="V116" s="105"/>
      <c r="W116" s="105"/>
      <c r="X116" s="105"/>
      <c r="Y116" s="105"/>
      <c r="Z116" s="105"/>
      <c r="AA116" s="105"/>
      <c r="AB116" s="105"/>
      <c r="AC116" s="105"/>
      <c r="AD116" s="105"/>
      <c r="AE116" s="105"/>
      <c r="AF116" s="105"/>
      <c r="AG116" s="105"/>
      <c r="AH116" s="449" t="s">
        <v>411</v>
      </c>
      <c r="AI116" s="450"/>
      <c r="AJ116" s="450"/>
      <c r="AK116" s="450"/>
      <c r="AL116" s="450"/>
      <c r="AM116" s="450"/>
      <c r="AN116" s="450"/>
      <c r="AO116" s="450"/>
      <c r="AP116" s="450"/>
      <c r="AQ116" s="450"/>
      <c r="AR116" s="450"/>
      <c r="AS116" s="450"/>
      <c r="AT116" s="451"/>
      <c r="AU116" s="105"/>
      <c r="AV116" s="455" t="s">
        <v>412</v>
      </c>
      <c r="AW116" s="456"/>
      <c r="AX116" s="456"/>
      <c r="AY116" s="457"/>
      <c r="AZ116" s="105"/>
      <c r="BA116" s="105"/>
      <c r="BB116" s="458" t="s">
        <v>415</v>
      </c>
      <c r="BC116" s="458"/>
      <c r="BD116" s="458"/>
      <c r="BE116" s="458"/>
      <c r="BF116" s="458"/>
      <c r="BG116" s="458"/>
      <c r="BH116" s="458"/>
      <c r="BI116" s="458"/>
      <c r="BJ116" s="458"/>
      <c r="BK116" s="458"/>
      <c r="BL116" s="105"/>
      <c r="BM116" s="106"/>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row>
    <row r="117" spans="1:127" ht="15.75" thickBot="1" x14ac:dyDescent="0.3">
      <c r="A117" s="105"/>
      <c r="B117" s="105"/>
      <c r="C117" s="105"/>
      <c r="D117" s="104"/>
      <c r="E117" s="105"/>
      <c r="F117" s="105"/>
      <c r="G117" s="105"/>
      <c r="H117" s="105"/>
      <c r="I117" s="105"/>
      <c r="J117" s="105"/>
      <c r="K117" s="105"/>
      <c r="L117" s="105"/>
      <c r="M117" s="105"/>
      <c r="N117" s="105"/>
      <c r="O117" s="105"/>
      <c r="P117" s="105"/>
      <c r="Q117" s="105"/>
      <c r="R117" s="105"/>
      <c r="S117" s="105"/>
      <c r="T117" s="105"/>
      <c r="U117" s="105"/>
      <c r="V117" s="105"/>
      <c r="W117" s="105"/>
      <c r="X117" s="105"/>
      <c r="Y117" s="105"/>
      <c r="Z117" s="105"/>
      <c r="AA117" s="105"/>
      <c r="AB117" s="105"/>
      <c r="AC117" s="105"/>
      <c r="AD117" s="105"/>
      <c r="AE117" s="105"/>
      <c r="AF117" s="105"/>
      <c r="AG117" s="105"/>
      <c r="AH117" s="452"/>
      <c r="AI117" s="453"/>
      <c r="AJ117" s="453"/>
      <c r="AK117" s="453"/>
      <c r="AL117" s="453"/>
      <c r="AM117" s="453"/>
      <c r="AN117" s="453"/>
      <c r="AO117" s="453"/>
      <c r="AP117" s="453"/>
      <c r="AQ117" s="453"/>
      <c r="AR117" s="453"/>
      <c r="AS117" s="453"/>
      <c r="AT117" s="454"/>
      <c r="AU117" s="105"/>
      <c r="AV117" s="383"/>
      <c r="AW117" s="384"/>
      <c r="AX117" s="384"/>
      <c r="AY117" s="385"/>
      <c r="AZ117" s="105"/>
      <c r="BA117" s="105"/>
      <c r="BB117" s="458"/>
      <c r="BC117" s="458"/>
      <c r="BD117" s="458"/>
      <c r="BE117" s="458"/>
      <c r="BF117" s="458"/>
      <c r="BG117" s="458"/>
      <c r="BH117" s="458"/>
      <c r="BI117" s="458"/>
      <c r="BJ117" s="458"/>
      <c r="BK117" s="458"/>
      <c r="BL117" s="105"/>
      <c r="BM117" s="106"/>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row>
    <row r="118" spans="1:127" ht="15" customHeight="1" thickBot="1" x14ac:dyDescent="0.3">
      <c r="A118" s="105"/>
      <c r="B118" s="105"/>
      <c r="C118" s="105"/>
      <c r="D118" s="104"/>
      <c r="E118" s="105"/>
      <c r="F118" s="105"/>
      <c r="G118" s="105"/>
      <c r="H118" s="105"/>
      <c r="I118" s="105"/>
      <c r="J118" s="105"/>
      <c r="K118" s="105"/>
      <c r="L118" s="105"/>
      <c r="M118" s="105"/>
      <c r="N118" s="105"/>
      <c r="O118" s="105"/>
      <c r="P118" s="105"/>
      <c r="Q118" s="105"/>
      <c r="R118" s="105"/>
      <c r="S118" s="105"/>
      <c r="T118" s="105"/>
      <c r="U118" s="105"/>
      <c r="V118" s="105"/>
      <c r="W118" s="105"/>
      <c r="X118" s="105"/>
      <c r="Y118" s="105"/>
      <c r="Z118" s="105"/>
      <c r="AA118" s="105"/>
      <c r="AB118" s="105"/>
      <c r="AC118" s="105"/>
      <c r="AD118" s="105"/>
      <c r="AE118" s="105"/>
      <c r="AF118" s="105"/>
      <c r="AG118" s="105"/>
      <c r="AH118" s="105"/>
      <c r="AI118" s="105"/>
      <c r="AJ118" s="105"/>
      <c r="AK118" s="105"/>
      <c r="AL118" s="105"/>
      <c r="AM118" s="105"/>
      <c r="AN118" s="105"/>
      <c r="AO118" s="105"/>
      <c r="AP118" s="105"/>
      <c r="AQ118" s="105"/>
      <c r="AR118" s="105"/>
      <c r="AS118" s="105"/>
      <c r="AT118" s="105"/>
      <c r="AU118" s="105"/>
      <c r="AV118" s="105"/>
      <c r="AW118" s="105"/>
      <c r="AX118" s="105"/>
      <c r="AY118" s="105"/>
      <c r="AZ118" s="105"/>
      <c r="BA118" s="105"/>
      <c r="BB118" s="458"/>
      <c r="BC118" s="458"/>
      <c r="BD118" s="458"/>
      <c r="BE118" s="458"/>
      <c r="BF118" s="458"/>
      <c r="BG118" s="458"/>
      <c r="BH118" s="458"/>
      <c r="BI118" s="458"/>
      <c r="BJ118" s="458"/>
      <c r="BK118" s="458"/>
      <c r="BL118" s="105"/>
      <c r="BM118" s="106"/>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row>
    <row r="119" spans="1:127" ht="15.75" customHeight="1" x14ac:dyDescent="0.25">
      <c r="A119" s="105"/>
      <c r="B119" s="105"/>
      <c r="C119" s="105"/>
      <c r="D119" s="104"/>
      <c r="E119" s="105"/>
      <c r="F119" s="105"/>
      <c r="G119" s="105"/>
      <c r="H119" s="105"/>
      <c r="I119" s="105"/>
      <c r="J119" s="105"/>
      <c r="K119" s="105"/>
      <c r="L119" s="105"/>
      <c r="M119" s="105"/>
      <c r="N119" s="105"/>
      <c r="O119" s="105"/>
      <c r="P119" s="105"/>
      <c r="Q119" s="105"/>
      <c r="R119" s="105"/>
      <c r="S119" s="105"/>
      <c r="T119" s="105"/>
      <c r="U119" s="105"/>
      <c r="V119" s="105"/>
      <c r="W119" s="105"/>
      <c r="X119" s="105"/>
      <c r="Y119" s="105"/>
      <c r="Z119" s="105"/>
      <c r="AA119" s="105"/>
      <c r="AB119" s="105"/>
      <c r="AC119" s="105"/>
      <c r="AD119" s="105"/>
      <c r="AE119" s="105"/>
      <c r="AF119" s="105"/>
      <c r="AG119" s="105"/>
      <c r="AH119" s="449" t="s">
        <v>410</v>
      </c>
      <c r="AI119" s="450"/>
      <c r="AJ119" s="450"/>
      <c r="AK119" s="450"/>
      <c r="AL119" s="450"/>
      <c r="AM119" s="450"/>
      <c r="AN119" s="450"/>
      <c r="AO119" s="450"/>
      <c r="AP119" s="450"/>
      <c r="AQ119" s="450"/>
      <c r="AR119" s="450"/>
      <c r="AS119" s="450"/>
      <c r="AT119" s="451"/>
      <c r="AU119" s="105"/>
      <c r="AV119" s="455" t="s">
        <v>412</v>
      </c>
      <c r="AW119" s="456"/>
      <c r="AX119" s="456"/>
      <c r="AY119" s="457"/>
      <c r="AZ119" s="105"/>
      <c r="BA119" s="105"/>
      <c r="BB119" s="459">
        <f>HR!L51</f>
        <v>0.27906976744186046</v>
      </c>
      <c r="BC119" s="459"/>
      <c r="BD119" s="459"/>
      <c r="BE119" s="459"/>
      <c r="BF119" s="459"/>
      <c r="BG119" s="459"/>
      <c r="BH119" s="459"/>
      <c r="BI119" s="459"/>
      <c r="BJ119" s="459"/>
      <c r="BK119" s="459"/>
      <c r="BL119" s="105"/>
      <c r="BM119" s="106"/>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row>
    <row r="120" spans="1:127" ht="15.75" thickBot="1" x14ac:dyDescent="0.3">
      <c r="A120" s="105"/>
      <c r="B120" s="105"/>
      <c r="C120" s="105"/>
      <c r="D120" s="104"/>
      <c r="E120" s="105"/>
      <c r="F120" s="105"/>
      <c r="G120" s="105"/>
      <c r="H120" s="105"/>
      <c r="I120" s="105"/>
      <c r="J120" s="105"/>
      <c r="K120" s="105"/>
      <c r="L120" s="105"/>
      <c r="M120" s="105"/>
      <c r="N120" s="105"/>
      <c r="O120" s="105"/>
      <c r="P120" s="105"/>
      <c r="Q120" s="105"/>
      <c r="R120" s="105"/>
      <c r="S120" s="105"/>
      <c r="T120" s="105"/>
      <c r="U120" s="105"/>
      <c r="V120" s="105"/>
      <c r="W120" s="105"/>
      <c r="X120" s="105"/>
      <c r="Y120" s="105"/>
      <c r="Z120" s="105"/>
      <c r="AA120" s="105"/>
      <c r="AB120" s="105"/>
      <c r="AC120" s="105"/>
      <c r="AD120" s="105"/>
      <c r="AE120" s="105"/>
      <c r="AF120" s="105"/>
      <c r="AG120" s="105"/>
      <c r="AH120" s="452"/>
      <c r="AI120" s="453"/>
      <c r="AJ120" s="453"/>
      <c r="AK120" s="453"/>
      <c r="AL120" s="453"/>
      <c r="AM120" s="453"/>
      <c r="AN120" s="453"/>
      <c r="AO120" s="453"/>
      <c r="AP120" s="453"/>
      <c r="AQ120" s="453"/>
      <c r="AR120" s="453"/>
      <c r="AS120" s="453"/>
      <c r="AT120" s="454"/>
      <c r="AU120" s="105"/>
      <c r="AV120" s="383"/>
      <c r="AW120" s="384"/>
      <c r="AX120" s="384"/>
      <c r="AY120" s="385"/>
      <c r="AZ120" s="105"/>
      <c r="BA120" s="105"/>
      <c r="BB120" s="459"/>
      <c r="BC120" s="459"/>
      <c r="BD120" s="459"/>
      <c r="BE120" s="459"/>
      <c r="BF120" s="459"/>
      <c r="BG120" s="459"/>
      <c r="BH120" s="459"/>
      <c r="BI120" s="459"/>
      <c r="BJ120" s="459"/>
      <c r="BK120" s="459"/>
      <c r="BL120" s="105"/>
      <c r="BM120" s="106"/>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row>
    <row r="121" spans="1:127" x14ac:dyDescent="0.25">
      <c r="A121" s="105"/>
      <c r="B121" s="105"/>
      <c r="C121" s="105"/>
      <c r="D121" s="104"/>
      <c r="E121" s="105"/>
      <c r="F121" s="105"/>
      <c r="G121" s="105"/>
      <c r="H121" s="105"/>
      <c r="I121" s="105"/>
      <c r="J121" s="105"/>
      <c r="K121" s="105"/>
      <c r="L121" s="105"/>
      <c r="M121" s="105"/>
      <c r="N121" s="105"/>
      <c r="O121" s="105"/>
      <c r="P121" s="105"/>
      <c r="Q121" s="105"/>
      <c r="R121" s="105"/>
      <c r="S121" s="105"/>
      <c r="T121" s="105"/>
      <c r="U121" s="105"/>
      <c r="V121" s="105"/>
      <c r="W121" s="105"/>
      <c r="X121" s="105"/>
      <c r="Y121" s="105"/>
      <c r="Z121" s="105"/>
      <c r="AA121" s="105"/>
      <c r="AB121" s="105"/>
      <c r="AC121" s="105"/>
      <c r="AD121" s="105"/>
      <c r="AE121" s="105"/>
      <c r="AF121" s="105"/>
      <c r="AG121" s="105"/>
      <c r="AH121" s="105"/>
      <c r="AI121" s="105"/>
      <c r="AJ121" s="105"/>
      <c r="AK121" s="105"/>
      <c r="AL121" s="105"/>
      <c r="AM121" s="105"/>
      <c r="AN121" s="105"/>
      <c r="AO121" s="105"/>
      <c r="AP121" s="105"/>
      <c r="AQ121" s="105"/>
      <c r="AR121" s="105"/>
      <c r="AS121" s="105"/>
      <c r="AT121" s="105"/>
      <c r="AU121" s="105"/>
      <c r="AV121" s="105"/>
      <c r="AW121" s="105"/>
      <c r="AX121" s="105"/>
      <c r="AY121" s="105"/>
      <c r="AZ121" s="105"/>
      <c r="BA121" s="105"/>
      <c r="BB121" s="459"/>
      <c r="BC121" s="459"/>
      <c r="BD121" s="459"/>
      <c r="BE121" s="459"/>
      <c r="BF121" s="459"/>
      <c r="BG121" s="459"/>
      <c r="BH121" s="459"/>
      <c r="BI121" s="459"/>
      <c r="BJ121" s="459"/>
      <c r="BK121" s="459"/>
      <c r="BL121" s="105"/>
      <c r="BM121" s="106"/>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row>
    <row r="122" spans="1:127" x14ac:dyDescent="0.25">
      <c r="A122" s="105"/>
      <c r="B122" s="105"/>
      <c r="C122" s="105"/>
      <c r="D122" s="104"/>
      <c r="E122" s="105"/>
      <c r="F122" s="105"/>
      <c r="G122" s="105"/>
      <c r="H122" s="105"/>
      <c r="I122" s="105"/>
      <c r="J122" s="105"/>
      <c r="K122" s="105"/>
      <c r="L122" s="105"/>
      <c r="M122" s="105"/>
      <c r="N122" s="105"/>
      <c r="O122" s="105"/>
      <c r="P122" s="105"/>
      <c r="Q122" s="105"/>
      <c r="R122" s="105"/>
      <c r="S122" s="105"/>
      <c r="T122" s="105"/>
      <c r="U122" s="105"/>
      <c r="V122" s="105"/>
      <c r="W122" s="105"/>
      <c r="X122" s="105"/>
      <c r="Y122" s="105"/>
      <c r="Z122" s="105"/>
      <c r="AA122" s="105"/>
      <c r="AB122" s="105"/>
      <c r="AC122" s="105"/>
      <c r="AD122" s="105"/>
      <c r="AE122" s="105"/>
      <c r="AF122" s="105"/>
      <c r="AG122" s="105"/>
      <c r="AH122" s="105"/>
      <c r="AI122" s="105"/>
      <c r="AJ122" s="105"/>
      <c r="AK122" s="105"/>
      <c r="AL122" s="105"/>
      <c r="AM122" s="105"/>
      <c r="AN122" s="105"/>
      <c r="AO122" s="105"/>
      <c r="AP122" s="105"/>
      <c r="AQ122" s="105"/>
      <c r="AR122" s="105"/>
      <c r="AS122" s="105"/>
      <c r="AT122" s="105"/>
      <c r="AU122" s="105"/>
      <c r="AV122" s="105"/>
      <c r="AW122" s="105"/>
      <c r="AX122" s="105"/>
      <c r="AY122" s="105"/>
      <c r="AZ122" s="105"/>
      <c r="BA122" s="105"/>
      <c r="BB122" s="105"/>
      <c r="BC122" s="105"/>
      <c r="BD122" s="105"/>
      <c r="BE122" s="105"/>
      <c r="BF122" s="105"/>
      <c r="BG122" s="105"/>
      <c r="BH122" s="105"/>
      <c r="BI122" s="105"/>
      <c r="BJ122" s="105"/>
      <c r="BK122" s="105"/>
      <c r="BL122" s="105"/>
      <c r="BM122" s="106"/>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row>
    <row r="123" spans="1:127" ht="34.5" customHeight="1" x14ac:dyDescent="0.25">
      <c r="A123" s="105"/>
      <c r="B123" s="105"/>
      <c r="C123" s="105"/>
      <c r="D123" s="249" t="s">
        <v>381</v>
      </c>
      <c r="E123" s="250"/>
      <c r="F123" s="250"/>
      <c r="G123" s="250"/>
      <c r="H123" s="250"/>
      <c r="I123" s="250"/>
      <c r="J123" s="250"/>
      <c r="K123" s="250"/>
      <c r="L123" s="250"/>
      <c r="M123" s="250"/>
      <c r="N123" s="250"/>
      <c r="O123" s="250"/>
      <c r="P123" s="250"/>
      <c r="Q123" s="250"/>
      <c r="R123" s="250"/>
      <c r="S123" s="250"/>
      <c r="T123" s="250"/>
      <c r="U123" s="250"/>
      <c r="V123" s="250"/>
      <c r="W123" s="250"/>
      <c r="X123" s="250"/>
      <c r="Y123" s="250"/>
      <c r="Z123" s="250"/>
      <c r="AA123" s="250"/>
      <c r="AB123" s="250"/>
      <c r="AC123" s="250"/>
      <c r="AD123" s="250"/>
      <c r="AE123" s="250"/>
      <c r="AF123" s="250"/>
      <c r="AG123" s="250"/>
      <c r="AH123" s="250"/>
      <c r="AI123" s="250"/>
      <c r="AJ123" s="250"/>
      <c r="AK123" s="250"/>
      <c r="AL123" s="250"/>
      <c r="AM123" s="250"/>
      <c r="AN123" s="250"/>
      <c r="AO123" s="250"/>
      <c r="AP123" s="250"/>
      <c r="AQ123" s="250"/>
      <c r="AR123" s="250"/>
      <c r="AS123" s="250"/>
      <c r="AT123" s="250"/>
      <c r="AU123" s="250"/>
      <c r="AV123" s="250"/>
      <c r="AW123" s="250"/>
      <c r="AX123" s="250"/>
      <c r="AY123" s="250"/>
      <c r="AZ123" s="250"/>
      <c r="BA123" s="250"/>
      <c r="BB123" s="250"/>
      <c r="BC123" s="250"/>
      <c r="BD123" s="250"/>
      <c r="BE123" s="250"/>
      <c r="BF123" s="250"/>
      <c r="BG123" s="250"/>
      <c r="BH123" s="250"/>
      <c r="BI123" s="250"/>
      <c r="BJ123" s="250"/>
      <c r="BK123" s="250"/>
      <c r="BL123" s="250"/>
      <c r="BM123" s="251"/>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row>
    <row r="124" spans="1:127" x14ac:dyDescent="0.25">
      <c r="A124" s="105"/>
      <c r="B124" s="105"/>
      <c r="C124" s="105"/>
      <c r="D124" s="104"/>
      <c r="E124" s="105"/>
      <c r="F124" s="105"/>
      <c r="G124" s="105"/>
      <c r="H124" s="105"/>
      <c r="I124" s="105"/>
      <c r="J124" s="105"/>
      <c r="K124" s="105"/>
      <c r="L124" s="105"/>
      <c r="M124" s="105"/>
      <c r="N124" s="105"/>
      <c r="O124" s="105"/>
      <c r="P124" s="105"/>
      <c r="Q124" s="105"/>
      <c r="R124" s="105"/>
      <c r="S124" s="105"/>
      <c r="T124" s="105"/>
      <c r="U124" s="105"/>
      <c r="V124" s="105"/>
      <c r="W124" s="105"/>
      <c r="X124" s="105"/>
      <c r="Y124" s="105"/>
      <c r="Z124" s="105"/>
      <c r="AA124" s="105"/>
      <c r="AB124" s="105"/>
      <c r="AC124" s="105"/>
      <c r="AD124" s="105"/>
      <c r="AE124" s="105"/>
      <c r="AF124" s="105"/>
      <c r="AG124" s="105"/>
      <c r="AH124" s="105"/>
      <c r="AI124" s="105"/>
      <c r="AJ124" s="105"/>
      <c r="AK124" s="105"/>
      <c r="AL124" s="105"/>
      <c r="AM124" s="105"/>
      <c r="AN124" s="105"/>
      <c r="AO124" s="105"/>
      <c r="AP124" s="105"/>
      <c r="AQ124" s="105"/>
      <c r="AR124" s="105"/>
      <c r="AS124" s="105"/>
      <c r="AT124" s="105"/>
      <c r="AU124" s="105"/>
      <c r="AV124" s="105"/>
      <c r="AW124" s="105"/>
      <c r="AX124" s="105"/>
      <c r="AY124" s="105"/>
      <c r="AZ124" s="105"/>
      <c r="BA124" s="105"/>
      <c r="BB124" s="105"/>
      <c r="BC124" s="105"/>
      <c r="BD124" s="105"/>
      <c r="BE124" s="105"/>
      <c r="BF124" s="105"/>
      <c r="BG124" s="105"/>
      <c r="BH124" s="105"/>
      <c r="BI124" s="105"/>
      <c r="BJ124" s="105"/>
      <c r="BK124" s="105"/>
      <c r="BL124" s="105"/>
      <c r="BM124" s="106"/>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row>
    <row r="125" spans="1:127" x14ac:dyDescent="0.25">
      <c r="A125" s="105"/>
      <c r="B125" s="105"/>
      <c r="C125" s="105"/>
      <c r="D125" s="104"/>
      <c r="E125" s="105"/>
      <c r="F125" s="105"/>
      <c r="G125" s="105"/>
      <c r="H125" s="105"/>
      <c r="I125" s="105"/>
      <c r="J125" s="105"/>
      <c r="K125" s="105"/>
      <c r="L125" s="105"/>
      <c r="M125" s="105"/>
      <c r="N125" s="105"/>
      <c r="O125" s="105"/>
      <c r="P125" s="105"/>
      <c r="Q125" s="105"/>
      <c r="R125" s="105"/>
      <c r="S125" s="105"/>
      <c r="T125" s="105"/>
      <c r="U125" s="105"/>
      <c r="V125" s="105"/>
      <c r="W125" s="105"/>
      <c r="X125" s="105"/>
      <c r="Y125" s="105"/>
      <c r="Z125" s="105"/>
      <c r="AA125" s="105"/>
      <c r="AB125" s="105"/>
      <c r="AC125" s="105"/>
      <c r="AD125" s="105"/>
      <c r="AE125" s="105"/>
      <c r="AF125" s="105"/>
      <c r="AG125" s="105"/>
      <c r="AH125" s="105"/>
      <c r="AI125" s="105"/>
      <c r="AJ125" s="105"/>
      <c r="AK125" s="105"/>
      <c r="AL125" s="105"/>
      <c r="AM125" s="105"/>
      <c r="AN125" s="105"/>
      <c r="AO125" s="105"/>
      <c r="AP125" s="105"/>
      <c r="AQ125" s="105"/>
      <c r="AR125" s="105"/>
      <c r="AS125" s="105"/>
      <c r="AT125" s="105"/>
      <c r="AU125" s="105"/>
      <c r="AV125" s="105"/>
      <c r="AW125" s="105"/>
      <c r="AX125" s="105"/>
      <c r="AY125" s="105"/>
      <c r="AZ125" s="105"/>
      <c r="BA125" s="105"/>
      <c r="BB125" s="105"/>
      <c r="BC125" s="105"/>
      <c r="BD125" s="105"/>
      <c r="BE125" s="105"/>
      <c r="BF125" s="105"/>
      <c r="BG125" s="105"/>
      <c r="BH125" s="105"/>
      <c r="BI125" s="105"/>
      <c r="BJ125" s="105"/>
      <c r="BK125" s="105"/>
      <c r="BL125" s="105"/>
      <c r="BM125" s="106"/>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row>
    <row r="126" spans="1:127" x14ac:dyDescent="0.25">
      <c r="A126" s="105"/>
      <c r="B126" s="105"/>
      <c r="C126" s="105"/>
      <c r="D126" s="104"/>
      <c r="E126" s="105"/>
      <c r="F126" s="105"/>
      <c r="G126" s="105"/>
      <c r="H126" s="105"/>
      <c r="I126" s="105"/>
      <c r="J126" s="105"/>
      <c r="K126" s="105"/>
      <c r="L126" s="105"/>
      <c r="M126" s="105"/>
      <c r="N126" s="105"/>
      <c r="O126" s="105"/>
      <c r="P126" s="105"/>
      <c r="Q126" s="105"/>
      <c r="R126" s="105"/>
      <c r="S126" s="105"/>
      <c r="T126" s="105"/>
      <c r="U126" s="105"/>
      <c r="V126" s="105"/>
      <c r="W126" s="105"/>
      <c r="X126" s="105"/>
      <c r="Y126" s="105"/>
      <c r="Z126" s="105"/>
      <c r="AA126" s="105"/>
      <c r="AB126" s="105"/>
      <c r="AC126" s="105"/>
      <c r="AD126" s="105"/>
      <c r="AE126" s="105"/>
      <c r="AF126" s="105"/>
      <c r="AG126" s="105"/>
      <c r="AH126" s="105"/>
      <c r="AI126" s="105"/>
      <c r="AJ126" s="105"/>
      <c r="AK126" s="105"/>
      <c r="AL126" s="105"/>
      <c r="AM126" s="105"/>
      <c r="AN126" s="105"/>
      <c r="AO126" s="105"/>
      <c r="AP126" s="105"/>
      <c r="AQ126" s="105"/>
      <c r="AR126" s="105"/>
      <c r="AS126" s="105"/>
      <c r="AT126" s="105"/>
      <c r="AU126" s="105"/>
      <c r="AV126" s="105"/>
      <c r="AW126" s="105"/>
      <c r="AX126" s="105"/>
      <c r="AY126" s="105"/>
      <c r="AZ126" s="105"/>
      <c r="BA126" s="105"/>
      <c r="BB126" s="105"/>
      <c r="BC126" s="105"/>
      <c r="BD126" s="105"/>
      <c r="BE126" s="105"/>
      <c r="BF126" s="105"/>
      <c r="BG126" s="105"/>
      <c r="BH126" s="105"/>
      <c r="BI126" s="105"/>
      <c r="BJ126" s="105"/>
      <c r="BK126" s="105"/>
      <c r="BL126" s="105"/>
      <c r="BM126" s="106"/>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row>
    <row r="127" spans="1:127" x14ac:dyDescent="0.25">
      <c r="A127" s="105"/>
      <c r="B127" s="105"/>
      <c r="C127" s="105"/>
      <c r="D127" s="104"/>
      <c r="E127" s="105"/>
      <c r="F127" s="105"/>
      <c r="G127" s="105"/>
      <c r="H127" s="105"/>
      <c r="I127" s="105"/>
      <c r="J127" s="105"/>
      <c r="K127" s="105"/>
      <c r="L127" s="105"/>
      <c r="M127" s="105"/>
      <c r="N127" s="105"/>
      <c r="O127" s="105"/>
      <c r="P127" s="105"/>
      <c r="Q127" s="105"/>
      <c r="R127" s="105"/>
      <c r="S127" s="105"/>
      <c r="T127" s="105"/>
      <c r="U127" s="105"/>
      <c r="V127" s="105"/>
      <c r="W127" s="105"/>
      <c r="X127" s="105"/>
      <c r="Y127" s="105"/>
      <c r="Z127" s="105"/>
      <c r="AA127" s="105"/>
      <c r="AB127" s="105"/>
      <c r="AC127" s="105"/>
      <c r="AD127" s="105"/>
      <c r="AE127" s="105"/>
      <c r="AF127" s="105"/>
      <c r="AG127" s="105"/>
      <c r="AH127" s="105"/>
      <c r="AI127" s="105"/>
      <c r="AJ127" s="105"/>
      <c r="AK127" s="105"/>
      <c r="AL127" s="105"/>
      <c r="AM127" s="105"/>
      <c r="AN127" s="105"/>
      <c r="AO127" s="105"/>
      <c r="AP127" s="105"/>
      <c r="AQ127" s="105"/>
      <c r="AR127" s="105"/>
      <c r="AS127" s="105"/>
      <c r="AT127" s="105"/>
      <c r="AU127" s="105"/>
      <c r="AV127" s="105"/>
      <c r="AW127" s="105"/>
      <c r="AX127" s="105"/>
      <c r="AY127" s="105"/>
      <c r="AZ127" s="105"/>
      <c r="BA127" s="105"/>
      <c r="BB127" s="105"/>
      <c r="BC127" s="105"/>
      <c r="BD127" s="105"/>
      <c r="BE127" s="105"/>
      <c r="BF127" s="105"/>
      <c r="BG127" s="105"/>
      <c r="BH127" s="105"/>
      <c r="BI127" s="105"/>
      <c r="BJ127" s="105"/>
      <c r="BK127" s="105"/>
      <c r="BL127" s="105"/>
      <c r="BM127" s="106"/>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row>
    <row r="128" spans="1:127" x14ac:dyDescent="0.25">
      <c r="A128" s="105"/>
      <c r="B128" s="105"/>
      <c r="C128" s="105"/>
      <c r="D128" s="104"/>
      <c r="E128" s="105"/>
      <c r="F128" s="105"/>
      <c r="G128" s="105"/>
      <c r="H128" s="105"/>
      <c r="I128" s="105"/>
      <c r="J128" s="105"/>
      <c r="K128" s="105"/>
      <c r="L128" s="105"/>
      <c r="M128" s="105"/>
      <c r="N128" s="105"/>
      <c r="O128" s="105"/>
      <c r="P128" s="105"/>
      <c r="Q128" s="105"/>
      <c r="R128" s="105"/>
      <c r="S128" s="105"/>
      <c r="T128" s="105"/>
      <c r="U128" s="105"/>
      <c r="V128" s="105"/>
      <c r="W128" s="105"/>
      <c r="X128" s="105"/>
      <c r="Y128" s="105"/>
      <c r="Z128" s="105"/>
      <c r="AA128" s="105"/>
      <c r="AB128" s="105"/>
      <c r="AC128" s="105"/>
      <c r="AD128" s="105"/>
      <c r="AE128" s="105"/>
      <c r="AF128" s="105"/>
      <c r="AG128" s="105"/>
      <c r="AH128" s="105"/>
      <c r="AI128" s="105"/>
      <c r="AJ128" s="105"/>
      <c r="AK128" s="105"/>
      <c r="AL128" s="105"/>
      <c r="AM128" s="105"/>
      <c r="AN128" s="105"/>
      <c r="AO128" s="105"/>
      <c r="AP128" s="105"/>
      <c r="AQ128" s="105"/>
      <c r="AR128" s="105"/>
      <c r="AS128" s="105"/>
      <c r="AT128" s="105"/>
      <c r="AU128" s="105"/>
      <c r="AV128" s="105"/>
      <c r="AW128" s="105"/>
      <c r="AX128" s="105"/>
      <c r="AY128" s="105"/>
      <c r="AZ128" s="105"/>
      <c r="BA128" s="105"/>
      <c r="BB128" s="105"/>
      <c r="BC128" s="105"/>
      <c r="BD128" s="105"/>
      <c r="BE128" s="105"/>
      <c r="BF128" s="105"/>
      <c r="BG128" s="105"/>
      <c r="BH128" s="105"/>
      <c r="BI128" s="105"/>
      <c r="BJ128" s="105"/>
      <c r="BK128" s="105"/>
      <c r="BL128" s="105"/>
      <c r="BM128" s="106"/>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row>
    <row r="129" spans="1:127" x14ac:dyDescent="0.25">
      <c r="A129" s="105"/>
      <c r="B129" s="105"/>
      <c r="C129" s="105"/>
      <c r="D129" s="104"/>
      <c r="E129" s="105"/>
      <c r="F129" s="105"/>
      <c r="G129" s="105"/>
      <c r="H129" s="105"/>
      <c r="I129" s="105"/>
      <c r="J129" s="105"/>
      <c r="K129" s="105"/>
      <c r="L129" s="105"/>
      <c r="M129" s="105"/>
      <c r="N129" s="105"/>
      <c r="O129" s="105"/>
      <c r="P129" s="105"/>
      <c r="Q129" s="105"/>
      <c r="R129" s="105"/>
      <c r="S129" s="105"/>
      <c r="T129" s="105"/>
      <c r="U129" s="105"/>
      <c r="V129" s="105"/>
      <c r="W129" s="105"/>
      <c r="X129" s="105"/>
      <c r="Y129" s="105"/>
      <c r="Z129" s="105"/>
      <c r="AA129" s="105"/>
      <c r="AB129" s="105"/>
      <c r="AC129" s="105"/>
      <c r="AD129" s="105"/>
      <c r="AE129" s="105"/>
      <c r="AF129" s="105"/>
      <c r="AG129" s="105"/>
      <c r="AH129" s="105"/>
      <c r="AI129" s="105"/>
      <c r="AJ129" s="105"/>
      <c r="AK129" s="105"/>
      <c r="AL129" s="105"/>
      <c r="AM129" s="105"/>
      <c r="AN129" s="105"/>
      <c r="AO129" s="105"/>
      <c r="AP129" s="105"/>
      <c r="AQ129" s="105"/>
      <c r="AR129" s="105"/>
      <c r="AS129" s="105"/>
      <c r="AT129" s="105"/>
      <c r="AU129" s="105"/>
      <c r="AV129" s="105"/>
      <c r="AW129" s="105"/>
      <c r="AX129" s="105"/>
      <c r="AY129" s="105"/>
      <c r="AZ129" s="105"/>
      <c r="BA129" s="105"/>
      <c r="BB129" s="105"/>
      <c r="BC129" s="105"/>
      <c r="BD129" s="105"/>
      <c r="BE129" s="105"/>
      <c r="BF129" s="105"/>
      <c r="BG129" s="105"/>
      <c r="BH129" s="105"/>
      <c r="BI129" s="105"/>
      <c r="BJ129" s="105"/>
      <c r="BK129" s="105"/>
      <c r="BL129" s="105"/>
      <c r="BM129" s="106"/>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row>
    <row r="130" spans="1:127" x14ac:dyDescent="0.25">
      <c r="A130" s="105"/>
      <c r="B130" s="105"/>
      <c r="C130" s="105"/>
      <c r="D130" s="104"/>
      <c r="E130" s="105"/>
      <c r="F130" s="105"/>
      <c r="G130" s="105"/>
      <c r="H130" s="105"/>
      <c r="I130" s="105"/>
      <c r="J130" s="105"/>
      <c r="K130" s="105"/>
      <c r="L130" s="105"/>
      <c r="M130" s="105"/>
      <c r="N130" s="105"/>
      <c r="O130" s="105"/>
      <c r="P130" s="105"/>
      <c r="Q130" s="105"/>
      <c r="R130" s="105"/>
      <c r="S130" s="105"/>
      <c r="T130" s="105"/>
      <c r="U130" s="105"/>
      <c r="V130" s="105"/>
      <c r="W130" s="105"/>
      <c r="X130" s="105"/>
      <c r="Y130" s="105"/>
      <c r="Z130" s="105"/>
      <c r="AA130" s="105"/>
      <c r="AB130" s="105"/>
      <c r="AC130" s="105"/>
      <c r="AD130" s="105"/>
      <c r="AE130" s="105"/>
      <c r="AF130" s="105"/>
      <c r="AG130" s="105"/>
      <c r="AH130" s="105"/>
      <c r="AI130" s="105"/>
      <c r="AJ130" s="105"/>
      <c r="AK130" s="105"/>
      <c r="AL130" s="105"/>
      <c r="AM130" s="105"/>
      <c r="AN130" s="105"/>
      <c r="AO130" s="105"/>
      <c r="AP130" s="105"/>
      <c r="AQ130" s="105"/>
      <c r="AR130" s="105"/>
      <c r="AS130" s="105"/>
      <c r="AT130" s="105"/>
      <c r="AU130" s="105"/>
      <c r="AV130" s="105"/>
      <c r="AW130" s="105"/>
      <c r="AX130" s="105"/>
      <c r="AY130" s="105"/>
      <c r="AZ130" s="105"/>
      <c r="BA130" s="105"/>
      <c r="BB130" s="105"/>
      <c r="BC130" s="105"/>
      <c r="BD130" s="105"/>
      <c r="BE130" s="105"/>
      <c r="BF130" s="105"/>
      <c r="BG130" s="105"/>
      <c r="BH130" s="105"/>
      <c r="BI130" s="105"/>
      <c r="BJ130" s="105"/>
      <c r="BK130" s="105"/>
      <c r="BL130" s="105"/>
      <c r="BM130" s="106"/>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row>
    <row r="131" spans="1:127" x14ac:dyDescent="0.25">
      <c r="A131" s="105"/>
      <c r="B131" s="105"/>
      <c r="C131" s="105"/>
      <c r="D131" s="104"/>
      <c r="E131" s="105"/>
      <c r="F131" s="105"/>
      <c r="G131" s="105"/>
      <c r="H131" s="105"/>
      <c r="I131" s="105"/>
      <c r="J131" s="105"/>
      <c r="K131" s="105"/>
      <c r="L131" s="105"/>
      <c r="M131" s="105"/>
      <c r="N131" s="105"/>
      <c r="O131" s="105"/>
      <c r="P131" s="105"/>
      <c r="Q131" s="105"/>
      <c r="R131" s="105"/>
      <c r="S131" s="105"/>
      <c r="T131" s="105"/>
      <c r="U131" s="105"/>
      <c r="V131" s="105"/>
      <c r="W131" s="105"/>
      <c r="X131" s="105"/>
      <c r="Y131" s="105"/>
      <c r="Z131" s="105"/>
      <c r="AA131" s="105"/>
      <c r="AB131" s="105"/>
      <c r="AC131" s="105"/>
      <c r="AD131" s="105"/>
      <c r="AE131" s="105"/>
      <c r="AF131" s="105"/>
      <c r="AG131" s="105"/>
      <c r="AH131" s="105"/>
      <c r="AI131" s="105"/>
      <c r="AJ131" s="105"/>
      <c r="AK131" s="105"/>
      <c r="AL131" s="105"/>
      <c r="AM131" s="105"/>
      <c r="AN131" s="105"/>
      <c r="AO131" s="105"/>
      <c r="AP131" s="105"/>
      <c r="AQ131" s="105"/>
      <c r="AR131" s="105"/>
      <c r="AS131" s="105"/>
      <c r="AT131" s="105"/>
      <c r="AU131" s="105"/>
      <c r="AV131" s="105"/>
      <c r="AW131" s="105"/>
      <c r="AX131" s="105"/>
      <c r="AY131" s="105"/>
      <c r="AZ131" s="105"/>
      <c r="BA131" s="105"/>
      <c r="BB131" s="105"/>
      <c r="BC131" s="105"/>
      <c r="BD131" s="105"/>
      <c r="BE131" s="105"/>
      <c r="BF131" s="105"/>
      <c r="BG131" s="105"/>
      <c r="BH131" s="105"/>
      <c r="BI131" s="105"/>
      <c r="BJ131" s="105"/>
      <c r="BK131" s="105"/>
      <c r="BL131" s="105"/>
      <c r="BM131" s="106"/>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row>
    <row r="132" spans="1:127" x14ac:dyDescent="0.25">
      <c r="A132" s="105"/>
      <c r="B132" s="105"/>
      <c r="C132" s="105"/>
      <c r="D132" s="104"/>
      <c r="E132" s="105"/>
      <c r="F132" s="105"/>
      <c r="G132" s="105"/>
      <c r="H132" s="105"/>
      <c r="I132" s="105"/>
      <c r="J132" s="105"/>
      <c r="K132" s="105"/>
      <c r="L132" s="105"/>
      <c r="M132" s="105"/>
      <c r="N132" s="105"/>
      <c r="O132" s="105"/>
      <c r="P132" s="105"/>
      <c r="Q132" s="105"/>
      <c r="R132" s="105"/>
      <c r="S132" s="105"/>
      <c r="T132" s="105"/>
      <c r="U132" s="105"/>
      <c r="V132" s="105"/>
      <c r="W132" s="105"/>
      <c r="X132" s="105"/>
      <c r="Y132" s="105"/>
      <c r="Z132" s="105"/>
      <c r="AA132" s="105"/>
      <c r="AB132" s="105"/>
      <c r="AC132" s="105"/>
      <c r="AD132" s="105"/>
      <c r="AE132" s="105"/>
      <c r="AF132" s="105"/>
      <c r="AG132" s="105"/>
      <c r="AH132" s="105"/>
      <c r="AI132" s="105"/>
      <c r="AJ132" s="105"/>
      <c r="AK132" s="105"/>
      <c r="AL132" s="105"/>
      <c r="AM132" s="105"/>
      <c r="AN132" s="105"/>
      <c r="AO132" s="105"/>
      <c r="AP132" s="105"/>
      <c r="AQ132" s="105"/>
      <c r="AR132" s="105"/>
      <c r="AS132" s="105"/>
      <c r="AT132" s="105"/>
      <c r="AU132" s="105"/>
      <c r="AV132" s="105"/>
      <c r="AW132" s="105"/>
      <c r="AX132" s="105"/>
      <c r="AY132" s="105"/>
      <c r="AZ132" s="105"/>
      <c r="BA132" s="105"/>
      <c r="BB132" s="105"/>
      <c r="BC132" s="105"/>
      <c r="BD132" s="105"/>
      <c r="BE132" s="105"/>
      <c r="BF132" s="105"/>
      <c r="BG132" s="105"/>
      <c r="BH132" s="105"/>
      <c r="BI132" s="105"/>
      <c r="BJ132" s="105"/>
      <c r="BK132" s="105"/>
      <c r="BL132" s="105"/>
      <c r="BM132" s="106"/>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row>
    <row r="133" spans="1:127" x14ac:dyDescent="0.25">
      <c r="A133" s="105"/>
      <c r="B133" s="105"/>
      <c r="C133" s="105"/>
      <c r="D133" s="104"/>
      <c r="E133" s="105"/>
      <c r="F133" s="105"/>
      <c r="G133" s="105"/>
      <c r="H133" s="105"/>
      <c r="I133" s="105"/>
      <c r="J133" s="105"/>
      <c r="K133" s="105"/>
      <c r="L133" s="105"/>
      <c r="M133" s="105"/>
      <c r="N133" s="105"/>
      <c r="O133" s="105"/>
      <c r="P133" s="105"/>
      <c r="Q133" s="105"/>
      <c r="R133" s="105"/>
      <c r="S133" s="105"/>
      <c r="T133" s="105"/>
      <c r="U133" s="105"/>
      <c r="V133" s="105"/>
      <c r="W133" s="105"/>
      <c r="X133" s="105"/>
      <c r="Y133" s="105"/>
      <c r="Z133" s="105"/>
      <c r="AA133" s="105"/>
      <c r="AB133" s="105"/>
      <c r="AC133" s="105"/>
      <c r="AD133" s="105"/>
      <c r="AE133" s="105"/>
      <c r="AF133" s="105"/>
      <c r="AG133" s="105"/>
      <c r="AH133" s="105"/>
      <c r="AI133" s="105"/>
      <c r="AJ133" s="105"/>
      <c r="AK133" s="105"/>
      <c r="AL133" s="105"/>
      <c r="AM133" s="105"/>
      <c r="AN133" s="105"/>
      <c r="AO133" s="105"/>
      <c r="AP133" s="105"/>
      <c r="AQ133" s="105"/>
      <c r="AR133" s="105"/>
      <c r="AS133" s="105"/>
      <c r="AT133" s="105"/>
      <c r="AU133" s="105"/>
      <c r="AV133" s="105"/>
      <c r="AW133" s="105"/>
      <c r="AX133" s="105"/>
      <c r="AY133" s="105"/>
      <c r="AZ133" s="105"/>
      <c r="BA133" s="105"/>
      <c r="BB133" s="105"/>
      <c r="BC133" s="105"/>
      <c r="BD133" s="105"/>
      <c r="BE133" s="105"/>
      <c r="BF133" s="105"/>
      <c r="BG133" s="105"/>
      <c r="BH133" s="105"/>
      <c r="BI133" s="105"/>
      <c r="BJ133" s="105"/>
      <c r="BK133" s="105"/>
      <c r="BL133" s="105"/>
      <c r="BM133" s="106"/>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row>
    <row r="134" spans="1:127" x14ac:dyDescent="0.25">
      <c r="A134" s="105"/>
      <c r="B134" s="105"/>
      <c r="C134" s="105"/>
      <c r="D134" s="104"/>
      <c r="E134" s="105"/>
      <c r="F134" s="105"/>
      <c r="G134" s="105"/>
      <c r="H134" s="105"/>
      <c r="I134" s="105"/>
      <c r="J134" s="105"/>
      <c r="K134" s="105"/>
      <c r="L134" s="105"/>
      <c r="M134" s="105"/>
      <c r="N134" s="105"/>
      <c r="O134" s="105"/>
      <c r="P134" s="105"/>
      <c r="Q134" s="105"/>
      <c r="R134" s="105"/>
      <c r="S134" s="105"/>
      <c r="T134" s="105"/>
      <c r="U134" s="105"/>
      <c r="V134" s="105"/>
      <c r="W134" s="105"/>
      <c r="X134" s="105"/>
      <c r="Y134" s="105"/>
      <c r="Z134" s="105"/>
      <c r="AA134" s="105"/>
      <c r="AB134" s="105"/>
      <c r="AC134" s="105"/>
      <c r="AD134" s="105"/>
      <c r="AE134" s="105"/>
      <c r="AF134" s="105"/>
      <c r="AG134" s="105"/>
      <c r="AH134" s="105"/>
      <c r="AI134" s="105"/>
      <c r="AJ134" s="105"/>
      <c r="AK134" s="105"/>
      <c r="AL134" s="105"/>
      <c r="AM134" s="105"/>
      <c r="AN134" s="105"/>
      <c r="AO134" s="105"/>
      <c r="AP134" s="105"/>
      <c r="AQ134" s="105"/>
      <c r="AR134" s="105"/>
      <c r="AS134" s="105"/>
      <c r="AT134" s="105"/>
      <c r="AU134" s="105"/>
      <c r="AV134" s="105"/>
      <c r="AW134" s="105"/>
      <c r="AX134" s="105"/>
      <c r="AY134" s="105"/>
      <c r="AZ134" s="105"/>
      <c r="BA134" s="105"/>
      <c r="BB134" s="105"/>
      <c r="BC134" s="105"/>
      <c r="BD134" s="105"/>
      <c r="BE134" s="105"/>
      <c r="BF134" s="105"/>
      <c r="BG134" s="105"/>
      <c r="BH134" s="105"/>
      <c r="BI134" s="105"/>
      <c r="BJ134" s="105"/>
      <c r="BK134" s="105"/>
      <c r="BL134" s="105"/>
      <c r="BM134" s="106"/>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row>
    <row r="135" spans="1:127" x14ac:dyDescent="0.25">
      <c r="A135" s="105"/>
      <c r="B135" s="105"/>
      <c r="C135" s="105"/>
      <c r="D135" s="104"/>
      <c r="E135" s="105"/>
      <c r="F135" s="105"/>
      <c r="G135" s="105"/>
      <c r="H135" s="105"/>
      <c r="I135" s="105"/>
      <c r="J135" s="105"/>
      <c r="K135" s="105"/>
      <c r="L135" s="105"/>
      <c r="M135" s="105"/>
      <c r="N135" s="105"/>
      <c r="O135" s="105"/>
      <c r="P135" s="105"/>
      <c r="Q135" s="105"/>
      <c r="R135" s="105"/>
      <c r="S135" s="105"/>
      <c r="T135" s="105"/>
      <c r="U135" s="105"/>
      <c r="V135" s="105"/>
      <c r="W135" s="105"/>
      <c r="X135" s="105"/>
      <c r="Y135" s="105"/>
      <c r="Z135" s="105"/>
      <c r="AA135" s="105"/>
      <c r="AB135" s="105"/>
      <c r="AC135" s="105"/>
      <c r="AD135" s="105"/>
      <c r="AE135" s="105"/>
      <c r="AF135" s="105"/>
      <c r="AG135" s="105"/>
      <c r="AH135" s="105"/>
      <c r="AI135" s="105"/>
      <c r="AJ135" s="105"/>
      <c r="AK135" s="105"/>
      <c r="AL135" s="105"/>
      <c r="AM135" s="105"/>
      <c r="AN135" s="105"/>
      <c r="AO135" s="105"/>
      <c r="AP135" s="105"/>
      <c r="AQ135" s="105"/>
      <c r="AR135" s="105"/>
      <c r="AS135" s="105"/>
      <c r="AT135" s="105"/>
      <c r="AU135" s="105"/>
      <c r="AV135" s="105"/>
      <c r="AW135" s="105"/>
      <c r="AX135" s="105"/>
      <c r="AY135" s="105"/>
      <c r="AZ135" s="105"/>
      <c r="BA135" s="105"/>
      <c r="BB135" s="105"/>
      <c r="BC135" s="105"/>
      <c r="BD135" s="105"/>
      <c r="BE135" s="105"/>
      <c r="BF135" s="105"/>
      <c r="BG135" s="105"/>
      <c r="BH135" s="105"/>
      <c r="BI135" s="105"/>
      <c r="BJ135" s="105"/>
      <c r="BK135" s="105"/>
      <c r="BL135" s="105"/>
      <c r="BM135" s="106"/>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row>
    <row r="136" spans="1:127" x14ac:dyDescent="0.25">
      <c r="A136" s="105"/>
      <c r="B136" s="105"/>
      <c r="C136" s="105"/>
      <c r="D136" s="104"/>
      <c r="E136" s="105"/>
      <c r="F136" s="105"/>
      <c r="G136" s="105"/>
      <c r="H136" s="105"/>
      <c r="I136" s="105"/>
      <c r="J136" s="105"/>
      <c r="K136" s="105"/>
      <c r="L136" s="105"/>
      <c r="M136" s="105"/>
      <c r="N136" s="105"/>
      <c r="O136" s="105"/>
      <c r="P136" s="105"/>
      <c r="Q136" s="105"/>
      <c r="R136" s="105"/>
      <c r="S136" s="105"/>
      <c r="T136" s="105"/>
      <c r="U136" s="105"/>
      <c r="V136" s="105"/>
      <c r="W136" s="105"/>
      <c r="X136" s="105"/>
      <c r="Y136" s="105"/>
      <c r="Z136" s="105"/>
      <c r="AA136" s="105"/>
      <c r="AB136" s="105"/>
      <c r="AC136" s="105"/>
      <c r="AD136" s="105"/>
      <c r="AE136" s="105"/>
      <c r="AF136" s="105"/>
      <c r="AG136" s="105"/>
      <c r="AH136" s="105"/>
      <c r="AI136" s="105"/>
      <c r="AJ136" s="105"/>
      <c r="AK136" s="105"/>
      <c r="AL136" s="105"/>
      <c r="AM136" s="105"/>
      <c r="AN136" s="105"/>
      <c r="AO136" s="105"/>
      <c r="AP136" s="105"/>
      <c r="AQ136" s="105"/>
      <c r="AR136" s="105"/>
      <c r="AS136" s="105"/>
      <c r="AT136" s="105"/>
      <c r="AU136" s="105"/>
      <c r="AV136" s="105"/>
      <c r="AW136" s="105"/>
      <c r="AX136" s="105"/>
      <c r="AY136" s="105"/>
      <c r="AZ136" s="105"/>
      <c r="BA136" s="105"/>
      <c r="BB136" s="105"/>
      <c r="BC136" s="105"/>
      <c r="BD136" s="105"/>
      <c r="BE136" s="105"/>
      <c r="BF136" s="105"/>
      <c r="BG136" s="105"/>
      <c r="BH136" s="105"/>
      <c r="BI136" s="105"/>
      <c r="BJ136" s="105"/>
      <c r="BK136" s="105"/>
      <c r="BL136" s="105"/>
      <c r="BM136" s="106"/>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row>
    <row r="137" spans="1:127" x14ac:dyDescent="0.25">
      <c r="A137" s="105"/>
      <c r="B137" s="105"/>
      <c r="C137" s="105"/>
      <c r="D137" s="104"/>
      <c r="E137" s="105"/>
      <c r="F137" s="105"/>
      <c r="G137" s="105"/>
      <c r="H137" s="105"/>
      <c r="I137" s="105"/>
      <c r="J137" s="105"/>
      <c r="K137" s="105"/>
      <c r="L137" s="105"/>
      <c r="M137" s="105"/>
      <c r="N137" s="105"/>
      <c r="O137" s="105"/>
      <c r="P137" s="105"/>
      <c r="Q137" s="105"/>
      <c r="R137" s="105"/>
      <c r="S137" s="105"/>
      <c r="T137" s="105"/>
      <c r="U137" s="105"/>
      <c r="V137" s="105"/>
      <c r="W137" s="105"/>
      <c r="X137" s="105"/>
      <c r="Y137" s="105"/>
      <c r="Z137" s="105"/>
      <c r="AA137" s="105"/>
      <c r="AB137" s="105"/>
      <c r="AC137" s="105"/>
      <c r="AD137" s="105"/>
      <c r="AE137" s="105"/>
      <c r="AF137" s="105"/>
      <c r="AG137" s="105"/>
      <c r="AH137" s="105"/>
      <c r="AI137" s="105"/>
      <c r="AJ137" s="105"/>
      <c r="AK137" s="105"/>
      <c r="AL137" s="105"/>
      <c r="AM137" s="105"/>
      <c r="AN137" s="105"/>
      <c r="AO137" s="105"/>
      <c r="AP137" s="105"/>
      <c r="AQ137" s="105"/>
      <c r="AR137" s="105"/>
      <c r="AS137" s="105"/>
      <c r="AT137" s="105"/>
      <c r="AU137" s="105"/>
      <c r="AV137" s="105"/>
      <c r="AW137" s="105"/>
      <c r="AX137" s="105"/>
      <c r="AY137" s="105"/>
      <c r="AZ137" s="105"/>
      <c r="BA137" s="105"/>
      <c r="BB137" s="105"/>
      <c r="BC137" s="105"/>
      <c r="BD137" s="105"/>
      <c r="BE137" s="105"/>
      <c r="BF137" s="105"/>
      <c r="BG137" s="105"/>
      <c r="BH137" s="105"/>
      <c r="BI137" s="105"/>
      <c r="BJ137" s="105"/>
      <c r="BK137" s="105"/>
      <c r="BL137" s="105"/>
      <c r="BM137" s="106"/>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row>
    <row r="138" spans="1:127" x14ac:dyDescent="0.25">
      <c r="A138" s="105"/>
      <c r="B138" s="105"/>
      <c r="C138" s="105"/>
      <c r="D138" s="104"/>
      <c r="E138" s="105"/>
      <c r="F138" s="105"/>
      <c r="G138" s="105"/>
      <c r="H138" s="105"/>
      <c r="I138" s="105"/>
      <c r="J138" s="105"/>
      <c r="K138" s="105"/>
      <c r="L138" s="105"/>
      <c r="M138" s="105"/>
      <c r="N138" s="105"/>
      <c r="O138" s="105"/>
      <c r="P138" s="105"/>
      <c r="Q138" s="105"/>
      <c r="R138" s="105"/>
      <c r="S138" s="105"/>
      <c r="T138" s="105"/>
      <c r="U138" s="105"/>
      <c r="V138" s="105"/>
      <c r="W138" s="105"/>
      <c r="X138" s="105"/>
      <c r="Y138" s="105"/>
      <c r="Z138" s="105"/>
      <c r="AA138" s="105"/>
      <c r="AB138" s="105"/>
      <c r="AC138" s="105"/>
      <c r="AD138" s="105"/>
      <c r="AE138" s="105"/>
      <c r="AF138" s="105"/>
      <c r="AG138" s="105"/>
      <c r="AH138" s="105"/>
      <c r="AI138" s="105"/>
      <c r="AJ138" s="105"/>
      <c r="AK138" s="105"/>
      <c r="AL138" s="105"/>
      <c r="AM138" s="105"/>
      <c r="AN138" s="105"/>
      <c r="AO138" s="105"/>
      <c r="AP138" s="105"/>
      <c r="AQ138" s="105"/>
      <c r="AR138" s="105"/>
      <c r="AS138" s="105"/>
      <c r="AT138" s="105"/>
      <c r="AU138" s="105"/>
      <c r="AV138" s="105"/>
      <c r="AW138" s="105"/>
      <c r="AX138" s="105"/>
      <c r="AY138" s="105"/>
      <c r="AZ138" s="105"/>
      <c r="BA138" s="105"/>
      <c r="BB138" s="105"/>
      <c r="BC138" s="105"/>
      <c r="BD138" s="105"/>
      <c r="BE138" s="105"/>
      <c r="BF138" s="105"/>
      <c r="BG138" s="105"/>
      <c r="BH138" s="105"/>
      <c r="BI138" s="105"/>
      <c r="BJ138" s="105"/>
      <c r="BK138" s="105"/>
      <c r="BL138" s="105"/>
      <c r="BM138" s="106"/>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row>
    <row r="139" spans="1:127" x14ac:dyDescent="0.25">
      <c r="A139" s="105"/>
      <c r="B139" s="105"/>
      <c r="C139" s="105"/>
      <c r="D139" s="104"/>
      <c r="E139" s="105"/>
      <c r="F139" s="105"/>
      <c r="G139" s="105"/>
      <c r="H139" s="105"/>
      <c r="I139" s="105"/>
      <c r="J139" s="105"/>
      <c r="K139" s="105"/>
      <c r="L139" s="105"/>
      <c r="M139" s="105"/>
      <c r="N139" s="105"/>
      <c r="O139" s="105"/>
      <c r="P139" s="105"/>
      <c r="Q139" s="105"/>
      <c r="R139" s="105"/>
      <c r="S139" s="105"/>
      <c r="T139" s="105"/>
      <c r="U139" s="105"/>
      <c r="V139" s="105"/>
      <c r="W139" s="105"/>
      <c r="X139" s="105"/>
      <c r="Y139" s="105"/>
      <c r="Z139" s="105"/>
      <c r="AA139" s="105"/>
      <c r="AB139" s="105"/>
      <c r="AC139" s="105"/>
      <c r="AD139" s="105"/>
      <c r="AE139" s="105"/>
      <c r="AF139" s="105"/>
      <c r="AG139" s="105"/>
      <c r="AH139" s="105"/>
      <c r="AI139" s="105"/>
      <c r="AJ139" s="105"/>
      <c r="AK139" s="105"/>
      <c r="AL139" s="105"/>
      <c r="AM139" s="105"/>
      <c r="AN139" s="105"/>
      <c r="AO139" s="105"/>
      <c r="AP139" s="105"/>
      <c r="AQ139" s="105"/>
      <c r="AR139" s="105"/>
      <c r="AS139" s="105"/>
      <c r="AT139" s="105"/>
      <c r="AU139" s="105"/>
      <c r="AV139" s="105"/>
      <c r="AW139" s="105"/>
      <c r="AX139" s="105"/>
      <c r="AY139" s="105"/>
      <c r="AZ139" s="105"/>
      <c r="BA139" s="105"/>
      <c r="BB139" s="105"/>
      <c r="BC139" s="105"/>
      <c r="BD139" s="105"/>
      <c r="BE139" s="105"/>
      <c r="BF139" s="105"/>
      <c r="BG139" s="105"/>
      <c r="BH139" s="105"/>
      <c r="BI139" s="105"/>
      <c r="BJ139" s="105"/>
      <c r="BK139" s="105"/>
      <c r="BL139" s="105"/>
      <c r="BM139" s="106"/>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row>
    <row r="140" spans="1:127" x14ac:dyDescent="0.25">
      <c r="A140" s="105"/>
      <c r="B140" s="105"/>
      <c r="C140" s="105"/>
      <c r="D140" s="104"/>
      <c r="E140" s="105"/>
      <c r="F140" s="105"/>
      <c r="G140" s="105"/>
      <c r="H140" s="105"/>
      <c r="I140" s="105"/>
      <c r="J140" s="105"/>
      <c r="K140" s="105"/>
      <c r="L140" s="105"/>
      <c r="M140" s="105"/>
      <c r="N140" s="105"/>
      <c r="O140" s="105"/>
      <c r="P140" s="105"/>
      <c r="Q140" s="105"/>
      <c r="R140" s="105"/>
      <c r="S140" s="105"/>
      <c r="T140" s="105"/>
      <c r="U140" s="105"/>
      <c r="V140" s="105"/>
      <c r="W140" s="105"/>
      <c r="X140" s="105"/>
      <c r="Y140" s="105"/>
      <c r="Z140" s="105"/>
      <c r="AA140" s="105"/>
      <c r="AB140" s="105"/>
      <c r="AC140" s="105"/>
      <c r="AD140" s="105"/>
      <c r="AE140" s="105"/>
      <c r="AF140" s="105"/>
      <c r="AG140" s="105"/>
      <c r="AH140" s="105"/>
      <c r="AI140" s="105"/>
      <c r="AJ140" s="105"/>
      <c r="AK140" s="105"/>
      <c r="AL140" s="105"/>
      <c r="AM140" s="105"/>
      <c r="AN140" s="105"/>
      <c r="AO140" s="105"/>
      <c r="AP140" s="105"/>
      <c r="AQ140" s="105"/>
      <c r="AR140" s="105"/>
      <c r="AS140" s="105"/>
      <c r="AT140" s="105"/>
      <c r="AU140" s="105"/>
      <c r="AV140" s="105"/>
      <c r="AW140" s="105"/>
      <c r="AX140" s="105"/>
      <c r="AY140" s="105"/>
      <c r="AZ140" s="105"/>
      <c r="BA140" s="105"/>
      <c r="BB140" s="105"/>
      <c r="BC140" s="105"/>
      <c r="BD140" s="105"/>
      <c r="BE140" s="105"/>
      <c r="BF140" s="105"/>
      <c r="BG140" s="105"/>
      <c r="BH140" s="105"/>
      <c r="BI140" s="105"/>
      <c r="BJ140" s="105"/>
      <c r="BK140" s="105"/>
      <c r="BL140" s="105"/>
      <c r="BM140" s="106"/>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row>
    <row r="141" spans="1:127" x14ac:dyDescent="0.25">
      <c r="A141" s="105"/>
      <c r="B141" s="105"/>
      <c r="C141" s="105"/>
      <c r="D141" s="104"/>
      <c r="E141" s="105"/>
      <c r="F141" s="105"/>
      <c r="G141" s="105"/>
      <c r="H141" s="105"/>
      <c r="I141" s="105"/>
      <c r="J141" s="105"/>
      <c r="K141" s="105"/>
      <c r="L141" s="105"/>
      <c r="M141" s="105"/>
      <c r="N141" s="105"/>
      <c r="O141" s="105"/>
      <c r="P141" s="105"/>
      <c r="Q141" s="105"/>
      <c r="R141" s="105"/>
      <c r="S141" s="105"/>
      <c r="T141" s="105"/>
      <c r="U141" s="105"/>
      <c r="V141" s="105"/>
      <c r="W141" s="105"/>
      <c r="X141" s="105"/>
      <c r="Y141" s="105"/>
      <c r="Z141" s="105"/>
      <c r="AA141" s="105"/>
      <c r="AB141" s="105"/>
      <c r="AC141" s="105"/>
      <c r="AD141" s="105"/>
      <c r="AE141" s="105"/>
      <c r="AF141" s="105"/>
      <c r="AG141" s="105"/>
      <c r="AH141" s="105"/>
      <c r="AI141" s="105"/>
      <c r="AJ141" s="105"/>
      <c r="AK141" s="105"/>
      <c r="AL141" s="105"/>
      <c r="AM141" s="105"/>
      <c r="AN141" s="105"/>
      <c r="AO141" s="105"/>
      <c r="AP141" s="105"/>
      <c r="AQ141" s="105"/>
      <c r="AR141" s="105"/>
      <c r="AS141" s="105"/>
      <c r="AT141" s="105"/>
      <c r="AU141" s="105"/>
      <c r="AV141" s="105"/>
      <c r="AW141" s="105"/>
      <c r="AX141" s="105"/>
      <c r="AY141" s="105"/>
      <c r="AZ141" s="105"/>
      <c r="BA141" s="105"/>
      <c r="BB141" s="105"/>
      <c r="BC141" s="105"/>
      <c r="BD141" s="105"/>
      <c r="BE141" s="105"/>
      <c r="BF141" s="105"/>
      <c r="BG141" s="105"/>
      <c r="BH141" s="105"/>
      <c r="BI141" s="105"/>
      <c r="BJ141" s="105"/>
      <c r="BK141" s="105"/>
      <c r="BL141" s="105"/>
      <c r="BM141" s="106"/>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row>
    <row r="142" spans="1:127" x14ac:dyDescent="0.25">
      <c r="A142" s="105"/>
      <c r="B142" s="105"/>
      <c r="C142" s="105"/>
      <c r="D142" s="104"/>
      <c r="E142" s="105"/>
      <c r="F142" s="105"/>
      <c r="G142" s="105"/>
      <c r="H142" s="105"/>
      <c r="I142" s="105"/>
      <c r="J142" s="105"/>
      <c r="K142" s="105"/>
      <c r="L142" s="105"/>
      <c r="M142" s="105"/>
      <c r="N142" s="105"/>
      <c r="O142" s="105"/>
      <c r="P142" s="105"/>
      <c r="Q142" s="105"/>
      <c r="R142" s="105"/>
      <c r="S142" s="105"/>
      <c r="T142" s="105"/>
      <c r="U142" s="105"/>
      <c r="V142" s="105"/>
      <c r="W142" s="105"/>
      <c r="X142" s="105"/>
      <c r="Y142" s="105"/>
      <c r="Z142" s="105"/>
      <c r="AA142" s="105"/>
      <c r="AB142" s="105"/>
      <c r="AC142" s="105"/>
      <c r="AD142" s="105"/>
      <c r="AE142" s="105"/>
      <c r="AF142" s="105"/>
      <c r="AG142" s="105"/>
      <c r="AH142" s="105"/>
      <c r="AI142" s="105"/>
      <c r="AJ142" s="105"/>
      <c r="AK142" s="105"/>
      <c r="AL142" s="105"/>
      <c r="AM142" s="105"/>
      <c r="AN142" s="105"/>
      <c r="AO142" s="105"/>
      <c r="AP142" s="105"/>
      <c r="AQ142" s="105"/>
      <c r="AR142" s="105"/>
      <c r="AS142" s="105"/>
      <c r="AT142" s="105"/>
      <c r="AU142" s="105"/>
      <c r="AV142" s="105"/>
      <c r="AW142" s="105"/>
      <c r="AX142" s="105"/>
      <c r="AY142" s="105"/>
      <c r="AZ142" s="105"/>
      <c r="BA142" s="105"/>
      <c r="BB142" s="105"/>
      <c r="BC142" s="105"/>
      <c r="BD142" s="105"/>
      <c r="BE142" s="105"/>
      <c r="BF142" s="105"/>
      <c r="BG142" s="105"/>
      <c r="BH142" s="105"/>
      <c r="BI142" s="105"/>
      <c r="BJ142" s="105"/>
      <c r="BK142" s="105"/>
      <c r="BL142" s="105"/>
      <c r="BM142" s="106"/>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83"/>
      <c r="DI142" s="83"/>
      <c r="DJ142" s="83"/>
      <c r="DK142" s="83"/>
      <c r="DL142" s="83"/>
      <c r="DM142" s="83"/>
      <c r="DN142" s="83"/>
      <c r="DO142" s="83"/>
      <c r="DP142" s="83"/>
      <c r="DQ142" s="83"/>
      <c r="DR142" s="83"/>
      <c r="DS142" s="83"/>
      <c r="DT142" s="83"/>
      <c r="DU142" s="83"/>
      <c r="DV142" s="83"/>
      <c r="DW142" s="83"/>
    </row>
    <row r="143" spans="1:127" x14ac:dyDescent="0.25">
      <c r="A143" s="105"/>
      <c r="B143" s="105"/>
      <c r="C143" s="105"/>
      <c r="D143" s="104"/>
      <c r="E143" s="105"/>
      <c r="F143" s="105"/>
      <c r="G143" s="105"/>
      <c r="H143" s="105"/>
      <c r="I143" s="105"/>
      <c r="J143" s="105"/>
      <c r="K143" s="105"/>
      <c r="L143" s="105"/>
      <c r="M143" s="105"/>
      <c r="N143" s="105"/>
      <c r="O143" s="105"/>
      <c r="P143" s="105"/>
      <c r="Q143" s="105"/>
      <c r="R143" s="105"/>
      <c r="S143" s="105"/>
      <c r="T143" s="105"/>
      <c r="U143" s="105"/>
      <c r="V143" s="105"/>
      <c r="W143" s="105"/>
      <c r="X143" s="105"/>
      <c r="Y143" s="105"/>
      <c r="Z143" s="105"/>
      <c r="AA143" s="105"/>
      <c r="AB143" s="105"/>
      <c r="AC143" s="105"/>
      <c r="AD143" s="105"/>
      <c r="AE143" s="105"/>
      <c r="AF143" s="105"/>
      <c r="AG143" s="105"/>
      <c r="AH143" s="105"/>
      <c r="AI143" s="105"/>
      <c r="AJ143" s="105"/>
      <c r="AK143" s="105"/>
      <c r="AL143" s="105"/>
      <c r="AM143" s="105"/>
      <c r="AN143" s="105"/>
      <c r="AO143" s="105"/>
      <c r="AP143" s="105"/>
      <c r="AQ143" s="105"/>
      <c r="AR143" s="105"/>
      <c r="AS143" s="105"/>
      <c r="AT143" s="105"/>
      <c r="AU143" s="105"/>
      <c r="AV143" s="105"/>
      <c r="AW143" s="105"/>
      <c r="AX143" s="105"/>
      <c r="AY143" s="105"/>
      <c r="AZ143" s="105"/>
      <c r="BA143" s="105"/>
      <c r="BB143" s="105"/>
      <c r="BC143" s="105"/>
      <c r="BD143" s="105"/>
      <c r="BE143" s="105"/>
      <c r="BF143" s="105"/>
      <c r="BG143" s="105"/>
      <c r="BH143" s="105"/>
      <c r="BI143" s="105"/>
      <c r="BJ143" s="105"/>
      <c r="BK143" s="105"/>
      <c r="BL143" s="105"/>
      <c r="BM143" s="106"/>
      <c r="BN143" s="83"/>
      <c r="BO143" s="83"/>
      <c r="BP143" s="83"/>
      <c r="BQ143" s="83"/>
      <c r="BR143" s="83"/>
      <c r="BS143" s="83"/>
      <c r="BT143" s="83"/>
      <c r="BU143" s="83"/>
      <c r="BV143" s="83"/>
      <c r="BW143" s="83"/>
      <c r="BX143" s="83"/>
      <c r="BY143" s="83"/>
      <c r="BZ143" s="83"/>
      <c r="CA143" s="83"/>
      <c r="CB143" s="83"/>
      <c r="CC143" s="83"/>
      <c r="CD143" s="83"/>
      <c r="CE143" s="83"/>
      <c r="CF143" s="83"/>
      <c r="CG143" s="83"/>
      <c r="CH143" s="83"/>
      <c r="CI143" s="83"/>
      <c r="CJ143" s="83"/>
      <c r="CK143" s="83"/>
      <c r="CL143" s="83"/>
      <c r="CM143" s="83"/>
      <c r="CN143" s="83"/>
      <c r="CO143" s="83"/>
      <c r="CP143" s="83"/>
      <c r="CQ143" s="83"/>
      <c r="CR143" s="83"/>
      <c r="CS143" s="83"/>
      <c r="CT143" s="83"/>
      <c r="CU143" s="83"/>
      <c r="CV143" s="83"/>
      <c r="CW143" s="83"/>
      <c r="CX143" s="83"/>
      <c r="CY143" s="83"/>
      <c r="CZ143" s="83"/>
      <c r="DA143" s="83"/>
      <c r="DB143" s="83"/>
      <c r="DC143" s="83"/>
      <c r="DD143" s="83"/>
      <c r="DE143" s="83"/>
      <c r="DF143" s="83"/>
      <c r="DG143" s="83"/>
      <c r="DH143" s="83"/>
      <c r="DI143" s="83"/>
      <c r="DJ143" s="83"/>
      <c r="DK143" s="83"/>
      <c r="DL143" s="83"/>
      <c r="DM143" s="83"/>
      <c r="DN143" s="83"/>
      <c r="DO143" s="83"/>
      <c r="DP143" s="83"/>
      <c r="DQ143" s="83"/>
      <c r="DR143" s="83"/>
      <c r="DS143" s="83"/>
      <c r="DT143" s="83"/>
      <c r="DU143" s="83"/>
      <c r="DV143" s="83"/>
      <c r="DW143" s="83"/>
    </row>
    <row r="144" spans="1:127" x14ac:dyDescent="0.25">
      <c r="A144" s="105"/>
      <c r="B144" s="105"/>
      <c r="C144" s="105"/>
      <c r="D144" s="104"/>
      <c r="E144" s="105"/>
      <c r="F144" s="105"/>
      <c r="G144" s="105"/>
      <c r="H144" s="105"/>
      <c r="I144" s="105"/>
      <c r="J144" s="105"/>
      <c r="K144" s="105"/>
      <c r="L144" s="105"/>
      <c r="M144" s="105"/>
      <c r="N144" s="105"/>
      <c r="O144" s="105"/>
      <c r="P144" s="105"/>
      <c r="Q144" s="105"/>
      <c r="R144" s="105"/>
      <c r="S144" s="105"/>
      <c r="T144" s="105"/>
      <c r="U144" s="105"/>
      <c r="V144" s="105"/>
      <c r="W144" s="105"/>
      <c r="X144" s="105"/>
      <c r="Y144" s="105"/>
      <c r="Z144" s="105"/>
      <c r="AA144" s="105"/>
      <c r="AB144" s="105"/>
      <c r="AC144" s="105"/>
      <c r="AD144" s="105"/>
      <c r="AE144" s="105"/>
      <c r="AF144" s="105"/>
      <c r="AG144" s="105"/>
      <c r="AH144" s="105"/>
      <c r="AI144" s="105"/>
      <c r="AJ144" s="105"/>
      <c r="AK144" s="105"/>
      <c r="AL144" s="105"/>
      <c r="AM144" s="105"/>
      <c r="AN144" s="105"/>
      <c r="AO144" s="105"/>
      <c r="AP144" s="105"/>
      <c r="AQ144" s="105"/>
      <c r="AR144" s="105"/>
      <c r="AS144" s="105"/>
      <c r="AT144" s="105"/>
      <c r="AU144" s="105"/>
      <c r="AV144" s="105"/>
      <c r="AW144" s="105"/>
      <c r="AX144" s="105"/>
      <c r="AY144" s="105"/>
      <c r="AZ144" s="105"/>
      <c r="BA144" s="105"/>
      <c r="BB144" s="105"/>
      <c r="BC144" s="105"/>
      <c r="BD144" s="105"/>
      <c r="BE144" s="105"/>
      <c r="BF144" s="105"/>
      <c r="BG144" s="105"/>
      <c r="BH144" s="105"/>
      <c r="BI144" s="105"/>
      <c r="BJ144" s="105"/>
      <c r="BK144" s="105"/>
      <c r="BL144" s="105"/>
      <c r="BM144" s="106"/>
      <c r="BN144" s="83"/>
      <c r="BO144" s="83"/>
      <c r="BP144" s="83"/>
      <c r="BQ144" s="83"/>
      <c r="BR144" s="83"/>
      <c r="BS144" s="83"/>
      <c r="BT144" s="83"/>
      <c r="BU144" s="83"/>
      <c r="BV144" s="83"/>
      <c r="BW144" s="83"/>
      <c r="BX144" s="83"/>
      <c r="BY144" s="83"/>
      <c r="BZ144" s="83"/>
      <c r="CA144" s="83"/>
      <c r="CB144" s="83"/>
      <c r="CC144" s="83"/>
      <c r="CD144" s="83"/>
      <c r="CE144" s="83"/>
      <c r="CF144" s="83"/>
      <c r="CG144" s="83"/>
      <c r="CH144" s="83"/>
      <c r="CI144" s="83"/>
      <c r="CJ144" s="83"/>
      <c r="CK144" s="83"/>
      <c r="CL144" s="83"/>
      <c r="CM144" s="83"/>
      <c r="CN144" s="83"/>
      <c r="CO144" s="83"/>
      <c r="CP144" s="83"/>
      <c r="CQ144" s="83"/>
      <c r="CR144" s="83"/>
      <c r="CS144" s="83"/>
      <c r="CT144" s="83"/>
      <c r="CU144" s="83"/>
      <c r="CV144" s="83"/>
      <c r="CW144" s="83"/>
      <c r="CX144" s="83"/>
      <c r="CY144" s="83"/>
      <c r="CZ144" s="83"/>
      <c r="DA144" s="83"/>
      <c r="DB144" s="83"/>
      <c r="DC144" s="83"/>
      <c r="DD144" s="83"/>
      <c r="DE144" s="83"/>
      <c r="DF144" s="83"/>
      <c r="DG144" s="83"/>
      <c r="DH144" s="83"/>
      <c r="DI144" s="83"/>
      <c r="DJ144" s="83"/>
      <c r="DK144" s="83"/>
      <c r="DL144" s="83"/>
      <c r="DM144" s="83"/>
      <c r="DN144" s="83"/>
      <c r="DO144" s="83"/>
      <c r="DP144" s="83"/>
      <c r="DQ144" s="83"/>
      <c r="DR144" s="83"/>
      <c r="DS144" s="83"/>
      <c r="DT144" s="83"/>
      <c r="DU144" s="83"/>
      <c r="DV144" s="83"/>
      <c r="DW144" s="83"/>
    </row>
    <row r="145" spans="1:127" x14ac:dyDescent="0.25">
      <c r="A145" s="105"/>
      <c r="B145" s="105"/>
      <c r="C145" s="105"/>
      <c r="D145" s="104"/>
      <c r="E145" s="105"/>
      <c r="F145" s="105"/>
      <c r="G145" s="105"/>
      <c r="H145" s="105"/>
      <c r="I145" s="105"/>
      <c r="J145" s="105"/>
      <c r="K145" s="105"/>
      <c r="L145" s="105"/>
      <c r="M145" s="105"/>
      <c r="N145" s="105"/>
      <c r="O145" s="105"/>
      <c r="P145" s="105"/>
      <c r="Q145" s="105"/>
      <c r="R145" s="105"/>
      <c r="S145" s="105"/>
      <c r="T145" s="105"/>
      <c r="U145" s="105"/>
      <c r="V145" s="105"/>
      <c r="W145" s="105"/>
      <c r="X145" s="105"/>
      <c r="Y145" s="105"/>
      <c r="Z145" s="105"/>
      <c r="AA145" s="105"/>
      <c r="AB145" s="105"/>
      <c r="AC145" s="105"/>
      <c r="AD145" s="105"/>
      <c r="AE145" s="105"/>
      <c r="AF145" s="105"/>
      <c r="AG145" s="105"/>
      <c r="AH145" s="105"/>
      <c r="AI145" s="105"/>
      <c r="AJ145" s="105"/>
      <c r="AK145" s="105"/>
      <c r="AL145" s="105"/>
      <c r="AM145" s="105"/>
      <c r="AN145" s="105"/>
      <c r="AO145" s="105"/>
      <c r="AP145" s="105"/>
      <c r="AQ145" s="105"/>
      <c r="AR145" s="105"/>
      <c r="AS145" s="105"/>
      <c r="AT145" s="105"/>
      <c r="AU145" s="105"/>
      <c r="AV145" s="105"/>
      <c r="AW145" s="105"/>
      <c r="AX145" s="105"/>
      <c r="AY145" s="105"/>
      <c r="AZ145" s="105"/>
      <c r="BA145" s="105"/>
      <c r="BB145" s="105"/>
      <c r="BC145" s="105"/>
      <c r="BD145" s="105"/>
      <c r="BE145" s="105"/>
      <c r="BF145" s="105"/>
      <c r="BG145" s="105"/>
      <c r="BH145" s="105"/>
      <c r="BI145" s="105"/>
      <c r="BJ145" s="105"/>
      <c r="BK145" s="105"/>
      <c r="BL145" s="105"/>
      <c r="BM145" s="106"/>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83"/>
      <c r="DI145" s="83"/>
      <c r="DJ145" s="83"/>
      <c r="DK145" s="83"/>
      <c r="DL145" s="83"/>
      <c r="DM145" s="83"/>
      <c r="DN145" s="83"/>
      <c r="DO145" s="83"/>
      <c r="DP145" s="83"/>
      <c r="DQ145" s="83"/>
      <c r="DR145" s="83"/>
      <c r="DS145" s="83"/>
      <c r="DT145" s="83"/>
      <c r="DU145" s="83"/>
      <c r="DV145" s="83"/>
      <c r="DW145" s="83"/>
    </row>
    <row r="146" spans="1:127" ht="15.75" thickBot="1" x14ac:dyDescent="0.3">
      <c r="A146" s="105"/>
      <c r="B146" s="105"/>
      <c r="C146" s="105"/>
      <c r="D146" s="104"/>
      <c r="E146" s="105"/>
      <c r="F146" s="105"/>
      <c r="G146" s="105"/>
      <c r="H146" s="105"/>
      <c r="I146" s="105"/>
      <c r="J146" s="105"/>
      <c r="K146" s="105"/>
      <c r="L146" s="105"/>
      <c r="M146" s="105"/>
      <c r="N146" s="105"/>
      <c r="O146" s="105"/>
      <c r="P146" s="105"/>
      <c r="Q146" s="105"/>
      <c r="R146" s="105"/>
      <c r="S146" s="105"/>
      <c r="T146" s="105"/>
      <c r="U146" s="105"/>
      <c r="V146" s="105"/>
      <c r="W146" s="105"/>
      <c r="X146" s="105"/>
      <c r="Y146" s="105"/>
      <c r="Z146" s="105"/>
      <c r="AA146" s="105"/>
      <c r="AB146" s="105"/>
      <c r="AC146" s="105"/>
      <c r="AD146" s="105"/>
      <c r="AE146" s="105"/>
      <c r="AF146" s="105"/>
      <c r="AG146" s="105"/>
      <c r="AH146" s="105"/>
      <c r="AI146" s="105"/>
      <c r="AJ146" s="105"/>
      <c r="AK146" s="105"/>
      <c r="AL146" s="105"/>
      <c r="AM146" s="105"/>
      <c r="AN146" s="105"/>
      <c r="AO146" s="105"/>
      <c r="AP146" s="105"/>
      <c r="AQ146" s="105"/>
      <c r="AR146" s="105"/>
      <c r="AS146" s="105"/>
      <c r="AT146" s="105"/>
      <c r="AU146" s="105"/>
      <c r="AV146" s="105"/>
      <c r="AW146" s="105"/>
      <c r="AX146" s="105"/>
      <c r="AY146" s="105"/>
      <c r="AZ146" s="105"/>
      <c r="BA146" s="105"/>
      <c r="BB146" s="105"/>
      <c r="BC146" s="105"/>
      <c r="BD146" s="105"/>
      <c r="BE146" s="105"/>
      <c r="BF146" s="105"/>
      <c r="BG146" s="105"/>
      <c r="BH146" s="105"/>
      <c r="BI146" s="105"/>
      <c r="BJ146" s="105"/>
      <c r="BK146" s="105"/>
      <c r="BL146" s="105"/>
      <c r="BM146" s="106"/>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3"/>
      <c r="DI146" s="83"/>
      <c r="DJ146" s="83"/>
      <c r="DK146" s="83"/>
      <c r="DL146" s="83"/>
      <c r="DM146" s="83"/>
      <c r="DN146" s="83"/>
      <c r="DO146" s="83"/>
      <c r="DP146" s="83"/>
      <c r="DQ146" s="83"/>
      <c r="DR146" s="83"/>
      <c r="DS146" s="83"/>
      <c r="DT146" s="83"/>
      <c r="DU146" s="83"/>
      <c r="DV146" s="83"/>
      <c r="DW146" s="83"/>
    </row>
    <row r="147" spans="1:127" ht="15" customHeight="1" x14ac:dyDescent="0.25">
      <c r="A147" s="105"/>
      <c r="B147" s="105"/>
      <c r="C147" s="105"/>
      <c r="D147" s="104"/>
      <c r="E147" s="105"/>
      <c r="F147" s="105"/>
      <c r="G147" s="105"/>
      <c r="H147" s="105"/>
      <c r="I147" s="105"/>
      <c r="J147" s="105"/>
      <c r="K147" s="105"/>
      <c r="L147" s="105"/>
      <c r="M147" s="105"/>
      <c r="N147" s="105"/>
      <c r="O147" s="105"/>
      <c r="P147" s="105"/>
      <c r="Q147" s="105"/>
      <c r="R147" s="105"/>
      <c r="S147" s="105"/>
      <c r="T147" s="105"/>
      <c r="U147" s="105"/>
      <c r="V147" s="105"/>
      <c r="W147" s="105"/>
      <c r="X147" s="105"/>
      <c r="Y147" s="105"/>
      <c r="Z147" s="105"/>
      <c r="AA147" s="105"/>
      <c r="AB147" s="390" t="s">
        <v>402</v>
      </c>
      <c r="AC147" s="391"/>
      <c r="AD147" s="391"/>
      <c r="AE147" s="391"/>
      <c r="AF147" s="391"/>
      <c r="AG147" s="391"/>
      <c r="AH147" s="391"/>
      <c r="AI147" s="392"/>
      <c r="AJ147" s="105"/>
      <c r="AK147" s="390" t="s">
        <v>403</v>
      </c>
      <c r="AL147" s="391"/>
      <c r="AM147" s="391"/>
      <c r="AN147" s="391"/>
      <c r="AO147" s="391"/>
      <c r="AP147" s="391"/>
      <c r="AQ147" s="391"/>
      <c r="AR147" s="392"/>
      <c r="AS147" s="105"/>
      <c r="AT147" s="390" t="s">
        <v>404</v>
      </c>
      <c r="AU147" s="391"/>
      <c r="AV147" s="391"/>
      <c r="AW147" s="391"/>
      <c r="AX147" s="391"/>
      <c r="AY147" s="391"/>
      <c r="AZ147" s="391"/>
      <c r="BA147" s="392"/>
      <c r="BB147" s="105"/>
      <c r="BC147" s="390" t="s">
        <v>405</v>
      </c>
      <c r="BD147" s="391"/>
      <c r="BE147" s="391"/>
      <c r="BF147" s="391"/>
      <c r="BG147" s="391"/>
      <c r="BH147" s="391"/>
      <c r="BI147" s="391"/>
      <c r="BJ147" s="392"/>
      <c r="BK147" s="105"/>
      <c r="BL147" s="105"/>
      <c r="BM147" s="106"/>
      <c r="BN147" s="83"/>
      <c r="BO147" s="83"/>
      <c r="BP147" s="83"/>
      <c r="BQ147" s="83"/>
      <c r="BR147" s="83"/>
      <c r="BS147" s="83"/>
      <c r="BT147" s="83"/>
      <c r="BU147" s="83"/>
      <c r="BV147" s="83"/>
      <c r="BW147" s="83"/>
      <c r="BX147" s="83"/>
      <c r="BY147" s="83"/>
      <c r="BZ147" s="83"/>
      <c r="CA147" s="83"/>
      <c r="CB147" s="83"/>
      <c r="CC147" s="83"/>
      <c r="CD147" s="83"/>
      <c r="CE147" s="83"/>
      <c r="CF147" s="83"/>
      <c r="CG147" s="83"/>
      <c r="CH147" s="83"/>
      <c r="CI147" s="83"/>
      <c r="CJ147" s="83"/>
      <c r="CK147" s="83"/>
      <c r="CL147" s="83"/>
      <c r="CM147" s="83"/>
      <c r="CN147" s="83"/>
      <c r="CO147" s="83"/>
      <c r="CP147" s="83"/>
      <c r="CQ147" s="83"/>
      <c r="CR147" s="83"/>
      <c r="CS147" s="83"/>
      <c r="CT147" s="83"/>
      <c r="CU147" s="83"/>
      <c r="CV147" s="83"/>
      <c r="CW147" s="83"/>
      <c r="CX147" s="83"/>
      <c r="CY147" s="83"/>
      <c r="CZ147" s="83"/>
      <c r="DA147" s="83"/>
      <c r="DB147" s="83"/>
      <c r="DC147" s="83"/>
      <c r="DD147" s="83"/>
      <c r="DE147" s="83"/>
      <c r="DF147" s="83"/>
      <c r="DG147" s="83"/>
      <c r="DH147" s="83"/>
      <c r="DI147" s="83"/>
      <c r="DJ147" s="83"/>
      <c r="DK147" s="83"/>
      <c r="DL147" s="83"/>
      <c r="DM147" s="83"/>
      <c r="DN147" s="83"/>
      <c r="DO147" s="83"/>
      <c r="DP147" s="83"/>
      <c r="DQ147" s="83"/>
      <c r="DR147" s="83"/>
      <c r="DS147" s="83"/>
      <c r="DT147" s="83"/>
      <c r="DU147" s="83"/>
      <c r="DV147" s="83"/>
      <c r="DW147" s="83"/>
    </row>
    <row r="148" spans="1:127" ht="15" customHeight="1" x14ac:dyDescent="0.25">
      <c r="A148" s="105"/>
      <c r="B148" s="105"/>
      <c r="C148" s="105"/>
      <c r="D148" s="104"/>
      <c r="E148" s="105"/>
      <c r="F148" s="105"/>
      <c r="G148" s="105"/>
      <c r="H148" s="105"/>
      <c r="I148" s="105"/>
      <c r="J148" s="105"/>
      <c r="K148" s="105"/>
      <c r="L148" s="105"/>
      <c r="M148" s="105"/>
      <c r="N148" s="105"/>
      <c r="O148" s="105"/>
      <c r="P148" s="105"/>
      <c r="Q148" s="105"/>
      <c r="R148" s="105"/>
      <c r="S148" s="105"/>
      <c r="T148" s="105"/>
      <c r="U148" s="105"/>
      <c r="V148" s="105"/>
      <c r="W148" s="105"/>
      <c r="X148" s="105"/>
      <c r="Y148" s="105"/>
      <c r="Z148" s="105"/>
      <c r="AA148" s="105"/>
      <c r="AB148" s="393"/>
      <c r="AC148" s="394"/>
      <c r="AD148" s="394"/>
      <c r="AE148" s="394"/>
      <c r="AF148" s="394"/>
      <c r="AG148" s="394"/>
      <c r="AH148" s="394"/>
      <c r="AI148" s="395"/>
      <c r="AJ148" s="105"/>
      <c r="AK148" s="393"/>
      <c r="AL148" s="394"/>
      <c r="AM148" s="394"/>
      <c r="AN148" s="394"/>
      <c r="AO148" s="394"/>
      <c r="AP148" s="394"/>
      <c r="AQ148" s="394"/>
      <c r="AR148" s="395"/>
      <c r="AS148" s="105"/>
      <c r="AT148" s="393"/>
      <c r="AU148" s="394"/>
      <c r="AV148" s="394"/>
      <c r="AW148" s="394"/>
      <c r="AX148" s="394"/>
      <c r="AY148" s="394"/>
      <c r="AZ148" s="394"/>
      <c r="BA148" s="395"/>
      <c r="BB148" s="105"/>
      <c r="BC148" s="393"/>
      <c r="BD148" s="394"/>
      <c r="BE148" s="394"/>
      <c r="BF148" s="394"/>
      <c r="BG148" s="394"/>
      <c r="BH148" s="394"/>
      <c r="BI148" s="394"/>
      <c r="BJ148" s="395"/>
      <c r="BK148" s="105"/>
      <c r="BL148" s="105"/>
      <c r="BM148" s="106"/>
      <c r="BN148" s="83"/>
      <c r="BO148" s="83"/>
      <c r="BP148" s="83"/>
      <c r="BQ148" s="83"/>
      <c r="BR148" s="83"/>
      <c r="BS148" s="83"/>
      <c r="BT148" s="83"/>
      <c r="BU148" s="83"/>
      <c r="BV148" s="83"/>
      <c r="BW148" s="83"/>
      <c r="BX148" s="83"/>
      <c r="BY148" s="83"/>
      <c r="BZ148" s="83"/>
      <c r="CA148" s="83"/>
      <c r="CB148" s="83"/>
      <c r="CC148" s="83"/>
      <c r="CD148" s="83"/>
      <c r="CE148" s="83"/>
      <c r="CF148" s="83"/>
      <c r="CG148" s="83"/>
      <c r="CH148" s="83"/>
      <c r="CI148" s="83"/>
      <c r="CJ148" s="83"/>
      <c r="CK148" s="83"/>
      <c r="CL148" s="83"/>
      <c r="CM148" s="83"/>
      <c r="CN148" s="83"/>
      <c r="CO148" s="83"/>
      <c r="CP148" s="83"/>
      <c r="CQ148" s="83"/>
      <c r="CR148" s="83"/>
      <c r="CS148" s="83"/>
      <c r="CT148" s="83"/>
      <c r="CU148" s="83"/>
      <c r="CV148" s="83"/>
      <c r="CW148" s="83"/>
      <c r="CX148" s="83"/>
      <c r="CY148" s="83"/>
      <c r="CZ148" s="83"/>
      <c r="DA148" s="83"/>
      <c r="DB148" s="83"/>
      <c r="DC148" s="83"/>
      <c r="DD148" s="83"/>
      <c r="DE148" s="83"/>
      <c r="DF148" s="83"/>
      <c r="DG148" s="83"/>
      <c r="DH148" s="83"/>
      <c r="DI148" s="83"/>
      <c r="DJ148" s="83"/>
      <c r="DK148" s="83"/>
      <c r="DL148" s="83"/>
      <c r="DM148" s="83"/>
      <c r="DN148" s="83"/>
      <c r="DO148" s="83"/>
      <c r="DP148" s="83"/>
      <c r="DQ148" s="83"/>
      <c r="DR148" s="83"/>
      <c r="DS148" s="83"/>
      <c r="DT148" s="83"/>
      <c r="DU148" s="83"/>
      <c r="DV148" s="83"/>
      <c r="DW148" s="83"/>
    </row>
    <row r="149" spans="1:127" ht="15" customHeight="1" x14ac:dyDescent="0.25">
      <c r="A149" s="105"/>
      <c r="B149" s="105"/>
      <c r="C149" s="105"/>
      <c r="D149" s="104"/>
      <c r="E149" s="105"/>
      <c r="F149" s="105"/>
      <c r="G149" s="105"/>
      <c r="H149" s="105"/>
      <c r="I149" s="105"/>
      <c r="J149" s="105"/>
      <c r="K149" s="105"/>
      <c r="L149" s="105"/>
      <c r="M149" s="105"/>
      <c r="N149" s="105"/>
      <c r="O149" s="105"/>
      <c r="P149" s="105"/>
      <c r="Q149" s="105"/>
      <c r="R149" s="105"/>
      <c r="S149" s="105"/>
      <c r="T149" s="105"/>
      <c r="U149" s="105"/>
      <c r="V149" s="105"/>
      <c r="W149" s="105"/>
      <c r="X149" s="105"/>
      <c r="Y149" s="105"/>
      <c r="Z149" s="105"/>
      <c r="AA149" s="105"/>
      <c r="AB149" s="393"/>
      <c r="AC149" s="394"/>
      <c r="AD149" s="394"/>
      <c r="AE149" s="394"/>
      <c r="AF149" s="394"/>
      <c r="AG149" s="394"/>
      <c r="AH149" s="394"/>
      <c r="AI149" s="395"/>
      <c r="AJ149" s="105"/>
      <c r="AK149" s="393"/>
      <c r="AL149" s="394"/>
      <c r="AM149" s="394"/>
      <c r="AN149" s="394"/>
      <c r="AO149" s="394"/>
      <c r="AP149" s="394"/>
      <c r="AQ149" s="394"/>
      <c r="AR149" s="395"/>
      <c r="AS149" s="105"/>
      <c r="AT149" s="393"/>
      <c r="AU149" s="394"/>
      <c r="AV149" s="394"/>
      <c r="AW149" s="394"/>
      <c r="AX149" s="394"/>
      <c r="AY149" s="394"/>
      <c r="AZ149" s="394"/>
      <c r="BA149" s="395"/>
      <c r="BB149" s="105"/>
      <c r="BC149" s="393"/>
      <c r="BD149" s="394"/>
      <c r="BE149" s="394"/>
      <c r="BF149" s="394"/>
      <c r="BG149" s="394"/>
      <c r="BH149" s="394"/>
      <c r="BI149" s="394"/>
      <c r="BJ149" s="395"/>
      <c r="BK149" s="105"/>
      <c r="BL149" s="105"/>
      <c r="BM149" s="106"/>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83"/>
      <c r="DI149" s="83"/>
      <c r="DJ149" s="83"/>
      <c r="DK149" s="83"/>
      <c r="DL149" s="83"/>
      <c r="DM149" s="83"/>
      <c r="DN149" s="83"/>
      <c r="DO149" s="83"/>
      <c r="DP149" s="83"/>
      <c r="DQ149" s="83"/>
      <c r="DR149" s="83"/>
      <c r="DS149" s="83"/>
      <c r="DT149" s="83"/>
      <c r="DU149" s="83"/>
      <c r="DV149" s="83"/>
      <c r="DW149" s="83"/>
    </row>
    <row r="150" spans="1:127" ht="15" customHeight="1" x14ac:dyDescent="0.25">
      <c r="A150" s="105"/>
      <c r="B150" s="105"/>
      <c r="C150" s="105"/>
      <c r="D150" s="104"/>
      <c r="E150" s="105"/>
      <c r="F150" s="105"/>
      <c r="G150" s="105"/>
      <c r="H150" s="105"/>
      <c r="I150" s="105"/>
      <c r="J150" s="105"/>
      <c r="K150" s="105"/>
      <c r="L150" s="105"/>
      <c r="M150" s="105"/>
      <c r="N150" s="105"/>
      <c r="O150" s="105"/>
      <c r="P150" s="105"/>
      <c r="Q150" s="105"/>
      <c r="R150" s="105"/>
      <c r="S150" s="105"/>
      <c r="T150" s="105"/>
      <c r="U150" s="105"/>
      <c r="V150" s="105"/>
      <c r="W150" s="105"/>
      <c r="X150" s="105"/>
      <c r="Y150" s="105"/>
      <c r="Z150" s="105"/>
      <c r="AA150" s="105"/>
      <c r="AB150" s="393"/>
      <c r="AC150" s="394"/>
      <c r="AD150" s="394"/>
      <c r="AE150" s="394"/>
      <c r="AF150" s="394"/>
      <c r="AG150" s="394"/>
      <c r="AH150" s="394"/>
      <c r="AI150" s="395"/>
      <c r="AJ150" s="105"/>
      <c r="AK150" s="393"/>
      <c r="AL150" s="394"/>
      <c r="AM150" s="394"/>
      <c r="AN150" s="394"/>
      <c r="AO150" s="394"/>
      <c r="AP150" s="394"/>
      <c r="AQ150" s="394"/>
      <c r="AR150" s="395"/>
      <c r="AS150" s="105"/>
      <c r="AT150" s="393"/>
      <c r="AU150" s="394"/>
      <c r="AV150" s="394"/>
      <c r="AW150" s="394"/>
      <c r="AX150" s="394"/>
      <c r="AY150" s="394"/>
      <c r="AZ150" s="394"/>
      <c r="BA150" s="395"/>
      <c r="BB150" s="105"/>
      <c r="BC150" s="393"/>
      <c r="BD150" s="394"/>
      <c r="BE150" s="394"/>
      <c r="BF150" s="394"/>
      <c r="BG150" s="394"/>
      <c r="BH150" s="394"/>
      <c r="BI150" s="394"/>
      <c r="BJ150" s="395"/>
      <c r="BK150" s="105"/>
      <c r="BL150" s="105"/>
      <c r="BM150" s="106"/>
      <c r="BN150" s="83"/>
      <c r="BO150" s="83"/>
      <c r="BP150" s="83"/>
      <c r="BQ150" s="83"/>
      <c r="BR150" s="83"/>
      <c r="BS150" s="83"/>
      <c r="BT150" s="83"/>
      <c r="BU150" s="83"/>
      <c r="BV150" s="83"/>
      <c r="BW150" s="83"/>
      <c r="BX150" s="83"/>
      <c r="BY150" s="83"/>
      <c r="BZ150" s="83"/>
      <c r="CA150" s="83"/>
      <c r="CB150" s="83"/>
      <c r="CC150" s="83"/>
      <c r="CD150" s="83"/>
      <c r="CE150" s="83"/>
      <c r="CF150" s="83"/>
      <c r="CG150" s="83"/>
      <c r="CH150" s="83"/>
      <c r="CI150" s="83"/>
      <c r="CJ150" s="83"/>
      <c r="CK150" s="83"/>
      <c r="CL150" s="83"/>
      <c r="CM150" s="83"/>
      <c r="CN150" s="83"/>
      <c r="CO150" s="83"/>
      <c r="CP150" s="83"/>
      <c r="CQ150" s="83"/>
      <c r="CR150" s="83"/>
      <c r="CS150" s="83"/>
      <c r="CT150" s="83"/>
      <c r="CU150" s="83"/>
      <c r="CV150" s="83"/>
      <c r="CW150" s="83"/>
      <c r="CX150" s="83"/>
      <c r="CY150" s="83"/>
      <c r="CZ150" s="83"/>
      <c r="DA150" s="83"/>
      <c r="DB150" s="83"/>
      <c r="DC150" s="83"/>
      <c r="DD150" s="83"/>
      <c r="DE150" s="83"/>
      <c r="DF150" s="83"/>
      <c r="DG150" s="83"/>
      <c r="DH150" s="83"/>
      <c r="DI150" s="83"/>
      <c r="DJ150" s="83"/>
      <c r="DK150" s="83"/>
      <c r="DL150" s="83"/>
      <c r="DM150" s="83"/>
      <c r="DN150" s="83"/>
      <c r="DO150" s="83"/>
      <c r="DP150" s="83"/>
      <c r="DQ150" s="83"/>
      <c r="DR150" s="83"/>
      <c r="DS150" s="83"/>
      <c r="DT150" s="83"/>
      <c r="DU150" s="83"/>
      <c r="DV150" s="83"/>
      <c r="DW150" s="83"/>
    </row>
    <row r="151" spans="1:127" x14ac:dyDescent="0.25">
      <c r="A151" s="105"/>
      <c r="B151" s="105"/>
      <c r="C151" s="105"/>
      <c r="D151" s="104"/>
      <c r="E151" s="105"/>
      <c r="F151" s="105"/>
      <c r="G151" s="105"/>
      <c r="H151" s="105"/>
      <c r="I151" s="105"/>
      <c r="J151" s="105"/>
      <c r="K151" s="105"/>
      <c r="L151" s="105"/>
      <c r="M151" s="105"/>
      <c r="N151" s="105"/>
      <c r="O151" s="105"/>
      <c r="P151" s="105"/>
      <c r="Q151" s="105"/>
      <c r="R151" s="105"/>
      <c r="S151" s="105"/>
      <c r="T151" s="105"/>
      <c r="U151" s="105"/>
      <c r="V151" s="105"/>
      <c r="W151" s="105"/>
      <c r="X151" s="105"/>
      <c r="Y151" s="105"/>
      <c r="Z151" s="105"/>
      <c r="AA151" s="105"/>
      <c r="AB151" s="393"/>
      <c r="AC151" s="394"/>
      <c r="AD151" s="394"/>
      <c r="AE151" s="394"/>
      <c r="AF151" s="394"/>
      <c r="AG151" s="394"/>
      <c r="AH151" s="394"/>
      <c r="AI151" s="395"/>
      <c r="AJ151" s="105"/>
      <c r="AK151" s="393"/>
      <c r="AL151" s="394"/>
      <c r="AM151" s="394"/>
      <c r="AN151" s="394"/>
      <c r="AO151" s="394"/>
      <c r="AP151" s="394"/>
      <c r="AQ151" s="394"/>
      <c r="AR151" s="395"/>
      <c r="AS151" s="105"/>
      <c r="AT151" s="393"/>
      <c r="AU151" s="394"/>
      <c r="AV151" s="394"/>
      <c r="AW151" s="394"/>
      <c r="AX151" s="394"/>
      <c r="AY151" s="394"/>
      <c r="AZ151" s="394"/>
      <c r="BA151" s="395"/>
      <c r="BB151" s="105"/>
      <c r="BC151" s="393"/>
      <c r="BD151" s="394"/>
      <c r="BE151" s="394"/>
      <c r="BF151" s="394"/>
      <c r="BG151" s="394"/>
      <c r="BH151" s="394"/>
      <c r="BI151" s="394"/>
      <c r="BJ151" s="395"/>
      <c r="BK151" s="105"/>
      <c r="BL151" s="105"/>
      <c r="BM151" s="106"/>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83"/>
      <c r="DI151" s="83"/>
      <c r="DJ151" s="83"/>
      <c r="DK151" s="83"/>
      <c r="DL151" s="83"/>
      <c r="DM151" s="83"/>
      <c r="DN151" s="83"/>
      <c r="DO151" s="83"/>
      <c r="DP151" s="83"/>
      <c r="DQ151" s="83"/>
      <c r="DR151" s="83"/>
      <c r="DS151" s="83"/>
      <c r="DT151" s="83"/>
      <c r="DU151" s="83"/>
      <c r="DV151" s="83"/>
      <c r="DW151" s="83"/>
    </row>
    <row r="152" spans="1:127" x14ac:dyDescent="0.25">
      <c r="A152" s="105"/>
      <c r="B152" s="105"/>
      <c r="C152" s="105"/>
      <c r="D152" s="104"/>
      <c r="E152" s="105"/>
      <c r="F152" s="105"/>
      <c r="G152" s="105"/>
      <c r="H152" s="105"/>
      <c r="I152" s="105"/>
      <c r="J152" s="105"/>
      <c r="K152" s="105"/>
      <c r="L152" s="105"/>
      <c r="M152" s="105"/>
      <c r="N152" s="105"/>
      <c r="O152" s="105"/>
      <c r="P152" s="105"/>
      <c r="Q152" s="105"/>
      <c r="R152" s="105"/>
      <c r="S152" s="105"/>
      <c r="T152" s="105"/>
      <c r="U152" s="105"/>
      <c r="V152" s="105"/>
      <c r="W152" s="105"/>
      <c r="X152" s="105"/>
      <c r="Y152" s="105"/>
      <c r="Z152" s="105"/>
      <c r="AA152" s="105"/>
      <c r="AB152" s="104"/>
      <c r="AC152" s="105"/>
      <c r="AD152" s="105"/>
      <c r="AE152" s="105"/>
      <c r="AF152" s="105"/>
      <c r="AG152" s="105"/>
      <c r="AH152" s="105"/>
      <c r="AI152" s="106"/>
      <c r="AJ152" s="105"/>
      <c r="AK152" s="104"/>
      <c r="AL152" s="105"/>
      <c r="AM152" s="105"/>
      <c r="AN152" s="105"/>
      <c r="AO152" s="105"/>
      <c r="AP152" s="105"/>
      <c r="AQ152" s="105"/>
      <c r="AR152" s="106"/>
      <c r="AS152" s="105"/>
      <c r="AT152" s="104"/>
      <c r="AU152" s="105"/>
      <c r="AV152" s="105"/>
      <c r="AW152" s="105"/>
      <c r="AX152" s="105"/>
      <c r="AY152" s="105"/>
      <c r="AZ152" s="105"/>
      <c r="BA152" s="106"/>
      <c r="BB152" s="105"/>
      <c r="BC152" s="104"/>
      <c r="BD152" s="105"/>
      <c r="BE152" s="105"/>
      <c r="BF152" s="105"/>
      <c r="BG152" s="105"/>
      <c r="BH152" s="105"/>
      <c r="BI152" s="105"/>
      <c r="BJ152" s="106"/>
      <c r="BK152" s="105"/>
      <c r="BL152" s="105"/>
      <c r="BM152" s="106"/>
      <c r="BN152" s="83"/>
      <c r="BO152" s="83"/>
      <c r="BP152" s="83"/>
      <c r="BQ152" s="83"/>
      <c r="BR152" s="83"/>
      <c r="BS152" s="83"/>
      <c r="BT152" s="83"/>
      <c r="BU152" s="83"/>
      <c r="BV152" s="83"/>
      <c r="BW152" s="83"/>
      <c r="BX152" s="83"/>
      <c r="BY152" s="83"/>
      <c r="BZ152" s="83"/>
      <c r="CA152" s="83"/>
      <c r="CB152" s="83"/>
      <c r="CC152" s="83"/>
      <c r="CD152" s="83"/>
      <c r="CE152" s="83"/>
      <c r="CF152" s="83"/>
      <c r="CG152" s="83"/>
      <c r="CH152" s="83"/>
      <c r="CI152" s="83"/>
      <c r="CJ152" s="83"/>
      <c r="CK152" s="83"/>
      <c r="CL152" s="83"/>
      <c r="CM152" s="83"/>
      <c r="CN152" s="83"/>
      <c r="CO152" s="83"/>
      <c r="CP152" s="83"/>
      <c r="CQ152" s="83"/>
      <c r="CR152" s="83"/>
      <c r="CS152" s="83"/>
      <c r="CT152" s="83"/>
      <c r="CU152" s="83"/>
      <c r="CV152" s="83"/>
      <c r="CW152" s="83"/>
      <c r="CX152" s="83"/>
      <c r="CY152" s="83"/>
      <c r="CZ152" s="83"/>
      <c r="DA152" s="83"/>
      <c r="DB152" s="83"/>
      <c r="DC152" s="83"/>
      <c r="DD152" s="83"/>
      <c r="DE152" s="83"/>
      <c r="DF152" s="83"/>
      <c r="DG152" s="83"/>
      <c r="DH152" s="83"/>
      <c r="DI152" s="83"/>
      <c r="DJ152" s="83"/>
      <c r="DK152" s="83"/>
      <c r="DL152" s="83"/>
      <c r="DM152" s="83"/>
      <c r="DN152" s="83"/>
      <c r="DO152" s="83"/>
      <c r="DP152" s="83"/>
      <c r="DQ152" s="83"/>
      <c r="DR152" s="83"/>
      <c r="DS152" s="83"/>
      <c r="DT152" s="83"/>
      <c r="DU152" s="83"/>
      <c r="DV152" s="83"/>
      <c r="DW152" s="83"/>
    </row>
    <row r="153" spans="1:127" ht="18" customHeight="1" x14ac:dyDescent="0.25">
      <c r="A153" s="105"/>
      <c r="B153" s="105"/>
      <c r="C153" s="105"/>
      <c r="D153" s="104"/>
      <c r="E153" s="105"/>
      <c r="F153" s="105"/>
      <c r="G153" s="105"/>
      <c r="H153" s="105"/>
      <c r="I153" s="105"/>
      <c r="J153" s="105"/>
      <c r="K153" s="105"/>
      <c r="L153" s="105"/>
      <c r="M153" s="105"/>
      <c r="N153" s="105"/>
      <c r="O153" s="105"/>
      <c r="P153" s="105"/>
      <c r="Q153" s="105"/>
      <c r="R153" s="105"/>
      <c r="S153" s="105"/>
      <c r="T153" s="105"/>
      <c r="U153" s="105"/>
      <c r="V153" s="105"/>
      <c r="W153" s="105"/>
      <c r="X153" s="105"/>
      <c r="Y153" s="105"/>
      <c r="Z153" s="105"/>
      <c r="AA153" s="105"/>
      <c r="AB153" s="340">
        <f>GETPIVOTDATA("Sum of No of control points ",'Process CP'!$A$3)</f>
        <v>163</v>
      </c>
      <c r="AC153" s="341"/>
      <c r="AD153" s="341"/>
      <c r="AE153" s="341"/>
      <c r="AF153" s="341"/>
      <c r="AG153" s="341"/>
      <c r="AH153" s="341"/>
      <c r="AI153" s="342"/>
      <c r="AJ153" s="219"/>
      <c r="AK153" s="340">
        <f>GETPIVOTDATA("Sum of Control points adhered ",'Process CP'!$A$3)</f>
        <v>95</v>
      </c>
      <c r="AL153" s="341"/>
      <c r="AM153" s="341"/>
      <c r="AN153" s="341"/>
      <c r="AO153" s="341"/>
      <c r="AP153" s="341"/>
      <c r="AQ153" s="341"/>
      <c r="AR153" s="342"/>
      <c r="AS153" s="219"/>
      <c r="AT153" s="340">
        <f>GETPIVOTDATA("Sum of Total Templates ",'Process CP'!$A$3)</f>
        <v>85</v>
      </c>
      <c r="AU153" s="341"/>
      <c r="AV153" s="341"/>
      <c r="AW153" s="341"/>
      <c r="AX153" s="341"/>
      <c r="AY153" s="341"/>
      <c r="AZ153" s="341"/>
      <c r="BA153" s="342"/>
      <c r="BB153" s="219"/>
      <c r="BC153" s="340">
        <f>GETPIVOTDATA("Sum of Templates adhered ",'Process CP'!$A$3)</f>
        <v>55</v>
      </c>
      <c r="BD153" s="341"/>
      <c r="BE153" s="341"/>
      <c r="BF153" s="341"/>
      <c r="BG153" s="341"/>
      <c r="BH153" s="341"/>
      <c r="BI153" s="341"/>
      <c r="BJ153" s="342"/>
      <c r="BK153" s="105"/>
      <c r="BL153" s="105"/>
      <c r="BM153" s="106"/>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83"/>
      <c r="DI153" s="83"/>
      <c r="DJ153" s="83"/>
      <c r="DK153" s="83"/>
      <c r="DL153" s="83"/>
      <c r="DM153" s="83"/>
      <c r="DN153" s="83"/>
      <c r="DO153" s="83"/>
      <c r="DP153" s="83"/>
      <c r="DQ153" s="83"/>
      <c r="DR153" s="83"/>
      <c r="DS153" s="83"/>
      <c r="DT153" s="83"/>
      <c r="DU153" s="83"/>
      <c r="DV153" s="83"/>
      <c r="DW153" s="83"/>
    </row>
    <row r="154" spans="1:127" ht="15" customHeight="1" x14ac:dyDescent="0.25">
      <c r="A154" s="105"/>
      <c r="B154" s="105"/>
      <c r="C154" s="105"/>
      <c r="D154" s="104"/>
      <c r="E154" s="105"/>
      <c r="F154" s="105"/>
      <c r="G154" s="105"/>
      <c r="H154" s="105"/>
      <c r="I154" s="105"/>
      <c r="J154" s="105"/>
      <c r="K154" s="105"/>
      <c r="L154" s="105"/>
      <c r="M154" s="105"/>
      <c r="N154" s="105"/>
      <c r="O154" s="105"/>
      <c r="P154" s="105"/>
      <c r="Q154" s="105"/>
      <c r="R154" s="105"/>
      <c r="S154" s="105"/>
      <c r="T154" s="105"/>
      <c r="U154" s="105"/>
      <c r="V154" s="105"/>
      <c r="W154" s="105"/>
      <c r="X154" s="105"/>
      <c r="Y154" s="105"/>
      <c r="Z154" s="105"/>
      <c r="AA154" s="105"/>
      <c r="AB154" s="340"/>
      <c r="AC154" s="341"/>
      <c r="AD154" s="341"/>
      <c r="AE154" s="341"/>
      <c r="AF154" s="341"/>
      <c r="AG154" s="341"/>
      <c r="AH154" s="341"/>
      <c r="AI154" s="342"/>
      <c r="AJ154" s="219"/>
      <c r="AK154" s="340"/>
      <c r="AL154" s="341"/>
      <c r="AM154" s="341"/>
      <c r="AN154" s="341"/>
      <c r="AO154" s="341"/>
      <c r="AP154" s="341"/>
      <c r="AQ154" s="341"/>
      <c r="AR154" s="342"/>
      <c r="AS154" s="219"/>
      <c r="AT154" s="340"/>
      <c r="AU154" s="341"/>
      <c r="AV154" s="341"/>
      <c r="AW154" s="341"/>
      <c r="AX154" s="341"/>
      <c r="AY154" s="341"/>
      <c r="AZ154" s="341"/>
      <c r="BA154" s="342"/>
      <c r="BB154" s="219"/>
      <c r="BC154" s="340"/>
      <c r="BD154" s="341"/>
      <c r="BE154" s="341"/>
      <c r="BF154" s="341"/>
      <c r="BG154" s="341"/>
      <c r="BH154" s="341"/>
      <c r="BI154" s="341"/>
      <c r="BJ154" s="342"/>
      <c r="BK154" s="105"/>
      <c r="BL154" s="105"/>
      <c r="BM154" s="106"/>
      <c r="BN154" s="83"/>
      <c r="BO154" s="83"/>
      <c r="BP154" s="83"/>
      <c r="BQ154" s="83"/>
      <c r="BR154" s="83"/>
      <c r="BS154" s="83"/>
      <c r="BT154" s="83"/>
      <c r="BU154" s="83"/>
      <c r="BV154" s="83"/>
      <c r="BW154" s="83"/>
      <c r="BX154" s="83"/>
      <c r="BY154" s="83"/>
      <c r="BZ154" s="83"/>
      <c r="CA154" s="83"/>
      <c r="CB154" s="83"/>
      <c r="CC154" s="83"/>
      <c r="CD154" s="83"/>
      <c r="CE154" s="83"/>
      <c r="CF154" s="83"/>
      <c r="CG154" s="83"/>
      <c r="CH154" s="83"/>
      <c r="CI154" s="83"/>
      <c r="CJ154" s="83"/>
      <c r="CK154" s="83"/>
      <c r="CL154" s="83"/>
      <c r="CM154" s="83"/>
      <c r="CN154" s="83"/>
      <c r="CO154" s="83"/>
      <c r="CP154" s="83"/>
      <c r="CQ154" s="83"/>
      <c r="CR154" s="83"/>
      <c r="CS154" s="83"/>
      <c r="CT154" s="83"/>
      <c r="CU154" s="83"/>
      <c r="CV154" s="83"/>
      <c r="CW154" s="83"/>
      <c r="CX154" s="83"/>
      <c r="CY154" s="83"/>
      <c r="CZ154" s="83"/>
      <c r="DA154" s="83"/>
      <c r="DB154" s="83"/>
      <c r="DC154" s="83"/>
      <c r="DD154" s="83"/>
      <c r="DE154" s="83"/>
      <c r="DF154" s="83"/>
      <c r="DG154" s="83"/>
      <c r="DH154" s="83"/>
      <c r="DI154" s="83"/>
      <c r="DJ154" s="83"/>
      <c r="DK154" s="83"/>
      <c r="DL154" s="83"/>
      <c r="DM154" s="83"/>
      <c r="DN154" s="83"/>
      <c r="DO154" s="83"/>
      <c r="DP154" s="83"/>
      <c r="DQ154" s="83"/>
      <c r="DR154" s="83"/>
      <c r="DS154" s="83"/>
      <c r="DT154" s="83"/>
      <c r="DU154" s="83"/>
      <c r="DV154" s="83"/>
      <c r="DW154" s="83"/>
    </row>
    <row r="155" spans="1:127" ht="15" customHeight="1" x14ac:dyDescent="0.25">
      <c r="A155" s="105"/>
      <c r="B155" s="105"/>
      <c r="C155" s="105"/>
      <c r="D155" s="104"/>
      <c r="E155" s="105"/>
      <c r="F155" s="105"/>
      <c r="G155" s="105"/>
      <c r="H155" s="105"/>
      <c r="I155" s="105"/>
      <c r="J155" s="105"/>
      <c r="K155" s="105"/>
      <c r="L155" s="105"/>
      <c r="M155" s="105"/>
      <c r="N155" s="105"/>
      <c r="O155" s="105"/>
      <c r="P155" s="105"/>
      <c r="Q155" s="105"/>
      <c r="R155" s="105"/>
      <c r="S155" s="105"/>
      <c r="T155" s="105"/>
      <c r="U155" s="105"/>
      <c r="V155" s="105"/>
      <c r="W155" s="105"/>
      <c r="X155" s="105"/>
      <c r="Y155" s="105"/>
      <c r="Z155" s="105"/>
      <c r="AA155" s="105"/>
      <c r="AB155" s="340"/>
      <c r="AC155" s="341"/>
      <c r="AD155" s="341"/>
      <c r="AE155" s="341"/>
      <c r="AF155" s="341"/>
      <c r="AG155" s="341"/>
      <c r="AH155" s="341"/>
      <c r="AI155" s="342"/>
      <c r="AJ155" s="219"/>
      <c r="AK155" s="340"/>
      <c r="AL155" s="341"/>
      <c r="AM155" s="341"/>
      <c r="AN155" s="341"/>
      <c r="AO155" s="341"/>
      <c r="AP155" s="341"/>
      <c r="AQ155" s="341"/>
      <c r="AR155" s="342"/>
      <c r="AS155" s="219"/>
      <c r="AT155" s="340"/>
      <c r="AU155" s="341"/>
      <c r="AV155" s="341"/>
      <c r="AW155" s="341"/>
      <c r="AX155" s="341"/>
      <c r="AY155" s="341"/>
      <c r="AZ155" s="341"/>
      <c r="BA155" s="342"/>
      <c r="BB155" s="219"/>
      <c r="BC155" s="340"/>
      <c r="BD155" s="341"/>
      <c r="BE155" s="341"/>
      <c r="BF155" s="341"/>
      <c r="BG155" s="341"/>
      <c r="BH155" s="341"/>
      <c r="BI155" s="341"/>
      <c r="BJ155" s="342"/>
      <c r="BK155" s="105"/>
      <c r="BL155" s="105"/>
      <c r="BM155" s="106"/>
      <c r="BN155" s="83"/>
      <c r="BO155" s="83"/>
      <c r="BP155" s="83"/>
      <c r="BQ155" s="83"/>
      <c r="BR155" s="83"/>
      <c r="BS155" s="83"/>
      <c r="BT155" s="83"/>
      <c r="BU155" s="83"/>
      <c r="BV155" s="83"/>
      <c r="BW155" s="83"/>
      <c r="BX155" s="83"/>
      <c r="BY155" s="83"/>
      <c r="BZ155" s="83"/>
      <c r="CA155" s="83"/>
      <c r="CB155" s="83"/>
      <c r="CC155" s="83"/>
      <c r="CD155" s="83"/>
      <c r="CE155" s="83"/>
      <c r="CF155" s="83"/>
      <c r="CG155" s="83"/>
      <c r="CH155" s="83"/>
      <c r="CI155" s="83"/>
      <c r="CJ155" s="83"/>
      <c r="CK155" s="83"/>
      <c r="CL155" s="83"/>
      <c r="CM155" s="83"/>
      <c r="CN155" s="83"/>
      <c r="CO155" s="83"/>
      <c r="CP155" s="83"/>
      <c r="CQ155" s="83"/>
      <c r="CR155" s="83"/>
      <c r="CS155" s="83"/>
      <c r="CT155" s="83"/>
      <c r="CU155" s="83"/>
      <c r="CV155" s="83"/>
      <c r="CW155" s="83"/>
      <c r="CX155" s="83"/>
      <c r="CY155" s="83"/>
      <c r="CZ155" s="83"/>
      <c r="DA155" s="83"/>
      <c r="DB155" s="83"/>
      <c r="DC155" s="83"/>
      <c r="DD155" s="83"/>
      <c r="DE155" s="83"/>
      <c r="DF155" s="83"/>
      <c r="DG155" s="83"/>
      <c r="DH155" s="83"/>
      <c r="DI155" s="83"/>
      <c r="DJ155" s="83"/>
      <c r="DK155" s="83"/>
      <c r="DL155" s="83"/>
      <c r="DM155" s="83"/>
      <c r="DN155" s="83"/>
      <c r="DO155" s="83"/>
      <c r="DP155" s="83"/>
      <c r="DQ155" s="83"/>
      <c r="DR155" s="83"/>
      <c r="DS155" s="83"/>
      <c r="DT155" s="83"/>
      <c r="DU155" s="83"/>
      <c r="DV155" s="83"/>
      <c r="DW155" s="83"/>
    </row>
    <row r="156" spans="1:127" ht="15.75" customHeight="1" thickBot="1" x14ac:dyDescent="0.3">
      <c r="A156" s="105"/>
      <c r="B156" s="105"/>
      <c r="C156" s="105"/>
      <c r="D156" s="104"/>
      <c r="E156" s="105"/>
      <c r="F156" s="105"/>
      <c r="G156" s="105"/>
      <c r="H156" s="105"/>
      <c r="I156" s="105"/>
      <c r="J156" s="105"/>
      <c r="K156" s="105"/>
      <c r="L156" s="105"/>
      <c r="M156" s="105"/>
      <c r="N156" s="105"/>
      <c r="O156" s="105"/>
      <c r="P156" s="105"/>
      <c r="Q156" s="105"/>
      <c r="R156" s="105"/>
      <c r="S156" s="105"/>
      <c r="T156" s="105"/>
      <c r="U156" s="105"/>
      <c r="V156" s="105"/>
      <c r="W156" s="105"/>
      <c r="X156" s="105"/>
      <c r="Y156" s="105"/>
      <c r="Z156" s="105"/>
      <c r="AA156" s="105"/>
      <c r="AB156" s="343"/>
      <c r="AC156" s="344"/>
      <c r="AD156" s="344"/>
      <c r="AE156" s="344"/>
      <c r="AF156" s="344"/>
      <c r="AG156" s="344"/>
      <c r="AH156" s="344"/>
      <c r="AI156" s="345"/>
      <c r="AJ156" s="219"/>
      <c r="AK156" s="343"/>
      <c r="AL156" s="344"/>
      <c r="AM156" s="344"/>
      <c r="AN156" s="344"/>
      <c r="AO156" s="344"/>
      <c r="AP156" s="344"/>
      <c r="AQ156" s="344"/>
      <c r="AR156" s="345"/>
      <c r="AS156" s="219"/>
      <c r="AT156" s="343"/>
      <c r="AU156" s="344"/>
      <c r="AV156" s="344"/>
      <c r="AW156" s="344"/>
      <c r="AX156" s="344"/>
      <c r="AY156" s="344"/>
      <c r="AZ156" s="344"/>
      <c r="BA156" s="345"/>
      <c r="BB156" s="219"/>
      <c r="BC156" s="343"/>
      <c r="BD156" s="344"/>
      <c r="BE156" s="344"/>
      <c r="BF156" s="344"/>
      <c r="BG156" s="344"/>
      <c r="BH156" s="344"/>
      <c r="BI156" s="344"/>
      <c r="BJ156" s="345"/>
      <c r="BK156" s="105"/>
      <c r="BL156" s="105"/>
      <c r="BM156" s="106"/>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83"/>
      <c r="DI156" s="83"/>
      <c r="DJ156" s="83"/>
      <c r="DK156" s="83"/>
      <c r="DL156" s="83"/>
      <c r="DM156" s="83"/>
      <c r="DN156" s="83"/>
      <c r="DO156" s="83"/>
      <c r="DP156" s="83"/>
      <c r="DQ156" s="83"/>
      <c r="DR156" s="83"/>
      <c r="DS156" s="83"/>
      <c r="DT156" s="83"/>
      <c r="DU156" s="83"/>
      <c r="DV156" s="83"/>
      <c r="DW156" s="83"/>
    </row>
    <row r="157" spans="1:127" ht="14.25" customHeight="1" thickBot="1" x14ac:dyDescent="0.3">
      <c r="A157" s="105"/>
      <c r="B157" s="105"/>
      <c r="C157" s="105"/>
      <c r="D157" s="107"/>
      <c r="E157" s="108"/>
      <c r="F157" s="108"/>
      <c r="G157" s="108"/>
      <c r="H157" s="108"/>
      <c r="I157" s="108"/>
      <c r="J157" s="108"/>
      <c r="K157" s="108"/>
      <c r="L157" s="108"/>
      <c r="M157" s="108"/>
      <c r="N157" s="108"/>
      <c r="O157" s="108"/>
      <c r="P157" s="108"/>
      <c r="Q157" s="108"/>
      <c r="R157" s="108"/>
      <c r="S157" s="108"/>
      <c r="T157" s="108"/>
      <c r="U157" s="108"/>
      <c r="V157" s="108"/>
      <c r="W157" s="108"/>
      <c r="X157" s="108"/>
      <c r="Y157" s="108"/>
      <c r="Z157" s="108"/>
      <c r="AA157" s="108"/>
      <c r="AB157" s="108"/>
      <c r="AC157" s="108"/>
      <c r="AD157" s="108"/>
      <c r="AE157" s="108"/>
      <c r="AF157" s="108"/>
      <c r="AG157" s="108"/>
      <c r="AH157" s="108"/>
      <c r="AI157" s="108"/>
      <c r="AJ157" s="108"/>
      <c r="AK157" s="108"/>
      <c r="AL157" s="108"/>
      <c r="AM157" s="108"/>
      <c r="AN157" s="108"/>
      <c r="AO157" s="108"/>
      <c r="AP157" s="108"/>
      <c r="AQ157" s="108"/>
      <c r="AR157" s="108"/>
      <c r="AS157" s="108"/>
      <c r="AT157" s="108"/>
      <c r="AU157" s="108"/>
      <c r="AV157" s="108"/>
      <c r="AW157" s="108"/>
      <c r="AX157" s="108"/>
      <c r="AY157" s="108"/>
      <c r="AZ157" s="108"/>
      <c r="BA157" s="108"/>
      <c r="BB157" s="108"/>
      <c r="BC157" s="108"/>
      <c r="BD157" s="108"/>
      <c r="BE157" s="108"/>
      <c r="BF157" s="108"/>
      <c r="BG157" s="108"/>
      <c r="BH157" s="108"/>
      <c r="BI157" s="108"/>
      <c r="BJ157" s="108"/>
      <c r="BK157" s="108"/>
      <c r="BL157" s="108"/>
      <c r="BM157" s="109"/>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83"/>
      <c r="DI157" s="83"/>
      <c r="DJ157" s="83"/>
      <c r="DK157" s="83"/>
      <c r="DL157" s="83"/>
      <c r="DM157" s="83"/>
      <c r="DN157" s="83"/>
      <c r="DO157" s="83"/>
      <c r="DP157" s="83"/>
      <c r="DQ157" s="83"/>
      <c r="DR157" s="83"/>
      <c r="DS157" s="83"/>
      <c r="DT157" s="83"/>
      <c r="DU157" s="83"/>
      <c r="DV157" s="83"/>
      <c r="DW157" s="83"/>
    </row>
    <row r="158" spans="1:127" ht="11.25" customHeight="1" x14ac:dyDescent="0.25">
      <c r="A158" s="105"/>
      <c r="B158" s="105"/>
      <c r="C158" s="105"/>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c r="AE158" s="83"/>
      <c r="AF158" s="83"/>
      <c r="AG158" s="83"/>
      <c r="AH158" s="83"/>
      <c r="AI158" s="83"/>
      <c r="AJ158" s="83"/>
      <c r="AK158" s="83"/>
      <c r="AL158" s="83"/>
      <c r="AM158" s="83"/>
      <c r="AN158" s="83"/>
      <c r="AO158" s="83"/>
      <c r="AP158" s="83"/>
      <c r="AQ158" s="83"/>
      <c r="AR158" s="83"/>
      <c r="AS158" s="83"/>
      <c r="AT158" s="83"/>
      <c r="AU158" s="83"/>
      <c r="AV158" s="83"/>
      <c r="AW158" s="83"/>
      <c r="AX158" s="83"/>
      <c r="AY158" s="83"/>
      <c r="AZ158" s="83"/>
      <c r="BA158" s="83"/>
      <c r="BB158" s="83"/>
      <c r="BC158" s="83"/>
      <c r="BD158" s="83"/>
      <c r="BE158" s="83"/>
      <c r="BF158" s="83"/>
      <c r="BG158" s="83"/>
      <c r="BH158" s="83"/>
      <c r="BI158" s="83"/>
      <c r="BJ158" s="83"/>
      <c r="BK158" s="83"/>
      <c r="BL158" s="83"/>
      <c r="BM158" s="83"/>
      <c r="BN158" s="83"/>
      <c r="BO158" s="83"/>
      <c r="BP158" s="83"/>
      <c r="BQ158" s="83"/>
      <c r="BR158" s="83"/>
      <c r="BS158" s="83"/>
      <c r="BT158" s="83"/>
      <c r="BU158" s="83"/>
      <c r="BV158" s="83"/>
      <c r="BW158" s="83"/>
      <c r="BX158" s="83"/>
      <c r="BY158" s="83"/>
      <c r="BZ158" s="83"/>
      <c r="CA158" s="83"/>
      <c r="CB158" s="83"/>
      <c r="CC158" s="83"/>
      <c r="CD158" s="83"/>
      <c r="CE158" s="83"/>
      <c r="CF158" s="83"/>
      <c r="CG158" s="83"/>
      <c r="CH158" s="83"/>
      <c r="CI158" s="83"/>
      <c r="CJ158" s="83"/>
      <c r="CK158" s="83"/>
      <c r="CL158" s="83"/>
      <c r="CM158" s="83"/>
      <c r="CN158" s="83"/>
      <c r="CO158" s="83"/>
      <c r="CP158" s="83"/>
      <c r="CQ158" s="83"/>
      <c r="CR158" s="83"/>
      <c r="CS158" s="83"/>
      <c r="CT158" s="83"/>
      <c r="CU158" s="83"/>
      <c r="CV158" s="83"/>
      <c r="CW158" s="83"/>
      <c r="CX158" s="83"/>
      <c r="CY158" s="83"/>
      <c r="CZ158" s="83"/>
      <c r="DA158" s="83"/>
      <c r="DB158" s="83"/>
      <c r="DC158" s="83"/>
      <c r="DD158" s="83"/>
      <c r="DE158" s="83"/>
      <c r="DF158" s="83"/>
      <c r="DG158" s="83"/>
      <c r="DH158" s="83"/>
      <c r="DI158" s="83"/>
      <c r="DJ158" s="83"/>
      <c r="DK158" s="83"/>
      <c r="DL158" s="83"/>
      <c r="DM158" s="83"/>
      <c r="DN158" s="83"/>
      <c r="DO158" s="83"/>
      <c r="DP158" s="83"/>
      <c r="DQ158" s="83"/>
      <c r="DR158" s="83"/>
      <c r="DS158" s="83"/>
      <c r="DT158" s="83"/>
      <c r="DU158" s="83"/>
      <c r="DV158" s="83"/>
      <c r="DW158" s="83"/>
    </row>
    <row r="159" spans="1:127" x14ac:dyDescent="0.25">
      <c r="A159" s="105"/>
      <c r="B159" s="105"/>
      <c r="C159" s="105"/>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c r="AE159" s="83"/>
      <c r="AF159" s="83"/>
      <c r="AG159" s="83"/>
      <c r="AH159" s="83"/>
      <c r="AI159" s="83"/>
      <c r="AJ159" s="83"/>
      <c r="AK159" s="83"/>
      <c r="AL159" s="83"/>
      <c r="AM159" s="83"/>
      <c r="AN159" s="83"/>
      <c r="AO159" s="83"/>
      <c r="AP159" s="83"/>
      <c r="AQ159" s="83"/>
      <c r="AR159" s="83"/>
      <c r="AS159" s="83"/>
      <c r="AT159" s="83"/>
      <c r="AU159" s="83"/>
      <c r="AV159" s="83"/>
      <c r="AW159" s="83"/>
      <c r="AX159" s="83"/>
      <c r="AY159" s="83"/>
      <c r="AZ159" s="83"/>
      <c r="BA159" s="83"/>
      <c r="BB159" s="83"/>
      <c r="BC159" s="83"/>
      <c r="BD159" s="83"/>
      <c r="BE159" s="83"/>
      <c r="BF159" s="83"/>
      <c r="BG159" s="83"/>
      <c r="BH159" s="83"/>
      <c r="BI159" s="83"/>
      <c r="BJ159" s="83"/>
      <c r="BK159" s="83"/>
      <c r="BL159" s="83"/>
      <c r="BM159" s="83"/>
      <c r="BN159" s="83"/>
      <c r="BO159" s="83"/>
      <c r="BP159" s="83"/>
      <c r="BQ159" s="83"/>
      <c r="BR159" s="83"/>
      <c r="BS159" s="83"/>
      <c r="BT159" s="83"/>
      <c r="BU159" s="83"/>
      <c r="BV159" s="83"/>
      <c r="BW159" s="83"/>
      <c r="BX159" s="83"/>
      <c r="BY159" s="83"/>
      <c r="BZ159" s="83"/>
      <c r="CA159" s="83"/>
      <c r="CB159" s="83"/>
      <c r="CC159" s="83"/>
      <c r="CD159" s="83"/>
      <c r="CE159" s="83"/>
      <c r="CF159" s="83"/>
      <c r="CG159" s="83"/>
      <c r="CH159" s="83"/>
      <c r="CI159" s="83"/>
      <c r="CJ159" s="83"/>
      <c r="CK159" s="83"/>
      <c r="CL159" s="83"/>
      <c r="CM159" s="83"/>
      <c r="CN159" s="83"/>
      <c r="CO159" s="83"/>
      <c r="CP159" s="83"/>
      <c r="CQ159" s="83"/>
      <c r="CR159" s="83"/>
      <c r="CS159" s="83"/>
      <c r="CT159" s="83"/>
      <c r="CU159" s="83"/>
      <c r="CV159" s="83"/>
      <c r="CW159" s="83"/>
      <c r="CX159" s="83"/>
      <c r="CY159" s="83"/>
      <c r="CZ159" s="83"/>
      <c r="DA159" s="83"/>
      <c r="DB159" s="83"/>
      <c r="DC159" s="83"/>
      <c r="DD159" s="83"/>
      <c r="DE159" s="83"/>
      <c r="DF159" s="83"/>
      <c r="DG159" s="83"/>
      <c r="DH159" s="83"/>
      <c r="DI159" s="83"/>
      <c r="DJ159" s="83"/>
      <c r="DK159" s="83"/>
      <c r="DL159" s="83"/>
      <c r="DM159" s="83"/>
      <c r="DN159" s="83"/>
      <c r="DO159" s="83"/>
      <c r="DP159" s="83"/>
      <c r="DQ159" s="83"/>
      <c r="DR159" s="83"/>
      <c r="DS159" s="83"/>
      <c r="DT159" s="83"/>
      <c r="DU159" s="83"/>
      <c r="DV159" s="83"/>
      <c r="DW159" s="83"/>
    </row>
    <row r="160" spans="1:127" ht="18.75" customHeight="1" x14ac:dyDescent="0.25">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83"/>
      <c r="BE160" s="83"/>
      <c r="BF160" s="83"/>
      <c r="BG160" s="83"/>
      <c r="BH160" s="83"/>
      <c r="BI160" s="83"/>
      <c r="BJ160" s="83"/>
      <c r="BK160" s="83"/>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83"/>
      <c r="DI160" s="83"/>
      <c r="DJ160" s="83"/>
      <c r="DK160" s="83"/>
      <c r="DL160" s="83"/>
      <c r="DM160" s="83"/>
      <c r="DN160" s="83"/>
      <c r="DO160" s="83"/>
      <c r="DP160" s="83"/>
      <c r="DQ160" s="83"/>
      <c r="DR160" s="83"/>
      <c r="DS160" s="83"/>
      <c r="DT160" s="83"/>
      <c r="DU160" s="83"/>
      <c r="DV160" s="83"/>
      <c r="DW160" s="83"/>
    </row>
    <row r="161" spans="4:127" x14ac:dyDescent="0.25">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83"/>
      <c r="AR161" s="83"/>
      <c r="AS161" s="83"/>
      <c r="AT161" s="83"/>
      <c r="AU161" s="83"/>
      <c r="AV161" s="83"/>
      <c r="AW161" s="83"/>
      <c r="AX161" s="83"/>
      <c r="AY161" s="83"/>
      <c r="AZ161" s="83"/>
      <c r="BA161" s="83"/>
      <c r="BB161" s="83"/>
      <c r="BC161" s="83"/>
      <c r="BD161" s="83"/>
      <c r="BE161" s="83"/>
      <c r="BF161" s="83"/>
      <c r="BG161" s="83"/>
      <c r="BH161" s="83"/>
      <c r="BI161" s="83"/>
      <c r="BJ161" s="83"/>
      <c r="BK161" s="83"/>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3"/>
      <c r="DI161" s="83"/>
      <c r="DJ161" s="83"/>
      <c r="DK161" s="83"/>
      <c r="DL161" s="83"/>
      <c r="DM161" s="83"/>
      <c r="DN161" s="83"/>
      <c r="DO161" s="83"/>
      <c r="DP161" s="83"/>
      <c r="DQ161" s="83"/>
      <c r="DR161" s="83"/>
      <c r="DS161" s="83"/>
      <c r="DT161" s="83"/>
      <c r="DU161" s="83"/>
      <c r="DV161" s="83"/>
      <c r="DW161" s="83"/>
    </row>
    <row r="162" spans="4:127" x14ac:dyDescent="0.25">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c r="AE162" s="83"/>
      <c r="AF162" s="83"/>
      <c r="AG162" s="83"/>
      <c r="AH162" s="83"/>
      <c r="AI162" s="83"/>
      <c r="AJ162" s="83"/>
      <c r="AK162" s="83"/>
      <c r="AL162" s="83"/>
      <c r="AM162" s="83"/>
      <c r="AN162" s="83"/>
      <c r="AO162" s="83"/>
      <c r="AP162" s="83"/>
      <c r="AQ162" s="83"/>
      <c r="AR162" s="83"/>
      <c r="AS162" s="83"/>
      <c r="AT162" s="83"/>
      <c r="AU162" s="83"/>
      <c r="AV162" s="83"/>
      <c r="AW162" s="83"/>
      <c r="AX162" s="83"/>
      <c r="AY162" s="83"/>
      <c r="AZ162" s="83"/>
      <c r="BA162" s="83"/>
      <c r="BB162" s="83"/>
      <c r="BC162" s="83"/>
      <c r="BD162" s="83"/>
      <c r="BE162" s="83"/>
      <c r="BF162" s="83"/>
      <c r="BG162" s="83"/>
      <c r="BH162" s="83"/>
      <c r="BI162" s="83"/>
      <c r="BJ162" s="83"/>
      <c r="BK162" s="83"/>
      <c r="BL162" s="83"/>
      <c r="BM162" s="83"/>
      <c r="BN162" s="83"/>
      <c r="BO162" s="83"/>
      <c r="BP162" s="83"/>
      <c r="BQ162" s="83"/>
      <c r="BR162" s="83"/>
      <c r="BS162" s="83"/>
      <c r="BT162" s="83"/>
      <c r="BU162" s="83"/>
      <c r="BV162" s="83"/>
      <c r="BW162" s="83"/>
      <c r="BX162" s="83"/>
      <c r="BY162" s="83"/>
      <c r="BZ162" s="83"/>
      <c r="CA162" s="83"/>
      <c r="CB162" s="83"/>
      <c r="CC162" s="83"/>
      <c r="CD162" s="83"/>
      <c r="CE162" s="83"/>
      <c r="CF162" s="83"/>
      <c r="CG162" s="83"/>
      <c r="CH162" s="83"/>
      <c r="CI162" s="83"/>
      <c r="CJ162" s="83"/>
      <c r="CK162" s="83"/>
      <c r="CL162" s="83"/>
      <c r="CM162" s="83"/>
      <c r="CN162" s="83"/>
      <c r="CO162" s="83"/>
      <c r="CP162" s="83"/>
      <c r="CQ162" s="83"/>
      <c r="CR162" s="83"/>
      <c r="CS162" s="83"/>
      <c r="CT162" s="83"/>
      <c r="CU162" s="83"/>
      <c r="CV162" s="83"/>
      <c r="CW162" s="83"/>
      <c r="CX162" s="83"/>
      <c r="CY162" s="83"/>
      <c r="CZ162" s="83"/>
      <c r="DA162" s="83"/>
      <c r="DB162" s="83"/>
      <c r="DC162" s="83"/>
      <c r="DD162" s="83"/>
      <c r="DE162" s="83"/>
      <c r="DF162" s="83"/>
      <c r="DG162" s="83"/>
      <c r="DH162" s="83"/>
      <c r="DI162" s="83"/>
      <c r="DJ162" s="83"/>
      <c r="DK162" s="83"/>
      <c r="DL162" s="83"/>
      <c r="DM162" s="83"/>
      <c r="DN162" s="83"/>
      <c r="DO162" s="83"/>
      <c r="DP162" s="83"/>
      <c r="DQ162" s="83"/>
      <c r="DR162" s="83"/>
      <c r="DS162" s="83"/>
      <c r="DT162" s="83"/>
      <c r="DU162" s="83"/>
      <c r="DV162" s="83"/>
      <c r="DW162" s="83"/>
    </row>
    <row r="163" spans="4:127" x14ac:dyDescent="0.25">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c r="AE163" s="83"/>
      <c r="AF163" s="83"/>
      <c r="AG163" s="83"/>
      <c r="AH163" s="83"/>
      <c r="AI163" s="83"/>
      <c r="AJ163" s="83"/>
      <c r="AK163" s="83"/>
      <c r="AL163" s="83"/>
      <c r="AM163" s="83"/>
      <c r="AN163" s="83"/>
      <c r="AO163" s="83"/>
      <c r="AP163" s="83"/>
      <c r="AQ163" s="83"/>
      <c r="AR163" s="83"/>
      <c r="AS163" s="83"/>
      <c r="AT163" s="83"/>
      <c r="AU163" s="83"/>
      <c r="AV163" s="83"/>
      <c r="AW163" s="83"/>
      <c r="AX163" s="83"/>
      <c r="AY163" s="83"/>
      <c r="AZ163" s="83"/>
      <c r="BA163" s="83"/>
      <c r="BB163" s="83"/>
      <c r="BC163" s="83"/>
      <c r="BD163" s="83"/>
      <c r="BE163" s="83"/>
      <c r="BF163" s="83"/>
      <c r="BG163" s="83"/>
      <c r="BH163" s="83"/>
      <c r="BI163" s="83"/>
      <c r="BJ163" s="83"/>
      <c r="BK163" s="83"/>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83"/>
      <c r="DI163" s="83"/>
      <c r="DJ163" s="83"/>
      <c r="DK163" s="83"/>
      <c r="DL163" s="83"/>
      <c r="DM163" s="83"/>
      <c r="DN163" s="83"/>
      <c r="DO163" s="83"/>
      <c r="DP163" s="83"/>
      <c r="DQ163" s="83"/>
      <c r="DR163" s="83"/>
      <c r="DS163" s="83"/>
      <c r="DT163" s="83"/>
      <c r="DU163" s="83"/>
      <c r="DV163" s="83"/>
      <c r="DW163" s="83"/>
    </row>
    <row r="164" spans="4:127" x14ac:dyDescent="0.25">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c r="AE164" s="83"/>
      <c r="AF164" s="83"/>
      <c r="AG164" s="83"/>
      <c r="AH164" s="83"/>
      <c r="AI164" s="83"/>
      <c r="AJ164" s="83"/>
      <c r="AK164" s="83"/>
      <c r="AL164" s="83"/>
      <c r="AM164" s="83"/>
      <c r="AN164" s="83"/>
      <c r="AO164" s="83"/>
      <c r="AP164" s="83"/>
      <c r="AQ164" s="83"/>
      <c r="AR164" s="83"/>
      <c r="AS164" s="83"/>
      <c r="AT164" s="83"/>
      <c r="AU164" s="83"/>
      <c r="AV164" s="83"/>
      <c r="AW164" s="83"/>
      <c r="AX164" s="83"/>
      <c r="AY164" s="83"/>
      <c r="AZ164" s="83"/>
      <c r="BA164" s="83"/>
      <c r="BB164" s="83"/>
      <c r="BC164" s="83"/>
      <c r="BD164" s="83"/>
      <c r="BE164" s="83"/>
      <c r="BF164" s="83"/>
      <c r="BG164" s="83"/>
      <c r="BH164" s="83"/>
      <c r="BI164" s="83"/>
      <c r="BJ164" s="83"/>
      <c r="BK164" s="83"/>
      <c r="BL164" s="83"/>
      <c r="BM164" s="83"/>
      <c r="BN164" s="83"/>
      <c r="BO164" s="83"/>
      <c r="BP164" s="83"/>
      <c r="BQ164" s="83"/>
      <c r="BR164" s="83"/>
      <c r="BS164" s="83"/>
      <c r="BT164" s="83"/>
      <c r="BU164" s="83"/>
      <c r="BV164" s="83"/>
      <c r="BW164" s="83"/>
      <c r="BX164" s="83"/>
      <c r="BY164" s="83"/>
      <c r="BZ164" s="83"/>
      <c r="CA164" s="83"/>
      <c r="CB164" s="83"/>
      <c r="CC164" s="83"/>
      <c r="CD164" s="83"/>
      <c r="CE164" s="83"/>
      <c r="CF164" s="83"/>
      <c r="CG164" s="83"/>
      <c r="CH164" s="83"/>
      <c r="CI164" s="83"/>
      <c r="CJ164" s="83"/>
      <c r="CK164" s="83"/>
      <c r="CL164" s="83"/>
      <c r="CM164" s="83"/>
      <c r="CN164" s="83"/>
      <c r="CO164" s="83"/>
      <c r="CP164" s="83"/>
      <c r="CQ164" s="83"/>
      <c r="CR164" s="83"/>
      <c r="CS164" s="83"/>
      <c r="CT164" s="83"/>
      <c r="CU164" s="83"/>
      <c r="CV164" s="83"/>
      <c r="CW164" s="83"/>
      <c r="CX164" s="83"/>
      <c r="CY164" s="83"/>
      <c r="CZ164" s="83"/>
      <c r="DA164" s="83"/>
      <c r="DB164" s="83"/>
      <c r="DC164" s="83"/>
      <c r="DD164" s="83"/>
      <c r="DE164" s="83"/>
      <c r="DF164" s="83"/>
      <c r="DG164" s="83"/>
      <c r="DH164" s="83"/>
      <c r="DI164" s="83"/>
      <c r="DJ164" s="83"/>
      <c r="DK164" s="83"/>
      <c r="DL164" s="83"/>
      <c r="DM164" s="83"/>
      <c r="DN164" s="83"/>
      <c r="DO164" s="83"/>
      <c r="DP164" s="83"/>
      <c r="DQ164" s="83"/>
      <c r="DR164" s="83"/>
      <c r="DS164" s="83"/>
      <c r="DT164" s="83"/>
      <c r="DU164" s="83"/>
      <c r="DV164" s="83"/>
      <c r="DW164" s="83"/>
    </row>
    <row r="165" spans="4:127" x14ac:dyDescent="0.25">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c r="AE165" s="83"/>
      <c r="AF165" s="83"/>
      <c r="AG165" s="83"/>
      <c r="AH165" s="83"/>
      <c r="AI165" s="83"/>
      <c r="AJ165" s="83"/>
      <c r="AK165" s="83"/>
      <c r="AL165" s="83"/>
      <c r="AM165" s="83"/>
      <c r="AN165" s="83"/>
      <c r="AO165" s="83"/>
      <c r="AP165" s="83"/>
      <c r="AQ165" s="83"/>
      <c r="AR165" s="83"/>
      <c r="AS165" s="83"/>
      <c r="AT165" s="83"/>
      <c r="AU165" s="83"/>
      <c r="AV165" s="83"/>
      <c r="AW165" s="83"/>
      <c r="AX165" s="83"/>
      <c r="AY165" s="83"/>
      <c r="AZ165" s="83"/>
      <c r="BA165" s="83"/>
      <c r="BB165" s="83"/>
      <c r="BC165" s="83"/>
      <c r="BD165" s="83"/>
      <c r="BE165" s="83"/>
      <c r="BF165" s="83"/>
      <c r="BG165" s="83"/>
      <c r="BH165" s="83"/>
      <c r="BI165" s="83"/>
      <c r="BJ165" s="83"/>
      <c r="BK165" s="83"/>
      <c r="BL165" s="83"/>
      <c r="BM165" s="83"/>
      <c r="BN165" s="83"/>
      <c r="BO165" s="83"/>
      <c r="BP165" s="83"/>
      <c r="BQ165" s="83"/>
      <c r="BR165" s="83"/>
      <c r="BS165" s="83"/>
      <c r="BT165" s="83"/>
      <c r="BU165" s="83"/>
      <c r="BV165" s="83"/>
      <c r="BW165" s="83"/>
      <c r="BX165" s="83"/>
      <c r="BY165" s="83"/>
      <c r="BZ165" s="83"/>
      <c r="CA165" s="83"/>
      <c r="CB165" s="83"/>
      <c r="CC165" s="83"/>
      <c r="CD165" s="83"/>
      <c r="CE165" s="83"/>
      <c r="CF165" s="83"/>
      <c r="CG165" s="83"/>
      <c r="CH165" s="83"/>
      <c r="CI165" s="83"/>
      <c r="CJ165" s="83"/>
      <c r="CK165" s="83"/>
      <c r="CL165" s="83"/>
      <c r="CM165" s="83"/>
      <c r="CN165" s="83"/>
      <c r="CO165" s="83"/>
      <c r="CP165" s="83"/>
      <c r="CQ165" s="83"/>
      <c r="CR165" s="83"/>
      <c r="CS165" s="83"/>
      <c r="CT165" s="83"/>
      <c r="CU165" s="83"/>
      <c r="CV165" s="83"/>
      <c r="CW165" s="83"/>
      <c r="CX165" s="83"/>
      <c r="CY165" s="83"/>
      <c r="CZ165" s="83"/>
      <c r="DA165" s="83"/>
      <c r="DB165" s="83"/>
      <c r="DC165" s="83"/>
      <c r="DD165" s="83"/>
      <c r="DE165" s="83"/>
      <c r="DF165" s="83"/>
      <c r="DG165" s="83"/>
      <c r="DH165" s="83"/>
      <c r="DI165" s="83"/>
      <c r="DJ165" s="83"/>
      <c r="DK165" s="83"/>
      <c r="DL165" s="83"/>
      <c r="DM165" s="83"/>
      <c r="DN165" s="83"/>
      <c r="DO165" s="83"/>
      <c r="DP165" s="83"/>
      <c r="DQ165" s="83"/>
      <c r="DR165" s="83"/>
      <c r="DS165" s="83"/>
      <c r="DT165" s="83"/>
      <c r="DU165" s="83"/>
      <c r="DV165" s="83"/>
      <c r="DW165" s="83"/>
    </row>
    <row r="166" spans="4:127" x14ac:dyDescent="0.25">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c r="AE166" s="83"/>
      <c r="AF166" s="83"/>
      <c r="AG166" s="83"/>
      <c r="AH166" s="83"/>
      <c r="AI166" s="83"/>
      <c r="AJ166" s="83"/>
      <c r="AK166" s="83"/>
      <c r="AL166" s="83"/>
      <c r="AM166" s="83"/>
      <c r="AN166" s="83"/>
      <c r="AO166" s="83"/>
      <c r="AP166" s="83"/>
      <c r="AQ166" s="83"/>
      <c r="AR166" s="83"/>
      <c r="AS166" s="83"/>
      <c r="AT166" s="83"/>
      <c r="AU166" s="83"/>
      <c r="AV166" s="83"/>
      <c r="AW166" s="83"/>
      <c r="AX166" s="83"/>
      <c r="AY166" s="83"/>
      <c r="AZ166" s="83"/>
      <c r="BA166" s="83"/>
      <c r="BB166" s="83"/>
      <c r="BC166" s="83"/>
      <c r="BD166" s="83"/>
      <c r="BE166" s="83"/>
      <c r="BF166" s="83"/>
      <c r="BG166" s="83"/>
      <c r="BH166" s="83"/>
      <c r="BI166" s="83"/>
      <c r="BJ166" s="83"/>
      <c r="BK166" s="83"/>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83"/>
      <c r="DI166" s="83"/>
      <c r="DJ166" s="83"/>
      <c r="DK166" s="83"/>
      <c r="DL166" s="83"/>
      <c r="DM166" s="83"/>
      <c r="DN166" s="83"/>
      <c r="DO166" s="83"/>
      <c r="DP166" s="83"/>
      <c r="DQ166" s="83"/>
      <c r="DR166" s="83"/>
      <c r="DS166" s="83"/>
      <c r="DT166" s="83"/>
      <c r="DU166" s="83"/>
      <c r="DV166" s="83"/>
      <c r="DW166" s="83"/>
    </row>
    <row r="167" spans="4:127" x14ac:dyDescent="0.25">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c r="AE167" s="83"/>
      <c r="AF167" s="83"/>
      <c r="AG167" s="83"/>
      <c r="AH167" s="83"/>
      <c r="AI167" s="83"/>
      <c r="AJ167" s="83"/>
      <c r="AK167" s="83"/>
      <c r="AL167" s="83"/>
      <c r="AM167" s="83"/>
      <c r="AN167" s="83"/>
      <c r="AO167" s="83"/>
      <c r="AP167" s="83"/>
      <c r="AQ167" s="83"/>
      <c r="AR167" s="83"/>
      <c r="AS167" s="83"/>
      <c r="AT167" s="83"/>
      <c r="AU167" s="83"/>
      <c r="AV167" s="83"/>
      <c r="AW167" s="83"/>
      <c r="AX167" s="83"/>
      <c r="AY167" s="83"/>
      <c r="AZ167" s="83"/>
      <c r="BA167" s="83"/>
      <c r="BB167" s="83"/>
      <c r="BC167" s="83"/>
      <c r="BD167" s="83"/>
      <c r="BE167" s="83"/>
      <c r="BF167" s="83"/>
      <c r="BG167" s="83"/>
      <c r="BH167" s="83"/>
      <c r="BI167" s="83"/>
      <c r="BJ167" s="83"/>
      <c r="BK167" s="83"/>
      <c r="BL167" s="83"/>
      <c r="BM167" s="83"/>
      <c r="BN167" s="83"/>
      <c r="BO167" s="83"/>
      <c r="BP167" s="83"/>
      <c r="BQ167" s="83"/>
      <c r="BR167" s="83"/>
      <c r="BS167" s="83"/>
      <c r="BT167" s="83"/>
      <c r="BU167" s="83"/>
      <c r="BV167" s="83"/>
      <c r="BW167" s="83"/>
      <c r="BX167" s="83"/>
      <c r="BY167" s="83"/>
      <c r="BZ167" s="83"/>
      <c r="CA167" s="83"/>
      <c r="CB167" s="83"/>
      <c r="CC167" s="83"/>
      <c r="CD167" s="83"/>
      <c r="CE167" s="83"/>
      <c r="CF167" s="83"/>
      <c r="CG167" s="83"/>
      <c r="CH167" s="83"/>
      <c r="CI167" s="83"/>
      <c r="CJ167" s="83"/>
      <c r="CK167" s="83"/>
      <c r="CL167" s="83"/>
      <c r="CM167" s="83"/>
      <c r="CN167" s="83"/>
      <c r="CO167" s="83"/>
      <c r="CP167" s="83"/>
      <c r="CQ167" s="83"/>
      <c r="CR167" s="83"/>
      <c r="CS167" s="83"/>
      <c r="CT167" s="83"/>
      <c r="CU167" s="83"/>
      <c r="CV167" s="83"/>
      <c r="CW167" s="83"/>
      <c r="CX167" s="83"/>
      <c r="CY167" s="83"/>
      <c r="CZ167" s="83"/>
      <c r="DA167" s="83"/>
      <c r="DB167" s="83"/>
      <c r="DC167" s="83"/>
      <c r="DD167" s="83"/>
      <c r="DE167" s="83"/>
      <c r="DF167" s="83"/>
      <c r="DG167" s="83"/>
      <c r="DH167" s="83"/>
      <c r="DI167" s="83"/>
      <c r="DJ167" s="83"/>
      <c r="DK167" s="83"/>
      <c r="DL167" s="83"/>
      <c r="DM167" s="83"/>
      <c r="DN167" s="83"/>
      <c r="DO167" s="83"/>
      <c r="DP167" s="83"/>
      <c r="DQ167" s="83"/>
      <c r="DR167" s="83"/>
      <c r="DS167" s="83"/>
      <c r="DT167" s="83"/>
      <c r="DU167" s="83"/>
      <c r="DV167" s="83"/>
      <c r="DW167" s="83"/>
    </row>
    <row r="168" spans="4:127" x14ac:dyDescent="0.25">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c r="AE168" s="83"/>
      <c r="AF168" s="83"/>
      <c r="AG168" s="83"/>
      <c r="AH168" s="83"/>
      <c r="AI168" s="83"/>
      <c r="AJ168" s="83"/>
      <c r="AK168" s="83"/>
      <c r="AL168" s="83"/>
      <c r="AM168" s="83"/>
      <c r="AN168" s="83"/>
      <c r="AO168" s="83"/>
      <c r="AP168" s="83"/>
      <c r="AQ168" s="83"/>
      <c r="AR168" s="83"/>
      <c r="AS168" s="83"/>
      <c r="AT168" s="83"/>
      <c r="AU168" s="83"/>
      <c r="AV168" s="83"/>
      <c r="AW168" s="83"/>
      <c r="AX168" s="83"/>
      <c r="AY168" s="83"/>
      <c r="AZ168" s="83"/>
      <c r="BA168" s="83"/>
      <c r="BB168" s="83"/>
      <c r="BC168" s="83"/>
      <c r="BD168" s="83"/>
      <c r="BE168" s="83"/>
      <c r="BF168" s="83"/>
      <c r="BG168" s="83"/>
      <c r="BH168" s="83"/>
      <c r="BI168" s="83"/>
      <c r="BJ168" s="83"/>
      <c r="BK168" s="83"/>
      <c r="BL168" s="83"/>
      <c r="BM168" s="83"/>
      <c r="BN168" s="83"/>
      <c r="BO168" s="83"/>
      <c r="BP168" s="83"/>
      <c r="BQ168" s="83"/>
      <c r="BR168" s="83"/>
      <c r="BS168" s="83"/>
      <c r="BT168" s="83"/>
      <c r="BU168" s="83"/>
      <c r="BV168" s="83"/>
      <c r="BW168" s="83"/>
      <c r="BX168" s="83"/>
      <c r="BY168" s="83"/>
      <c r="BZ168" s="83"/>
      <c r="CA168" s="83"/>
      <c r="CB168" s="83"/>
      <c r="CC168" s="83"/>
      <c r="CD168" s="83"/>
      <c r="CE168" s="83"/>
      <c r="CF168" s="83"/>
      <c r="CG168" s="83"/>
      <c r="CH168" s="83"/>
      <c r="CI168" s="83"/>
      <c r="CJ168" s="83"/>
      <c r="CK168" s="83"/>
      <c r="CL168" s="83"/>
      <c r="CM168" s="83"/>
      <c r="CN168" s="83"/>
      <c r="CO168" s="83"/>
      <c r="CP168" s="83"/>
      <c r="CQ168" s="83"/>
      <c r="CR168" s="83"/>
      <c r="CS168" s="83"/>
      <c r="CT168" s="83"/>
      <c r="CU168" s="83"/>
      <c r="CV168" s="83"/>
      <c r="CW168" s="83"/>
      <c r="CX168" s="83"/>
      <c r="CY168" s="83"/>
      <c r="CZ168" s="83"/>
      <c r="DA168" s="83"/>
      <c r="DB168" s="83"/>
      <c r="DC168" s="83"/>
      <c r="DD168" s="83"/>
      <c r="DE168" s="83"/>
      <c r="DF168" s="83"/>
      <c r="DG168" s="83"/>
      <c r="DH168" s="83"/>
      <c r="DI168" s="83"/>
      <c r="DJ168" s="83"/>
      <c r="DK168" s="83"/>
      <c r="DL168" s="83"/>
      <c r="DM168" s="83"/>
      <c r="DN168" s="83"/>
      <c r="DO168" s="83"/>
      <c r="DP168" s="83"/>
      <c r="DQ168" s="83"/>
      <c r="DR168" s="83"/>
      <c r="DS168" s="83"/>
      <c r="DT168" s="83"/>
      <c r="DU168" s="83"/>
      <c r="DV168" s="83"/>
      <c r="DW168" s="83"/>
    </row>
    <row r="169" spans="4:127" x14ac:dyDescent="0.25">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c r="AE169" s="83"/>
      <c r="AF169" s="83"/>
      <c r="AG169" s="83"/>
      <c r="AH169" s="83"/>
      <c r="AI169" s="83"/>
      <c r="AJ169" s="83"/>
      <c r="AK169" s="83"/>
      <c r="AL169" s="83"/>
      <c r="AM169" s="83"/>
      <c r="AN169" s="83"/>
      <c r="AO169" s="83"/>
      <c r="AP169" s="83"/>
      <c r="AQ169" s="83"/>
      <c r="AR169" s="83"/>
      <c r="AS169" s="83"/>
      <c r="AT169" s="83"/>
      <c r="AU169" s="83"/>
      <c r="AV169" s="83"/>
      <c r="AW169" s="83"/>
      <c r="AX169" s="83"/>
      <c r="AY169" s="83"/>
      <c r="AZ169" s="83"/>
      <c r="BA169" s="83"/>
      <c r="BB169" s="83"/>
      <c r="BC169" s="83"/>
      <c r="BD169" s="83"/>
      <c r="BE169" s="83"/>
      <c r="BF169" s="83"/>
      <c r="BG169" s="83"/>
      <c r="BH169" s="83"/>
      <c r="BI169" s="83"/>
      <c r="BJ169" s="83"/>
      <c r="BK169" s="83"/>
      <c r="BL169" s="83"/>
      <c r="BM169" s="83"/>
      <c r="BN169" s="83"/>
      <c r="BO169" s="83"/>
      <c r="BP169" s="83"/>
      <c r="BQ169" s="83"/>
      <c r="BR169" s="83"/>
      <c r="BS169" s="83"/>
      <c r="BT169" s="83"/>
      <c r="BU169" s="83"/>
      <c r="BV169" s="83"/>
      <c r="BW169" s="83"/>
      <c r="BX169" s="83"/>
      <c r="BY169" s="83"/>
      <c r="BZ169" s="83"/>
      <c r="CA169" s="83"/>
      <c r="CB169" s="83"/>
      <c r="CC169" s="83"/>
      <c r="CD169" s="83"/>
      <c r="CE169" s="83"/>
      <c r="CF169" s="83"/>
      <c r="CG169" s="83"/>
      <c r="CH169" s="83"/>
      <c r="CI169" s="83"/>
      <c r="CJ169" s="83"/>
      <c r="CK169" s="83"/>
      <c r="CL169" s="83"/>
      <c r="CM169" s="83"/>
      <c r="CN169" s="83"/>
      <c r="CO169" s="83"/>
      <c r="CP169" s="83"/>
      <c r="CQ169" s="83"/>
      <c r="CR169" s="83"/>
      <c r="CS169" s="83"/>
      <c r="CT169" s="83"/>
      <c r="CU169" s="83"/>
      <c r="CV169" s="83"/>
      <c r="CW169" s="83"/>
      <c r="CX169" s="83"/>
      <c r="CY169" s="83"/>
      <c r="CZ169" s="83"/>
      <c r="DA169" s="83"/>
      <c r="DB169" s="83"/>
      <c r="DC169" s="83"/>
      <c r="DD169" s="83"/>
      <c r="DE169" s="83"/>
      <c r="DF169" s="83"/>
      <c r="DG169" s="83"/>
      <c r="DH169" s="83"/>
      <c r="DI169" s="83"/>
      <c r="DJ169" s="83"/>
      <c r="DK169" s="83"/>
      <c r="DL169" s="83"/>
      <c r="DM169" s="83"/>
      <c r="DN169" s="83"/>
      <c r="DO169" s="83"/>
      <c r="DP169" s="83"/>
      <c r="DQ169" s="83"/>
      <c r="DR169" s="83"/>
      <c r="DS169" s="83"/>
      <c r="DT169" s="83"/>
      <c r="DU169" s="83"/>
      <c r="DV169" s="83"/>
      <c r="DW169" s="83"/>
    </row>
    <row r="170" spans="4:127" x14ac:dyDescent="0.25">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c r="AE170" s="83"/>
      <c r="AF170" s="83"/>
      <c r="AG170" s="83"/>
      <c r="AH170" s="83"/>
      <c r="AI170" s="83"/>
      <c r="AJ170" s="83"/>
      <c r="AK170" s="83"/>
      <c r="AL170" s="83"/>
      <c r="AM170" s="83"/>
      <c r="AN170" s="83"/>
      <c r="AO170" s="83"/>
      <c r="AP170" s="83"/>
      <c r="AQ170" s="83"/>
      <c r="AR170" s="83"/>
      <c r="AS170" s="83"/>
      <c r="AT170" s="83"/>
      <c r="AU170" s="83"/>
      <c r="AV170" s="83"/>
      <c r="AW170" s="83"/>
      <c r="AX170" s="83"/>
      <c r="AY170" s="83"/>
      <c r="AZ170" s="83"/>
      <c r="BA170" s="83"/>
      <c r="BB170" s="83"/>
      <c r="BC170" s="83"/>
      <c r="BD170" s="83"/>
      <c r="BE170" s="83"/>
      <c r="BF170" s="83"/>
      <c r="BG170" s="83"/>
      <c r="BH170" s="83"/>
      <c r="BI170" s="83"/>
      <c r="BJ170" s="83"/>
      <c r="BK170" s="83"/>
      <c r="BL170" s="83"/>
      <c r="BM170" s="83"/>
      <c r="BN170" s="83"/>
      <c r="BO170" s="83"/>
      <c r="BP170" s="83"/>
      <c r="BQ170" s="83"/>
      <c r="BR170" s="83"/>
      <c r="BS170" s="83"/>
      <c r="BT170" s="83"/>
      <c r="BU170" s="83"/>
      <c r="BV170" s="83"/>
      <c r="BW170" s="83"/>
      <c r="BX170" s="83"/>
      <c r="BY170" s="83"/>
      <c r="BZ170" s="83"/>
      <c r="CA170" s="83"/>
      <c r="CB170" s="83"/>
      <c r="CC170" s="83"/>
      <c r="CD170" s="83"/>
      <c r="CE170" s="83"/>
      <c r="CF170" s="83"/>
      <c r="CG170" s="83"/>
      <c r="CH170" s="83"/>
      <c r="CI170" s="83"/>
      <c r="CJ170" s="83"/>
      <c r="CK170" s="83"/>
      <c r="CL170" s="83"/>
      <c r="CM170" s="83"/>
      <c r="CN170" s="83"/>
      <c r="CO170" s="83"/>
      <c r="CP170" s="83"/>
      <c r="CQ170" s="83"/>
      <c r="CR170" s="83"/>
      <c r="CS170" s="83"/>
      <c r="CT170" s="83"/>
      <c r="CU170" s="83"/>
      <c r="CV170" s="83"/>
      <c r="CW170" s="83"/>
      <c r="CX170" s="83"/>
      <c r="CY170" s="83"/>
      <c r="CZ170" s="83"/>
      <c r="DA170" s="83"/>
      <c r="DB170" s="83"/>
      <c r="DC170" s="83"/>
      <c r="DD170" s="83"/>
      <c r="DE170" s="83"/>
      <c r="DF170" s="83"/>
      <c r="DG170" s="83"/>
      <c r="DH170" s="83"/>
      <c r="DI170" s="83"/>
      <c r="DJ170" s="83"/>
      <c r="DK170" s="83"/>
      <c r="DL170" s="83"/>
      <c r="DM170" s="83"/>
      <c r="DN170" s="83"/>
      <c r="DO170" s="83"/>
      <c r="DP170" s="83"/>
      <c r="DQ170" s="83"/>
      <c r="DR170" s="83"/>
      <c r="DS170" s="83"/>
      <c r="DT170" s="83"/>
      <c r="DU170" s="83"/>
      <c r="DV170" s="83"/>
      <c r="DW170" s="83"/>
    </row>
    <row r="171" spans="4:127" x14ac:dyDescent="0.25">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c r="AE171" s="83"/>
      <c r="AF171" s="83"/>
      <c r="AG171" s="83"/>
      <c r="AH171" s="83"/>
      <c r="AI171" s="83"/>
      <c r="AJ171" s="83"/>
      <c r="AK171" s="83"/>
      <c r="AL171" s="83"/>
      <c r="AM171" s="83"/>
      <c r="AN171" s="83"/>
      <c r="AO171" s="83"/>
      <c r="AP171" s="83"/>
      <c r="AQ171" s="83"/>
      <c r="AR171" s="83"/>
      <c r="AS171" s="83"/>
      <c r="AT171" s="83"/>
      <c r="AU171" s="83"/>
      <c r="AV171" s="83"/>
      <c r="AW171" s="83"/>
      <c r="AX171" s="83"/>
      <c r="AY171" s="83"/>
      <c r="AZ171" s="83"/>
      <c r="BA171" s="83"/>
      <c r="BB171" s="83"/>
      <c r="BC171" s="83"/>
      <c r="BD171" s="83"/>
      <c r="BE171" s="83"/>
      <c r="BF171" s="83"/>
      <c r="BG171" s="83"/>
      <c r="BH171" s="83"/>
      <c r="BI171" s="83"/>
      <c r="BJ171" s="83"/>
      <c r="BK171" s="83"/>
      <c r="BL171" s="83"/>
      <c r="BM171" s="83"/>
      <c r="BN171" s="83"/>
      <c r="BO171" s="83"/>
      <c r="BP171" s="83"/>
      <c r="BQ171" s="83"/>
      <c r="BR171" s="83"/>
      <c r="BS171" s="83"/>
      <c r="BT171" s="83"/>
      <c r="BU171" s="83"/>
      <c r="BV171" s="83"/>
      <c r="BW171" s="83"/>
      <c r="BX171" s="83"/>
      <c r="BY171" s="83"/>
      <c r="BZ171" s="83"/>
      <c r="CA171" s="83"/>
      <c r="CB171" s="83"/>
      <c r="CC171" s="83"/>
      <c r="CD171" s="83"/>
      <c r="CE171" s="83"/>
      <c r="CF171" s="83"/>
      <c r="CG171" s="83"/>
      <c r="CH171" s="83"/>
      <c r="CI171" s="83"/>
      <c r="CJ171" s="83"/>
      <c r="CK171" s="83"/>
      <c r="CL171" s="83"/>
      <c r="CM171" s="83"/>
      <c r="CN171" s="83"/>
      <c r="CO171" s="83"/>
      <c r="CP171" s="83"/>
      <c r="CQ171" s="83"/>
      <c r="CR171" s="83"/>
      <c r="CS171" s="83"/>
      <c r="CT171" s="83"/>
      <c r="CU171" s="83"/>
      <c r="CV171" s="83"/>
      <c r="CW171" s="83"/>
      <c r="CX171" s="83"/>
      <c r="CY171" s="83"/>
      <c r="CZ171" s="83"/>
      <c r="DA171" s="83"/>
      <c r="DB171" s="83"/>
      <c r="DC171" s="83"/>
      <c r="DD171" s="83"/>
      <c r="DE171" s="83"/>
      <c r="DF171" s="83"/>
      <c r="DG171" s="83"/>
      <c r="DH171" s="83"/>
      <c r="DI171" s="83"/>
      <c r="DJ171" s="83"/>
      <c r="DK171" s="83"/>
      <c r="DL171" s="83"/>
      <c r="DM171" s="83"/>
      <c r="DN171" s="83"/>
      <c r="DO171" s="83"/>
      <c r="DP171" s="83"/>
      <c r="DQ171" s="83"/>
      <c r="DR171" s="83"/>
      <c r="DS171" s="83"/>
      <c r="DT171" s="83"/>
      <c r="DU171" s="83"/>
      <c r="DV171" s="83"/>
      <c r="DW171" s="83"/>
    </row>
    <row r="172" spans="4:127" x14ac:dyDescent="0.25">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c r="AE172" s="83"/>
      <c r="AF172" s="83"/>
      <c r="AG172" s="83"/>
      <c r="AH172" s="83"/>
      <c r="AI172" s="83"/>
      <c r="AJ172" s="83"/>
      <c r="AK172" s="83"/>
      <c r="AL172" s="83"/>
      <c r="AM172" s="83"/>
      <c r="AN172" s="83"/>
      <c r="AO172" s="83"/>
      <c r="AP172" s="83"/>
      <c r="AQ172" s="83"/>
      <c r="AR172" s="83"/>
      <c r="AS172" s="83"/>
      <c r="AT172" s="83"/>
      <c r="AU172" s="83"/>
      <c r="AV172" s="83"/>
      <c r="AW172" s="83"/>
      <c r="AX172" s="83"/>
      <c r="AY172" s="83"/>
      <c r="AZ172" s="83"/>
      <c r="BA172" s="83"/>
      <c r="BB172" s="83"/>
      <c r="BC172" s="83"/>
      <c r="BD172" s="83"/>
      <c r="BE172" s="83"/>
      <c r="BF172" s="83"/>
      <c r="BG172" s="83"/>
      <c r="BH172" s="83"/>
      <c r="BI172" s="83"/>
      <c r="BJ172" s="83"/>
      <c r="BK172" s="83"/>
      <c r="BL172" s="83"/>
      <c r="BM172" s="83"/>
      <c r="BN172" s="83"/>
      <c r="BO172" s="83"/>
      <c r="BP172" s="83"/>
      <c r="BQ172" s="83"/>
      <c r="BR172" s="83"/>
      <c r="BS172" s="83"/>
      <c r="BT172" s="83"/>
      <c r="BU172" s="83"/>
      <c r="BV172" s="83"/>
      <c r="BW172" s="83"/>
      <c r="BX172" s="83"/>
      <c r="BY172" s="83"/>
      <c r="BZ172" s="83"/>
      <c r="CA172" s="83"/>
      <c r="CB172" s="83"/>
      <c r="CC172" s="83"/>
      <c r="CD172" s="83"/>
      <c r="CE172" s="83"/>
      <c r="CF172" s="83"/>
      <c r="CG172" s="83"/>
      <c r="CH172" s="83"/>
      <c r="CI172" s="83"/>
      <c r="CJ172" s="83"/>
      <c r="CK172" s="83"/>
      <c r="CL172" s="83"/>
      <c r="CM172" s="83"/>
      <c r="CN172" s="83"/>
      <c r="CO172" s="83"/>
      <c r="CP172" s="83"/>
      <c r="CQ172" s="83"/>
      <c r="CR172" s="83"/>
      <c r="CS172" s="83"/>
      <c r="CT172" s="83"/>
      <c r="CU172" s="83"/>
      <c r="CV172" s="83"/>
      <c r="CW172" s="83"/>
      <c r="CX172" s="83"/>
      <c r="CY172" s="83"/>
      <c r="CZ172" s="83"/>
      <c r="DA172" s="83"/>
      <c r="DB172" s="83"/>
      <c r="DC172" s="83"/>
      <c r="DD172" s="83"/>
      <c r="DE172" s="83"/>
      <c r="DF172" s="83"/>
      <c r="DG172" s="83"/>
      <c r="DH172" s="83"/>
      <c r="DI172" s="83"/>
      <c r="DJ172" s="83"/>
      <c r="DK172" s="83"/>
      <c r="DL172" s="83"/>
      <c r="DM172" s="83"/>
      <c r="DN172" s="83"/>
      <c r="DO172" s="83"/>
      <c r="DP172" s="83"/>
      <c r="DQ172" s="83"/>
      <c r="DR172" s="83"/>
      <c r="DS172" s="83"/>
      <c r="DT172" s="83"/>
      <c r="DU172" s="83"/>
      <c r="DV172" s="83"/>
      <c r="DW172" s="83"/>
    </row>
    <row r="173" spans="4:127" x14ac:dyDescent="0.25">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c r="AE173" s="83"/>
      <c r="AF173" s="83"/>
      <c r="AG173" s="83"/>
      <c r="AH173" s="83"/>
      <c r="AI173" s="83"/>
      <c r="AJ173" s="83"/>
      <c r="AK173" s="83"/>
      <c r="AL173" s="83"/>
      <c r="AM173" s="83"/>
      <c r="AN173" s="83"/>
      <c r="AO173" s="83"/>
      <c r="AP173" s="83"/>
      <c r="AQ173" s="83"/>
      <c r="AR173" s="83"/>
      <c r="AS173" s="83"/>
      <c r="AT173" s="83"/>
      <c r="AU173" s="83"/>
      <c r="AV173" s="83"/>
      <c r="AW173" s="83"/>
      <c r="AX173" s="83"/>
      <c r="AY173" s="83"/>
      <c r="AZ173" s="83"/>
      <c r="BA173" s="83"/>
      <c r="BB173" s="83"/>
      <c r="BC173" s="83"/>
      <c r="BD173" s="83"/>
      <c r="BE173" s="83"/>
      <c r="BF173" s="83"/>
      <c r="BG173" s="83"/>
      <c r="BH173" s="83"/>
      <c r="BI173" s="83"/>
      <c r="BJ173" s="83"/>
      <c r="BK173" s="83"/>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83"/>
      <c r="DI173" s="83"/>
      <c r="DJ173" s="83"/>
      <c r="DK173" s="83"/>
      <c r="DL173" s="83"/>
      <c r="DM173" s="83"/>
      <c r="DN173" s="83"/>
      <c r="DO173" s="83"/>
      <c r="DP173" s="83"/>
      <c r="DQ173" s="83"/>
      <c r="DR173" s="83"/>
      <c r="DS173" s="83"/>
      <c r="DT173" s="83"/>
      <c r="DU173" s="83"/>
      <c r="DV173" s="83"/>
      <c r="DW173" s="83"/>
    </row>
    <row r="174" spans="4:127" x14ac:dyDescent="0.25">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c r="AE174" s="83"/>
      <c r="AF174" s="83"/>
      <c r="AG174" s="83"/>
      <c r="AH174" s="83"/>
      <c r="AI174" s="83"/>
      <c r="AJ174" s="83"/>
      <c r="AK174" s="83"/>
      <c r="AL174" s="83"/>
      <c r="AM174" s="83"/>
      <c r="AN174" s="83"/>
      <c r="AO174" s="83"/>
      <c r="AP174" s="83"/>
      <c r="AQ174" s="83"/>
      <c r="AR174" s="83"/>
      <c r="AS174" s="83"/>
      <c r="AT174" s="83"/>
      <c r="AU174" s="83"/>
      <c r="AV174" s="83"/>
      <c r="AW174" s="83"/>
      <c r="AX174" s="83"/>
      <c r="AY174" s="83"/>
      <c r="AZ174" s="83"/>
      <c r="BA174" s="83"/>
      <c r="BB174" s="83"/>
      <c r="BC174" s="83"/>
      <c r="BD174" s="83"/>
      <c r="BE174" s="83"/>
      <c r="BF174" s="83"/>
      <c r="BG174" s="83"/>
      <c r="BH174" s="83"/>
      <c r="BI174" s="83"/>
      <c r="BJ174" s="83"/>
      <c r="BK174" s="83"/>
      <c r="BL174" s="83"/>
      <c r="BM174" s="83"/>
      <c r="BN174" s="83"/>
      <c r="BO174" s="83"/>
      <c r="BP174" s="83"/>
      <c r="BQ174" s="83"/>
      <c r="BR174" s="83"/>
      <c r="BS174" s="83"/>
      <c r="BT174" s="83"/>
      <c r="BU174" s="83"/>
      <c r="BV174" s="83"/>
      <c r="BW174" s="83"/>
      <c r="BX174" s="83"/>
      <c r="BY174" s="83"/>
      <c r="BZ174" s="83"/>
      <c r="CA174" s="83"/>
      <c r="CB174" s="83"/>
      <c r="CC174" s="83"/>
      <c r="CD174" s="83"/>
      <c r="CE174" s="83"/>
      <c r="CF174" s="83"/>
      <c r="CG174" s="83"/>
      <c r="CH174" s="83"/>
      <c r="CI174" s="83"/>
      <c r="CJ174" s="83"/>
      <c r="CK174" s="83"/>
      <c r="CL174" s="83"/>
      <c r="CM174" s="83"/>
      <c r="CN174" s="83"/>
      <c r="CO174" s="83"/>
      <c r="CP174" s="83"/>
      <c r="CQ174" s="83"/>
      <c r="CR174" s="83"/>
      <c r="CS174" s="83"/>
      <c r="CT174" s="83"/>
      <c r="CU174" s="83"/>
      <c r="CV174" s="83"/>
      <c r="CW174" s="83"/>
      <c r="CX174" s="83"/>
      <c r="CY174" s="83"/>
      <c r="CZ174" s="83"/>
      <c r="DA174" s="83"/>
      <c r="DB174" s="83"/>
      <c r="DC174" s="83"/>
      <c r="DD174" s="83"/>
      <c r="DE174" s="83"/>
      <c r="DF174" s="83"/>
      <c r="DG174" s="83"/>
      <c r="DH174" s="83"/>
      <c r="DI174" s="83"/>
      <c r="DJ174" s="83"/>
      <c r="DK174" s="83"/>
      <c r="DL174" s="83"/>
      <c r="DM174" s="83"/>
      <c r="DN174" s="83"/>
      <c r="DO174" s="83"/>
      <c r="DP174" s="83"/>
      <c r="DQ174" s="83"/>
      <c r="DR174" s="83"/>
      <c r="DS174" s="83"/>
      <c r="DT174" s="83"/>
      <c r="DU174" s="83"/>
      <c r="DV174" s="83"/>
      <c r="DW174" s="83"/>
    </row>
    <row r="175" spans="4:127" x14ac:dyDescent="0.25">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c r="AE175" s="83"/>
      <c r="AF175" s="83"/>
      <c r="AG175" s="83"/>
      <c r="AH175" s="83"/>
      <c r="AI175" s="83"/>
      <c r="AJ175" s="83"/>
      <c r="AK175" s="83"/>
      <c r="AL175" s="83"/>
      <c r="AM175" s="83"/>
      <c r="AN175" s="83"/>
      <c r="AO175" s="83"/>
      <c r="AP175" s="83"/>
      <c r="AQ175" s="83"/>
      <c r="AR175" s="83"/>
      <c r="AS175" s="83"/>
      <c r="AT175" s="83"/>
      <c r="AU175" s="83"/>
      <c r="AV175" s="83"/>
      <c r="AW175" s="83"/>
      <c r="AX175" s="83"/>
      <c r="AY175" s="83"/>
      <c r="AZ175" s="83"/>
      <c r="BA175" s="83"/>
      <c r="BB175" s="83"/>
      <c r="BC175" s="83"/>
      <c r="BD175" s="83"/>
      <c r="BE175" s="83"/>
      <c r="BF175" s="83"/>
      <c r="BG175" s="83"/>
      <c r="BH175" s="83"/>
      <c r="BI175" s="83"/>
      <c r="BJ175" s="83"/>
      <c r="BK175" s="83"/>
      <c r="BL175" s="83"/>
      <c r="BM175" s="83"/>
      <c r="BN175" s="83"/>
      <c r="BO175" s="83"/>
      <c r="BP175" s="83"/>
      <c r="BQ175" s="83"/>
      <c r="BR175" s="83"/>
      <c r="BS175" s="83"/>
      <c r="BT175" s="83"/>
      <c r="BU175" s="83"/>
      <c r="BV175" s="83"/>
      <c r="BW175" s="83"/>
      <c r="BX175" s="83"/>
      <c r="BY175" s="83"/>
      <c r="BZ175" s="83"/>
      <c r="CA175" s="83"/>
      <c r="CB175" s="83"/>
      <c r="CC175" s="83"/>
      <c r="CD175" s="83"/>
      <c r="CE175" s="83"/>
      <c r="CF175" s="83"/>
      <c r="CG175" s="83"/>
      <c r="CH175" s="83"/>
      <c r="CI175" s="83"/>
      <c r="CJ175" s="83"/>
      <c r="CK175" s="83"/>
      <c r="CL175" s="83"/>
      <c r="CM175" s="83"/>
      <c r="CN175" s="83"/>
      <c r="CO175" s="83"/>
      <c r="CP175" s="83"/>
      <c r="CQ175" s="83"/>
      <c r="CR175" s="83"/>
      <c r="CS175" s="83"/>
      <c r="CT175" s="83"/>
      <c r="CU175" s="83"/>
      <c r="CV175" s="83"/>
      <c r="CW175" s="83"/>
      <c r="CX175" s="83"/>
      <c r="CY175" s="83"/>
      <c r="CZ175" s="83"/>
      <c r="DA175" s="83"/>
      <c r="DB175" s="83"/>
      <c r="DC175" s="83"/>
      <c r="DD175" s="83"/>
      <c r="DE175" s="83"/>
      <c r="DF175" s="83"/>
      <c r="DG175" s="83"/>
      <c r="DH175" s="83"/>
      <c r="DI175" s="83"/>
      <c r="DJ175" s="83"/>
      <c r="DK175" s="83"/>
      <c r="DL175" s="83"/>
      <c r="DM175" s="83"/>
      <c r="DN175" s="83"/>
      <c r="DO175" s="83"/>
      <c r="DP175" s="83"/>
      <c r="DQ175" s="83"/>
      <c r="DR175" s="83"/>
      <c r="DS175" s="83"/>
      <c r="DT175" s="83"/>
      <c r="DU175" s="83"/>
      <c r="DV175" s="83"/>
      <c r="DW175" s="83"/>
    </row>
    <row r="176" spans="4:127" x14ac:dyDescent="0.25">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c r="AE176" s="83"/>
      <c r="AF176" s="83"/>
      <c r="AG176" s="83"/>
      <c r="AH176" s="83"/>
      <c r="AI176" s="83"/>
      <c r="AJ176" s="83"/>
      <c r="AK176" s="83"/>
      <c r="AL176" s="83"/>
      <c r="AM176" s="83"/>
      <c r="AN176" s="83"/>
      <c r="AO176" s="83"/>
      <c r="AP176" s="83"/>
      <c r="AQ176" s="83"/>
      <c r="AR176" s="83"/>
      <c r="AS176" s="83"/>
      <c r="AT176" s="83"/>
      <c r="AU176" s="83"/>
      <c r="AV176" s="83"/>
      <c r="AW176" s="83"/>
      <c r="AX176" s="83"/>
      <c r="AY176" s="83"/>
      <c r="AZ176" s="83"/>
      <c r="BA176" s="83"/>
      <c r="BB176" s="83"/>
      <c r="BC176" s="83"/>
      <c r="BD176" s="83"/>
      <c r="BE176" s="83"/>
      <c r="BF176" s="83"/>
      <c r="BG176" s="83"/>
      <c r="BH176" s="83"/>
      <c r="BI176" s="83"/>
      <c r="BJ176" s="83"/>
      <c r="BK176" s="83"/>
      <c r="BL176" s="83"/>
      <c r="BM176" s="83"/>
      <c r="BN176" s="83"/>
      <c r="BO176" s="83"/>
      <c r="BP176" s="83"/>
      <c r="BQ176" s="83"/>
      <c r="BR176" s="83"/>
      <c r="BS176" s="83"/>
      <c r="BT176" s="83"/>
      <c r="BU176" s="83"/>
      <c r="BV176" s="83"/>
      <c r="BW176" s="83"/>
      <c r="BX176" s="83"/>
      <c r="BY176" s="83"/>
      <c r="BZ176" s="83"/>
      <c r="CA176" s="83"/>
      <c r="CB176" s="83"/>
      <c r="CC176" s="83"/>
      <c r="CD176" s="83"/>
      <c r="CE176" s="83"/>
      <c r="CF176" s="83"/>
      <c r="CG176" s="83"/>
      <c r="CH176" s="83"/>
      <c r="CI176" s="83"/>
      <c r="CJ176" s="83"/>
      <c r="CK176" s="83"/>
      <c r="CL176" s="83"/>
      <c r="CM176" s="83"/>
      <c r="CN176" s="83"/>
      <c r="CO176" s="83"/>
      <c r="CP176" s="83"/>
      <c r="CQ176" s="83"/>
      <c r="CR176" s="83"/>
      <c r="CS176" s="83"/>
      <c r="CT176" s="83"/>
      <c r="CU176" s="83"/>
      <c r="CV176" s="83"/>
      <c r="CW176" s="83"/>
      <c r="CX176" s="83"/>
      <c r="CY176" s="83"/>
      <c r="CZ176" s="83"/>
      <c r="DA176" s="83"/>
      <c r="DB176" s="83"/>
      <c r="DC176" s="83"/>
      <c r="DD176" s="83"/>
      <c r="DE176" s="83"/>
      <c r="DF176" s="83"/>
      <c r="DG176" s="83"/>
      <c r="DH176" s="83"/>
      <c r="DI176" s="83"/>
      <c r="DJ176" s="83"/>
      <c r="DK176" s="83"/>
      <c r="DL176" s="83"/>
      <c r="DM176" s="83"/>
      <c r="DN176" s="83"/>
      <c r="DO176" s="83"/>
      <c r="DP176" s="83"/>
      <c r="DQ176" s="83"/>
      <c r="DR176" s="83"/>
      <c r="DS176" s="83"/>
      <c r="DT176" s="83"/>
      <c r="DU176" s="83"/>
      <c r="DV176" s="83"/>
      <c r="DW176" s="83"/>
    </row>
  </sheetData>
  <mergeCells count="43">
    <mergeCell ref="R16:Z18"/>
    <mergeCell ref="R19:Z21"/>
    <mergeCell ref="E8:L11"/>
    <mergeCell ref="N8:Z9"/>
    <mergeCell ref="N10:S11"/>
    <mergeCell ref="U10:Z11"/>
    <mergeCell ref="E12:L14"/>
    <mergeCell ref="N12:S14"/>
    <mergeCell ref="U12:Z14"/>
    <mergeCell ref="BQ19:BU19"/>
    <mergeCell ref="R23:Z25"/>
    <mergeCell ref="R26:Z28"/>
    <mergeCell ref="AH112:AT113"/>
    <mergeCell ref="AV112:AY113"/>
    <mergeCell ref="BB112:BK114"/>
    <mergeCell ref="BB109:BK111"/>
    <mergeCell ref="AC51:AN53"/>
    <mergeCell ref="AO51:AT53"/>
    <mergeCell ref="E69:J70"/>
    <mergeCell ref="AC69:AN71"/>
    <mergeCell ref="AO69:AT71"/>
    <mergeCell ref="E71:J72"/>
    <mergeCell ref="E74:J75"/>
    <mergeCell ref="E76:J77"/>
    <mergeCell ref="E79:W80"/>
    <mergeCell ref="X79:AA80"/>
    <mergeCell ref="AH109:AT110"/>
    <mergeCell ref="AV109:AY110"/>
    <mergeCell ref="AB153:AI156"/>
    <mergeCell ref="AK153:AR156"/>
    <mergeCell ref="AT153:BA156"/>
    <mergeCell ref="BC153:BJ156"/>
    <mergeCell ref="AH116:AT117"/>
    <mergeCell ref="AV116:AY117"/>
    <mergeCell ref="BB116:BK118"/>
    <mergeCell ref="AH119:AT120"/>
    <mergeCell ref="AV119:AY120"/>
    <mergeCell ref="BB119:BK121"/>
    <mergeCell ref="D123:BM123"/>
    <mergeCell ref="AB147:AI151"/>
    <mergeCell ref="AK147:AR151"/>
    <mergeCell ref="AT147:BA151"/>
    <mergeCell ref="BC147:BJ151"/>
  </mergeCells>
  <pageMargins left="0.46" right="0.46" top="0.2" bottom="0.11" header="0.2" footer="0.11"/>
  <pageSetup paperSize="8" scale="56" orientation="portrait" horizontalDpi="1200" verticalDpi="1200" r:id="rId1"/>
  <colBreaks count="1" manualBreakCount="1">
    <brk id="66" max="1048575" man="1"/>
  </colBreaks>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249977111117893"/>
  </sheetPr>
  <dimension ref="A3:DW221"/>
  <sheetViews>
    <sheetView topLeftCell="C121" zoomScale="70" zoomScaleNormal="70" zoomScaleSheetLayoutView="70" workbookViewId="0">
      <selection activeCell="BU116" sqref="BU116"/>
    </sheetView>
  </sheetViews>
  <sheetFormatPr defaultRowHeight="15" x14ac:dyDescent="0.25"/>
  <cols>
    <col min="1" max="3" width="4.85546875" customWidth="1"/>
    <col min="4" max="4" width="1.7109375" customWidth="1"/>
    <col min="5" max="12" width="3.85546875" customWidth="1"/>
    <col min="13" max="13" width="2" customWidth="1"/>
    <col min="14" max="17" width="3.85546875" customWidth="1"/>
    <col min="18" max="18" width="4.140625" customWidth="1"/>
    <col min="19" max="19" width="2.140625" customWidth="1"/>
    <col min="20" max="20" width="2.85546875" customWidth="1"/>
    <col min="21" max="26" width="3.85546875" customWidth="1"/>
    <col min="27" max="27" width="2.28515625" customWidth="1"/>
    <col min="28" max="32" width="3.85546875" customWidth="1"/>
    <col min="33" max="33" width="2.85546875" customWidth="1"/>
    <col min="34" max="62" width="3.85546875" customWidth="1"/>
    <col min="63" max="63" width="5.28515625" customWidth="1"/>
    <col min="64" max="64" width="3.85546875" customWidth="1"/>
    <col min="65" max="65" width="1.7109375" customWidth="1"/>
    <col min="66" max="66" width="2.28515625" customWidth="1"/>
    <col min="67" max="143" width="3.85546875" customWidth="1"/>
  </cols>
  <sheetData>
    <row r="3" spans="1:127" x14ac:dyDescent="0.25">
      <c r="BP3" s="83"/>
      <c r="BQ3" s="83"/>
      <c r="BR3" s="83"/>
      <c r="BS3" s="83"/>
      <c r="BT3" s="83"/>
      <c r="BU3" s="83"/>
      <c r="BV3" s="83"/>
      <c r="BW3" s="83"/>
      <c r="BX3" s="83"/>
      <c r="BY3" s="83"/>
      <c r="BZ3" s="83"/>
      <c r="CA3" s="83"/>
      <c r="CB3" s="83"/>
      <c r="CC3" s="83"/>
      <c r="CD3" s="83"/>
      <c r="CE3" s="83"/>
    </row>
    <row r="4" spans="1:127" x14ac:dyDescent="0.25">
      <c r="BP4" s="83"/>
      <c r="BQ4" s="83"/>
      <c r="BR4" s="83"/>
      <c r="BS4" s="83"/>
      <c r="BT4" s="83"/>
      <c r="BU4" s="83"/>
      <c r="BV4" s="83"/>
      <c r="BW4" s="83"/>
      <c r="BX4" s="83"/>
      <c r="BY4" s="83"/>
      <c r="BZ4" s="83"/>
      <c r="CA4" s="83"/>
      <c r="CB4" s="83"/>
      <c r="CC4" s="83"/>
      <c r="CD4" s="83"/>
      <c r="CE4" s="83"/>
    </row>
    <row r="5" spans="1:127" ht="15.75" thickBot="1" x14ac:dyDescent="0.3">
      <c r="C5" s="105"/>
      <c r="D5" s="105"/>
      <c r="E5" s="105"/>
      <c r="F5" s="105"/>
      <c r="G5" s="105"/>
      <c r="H5" s="105"/>
      <c r="I5" s="105"/>
      <c r="J5" s="105"/>
      <c r="K5" s="105"/>
      <c r="L5" s="105"/>
      <c r="M5" s="105"/>
      <c r="N5" s="105"/>
      <c r="O5" s="105"/>
      <c r="P5" s="105"/>
      <c r="Q5" s="105"/>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c r="AS5" s="105"/>
      <c r="AT5" s="105"/>
      <c r="AU5" s="105"/>
      <c r="AV5" s="105"/>
      <c r="AW5" s="105"/>
      <c r="AX5" s="105"/>
      <c r="AY5" s="105"/>
      <c r="AZ5" s="105"/>
      <c r="BA5" s="105"/>
      <c r="BB5" s="105"/>
      <c r="BC5" s="105"/>
      <c r="BD5" s="105"/>
      <c r="BE5" s="105"/>
      <c r="BF5" s="105"/>
      <c r="BG5" s="105"/>
      <c r="BH5" s="105"/>
      <c r="BI5" s="105"/>
      <c r="BJ5" s="105"/>
      <c r="BK5" s="105"/>
      <c r="BL5" s="105"/>
      <c r="BM5" s="105"/>
      <c r="BN5" s="105"/>
      <c r="BO5" s="105"/>
      <c r="BP5" s="83"/>
      <c r="BQ5" s="83"/>
      <c r="BR5" s="83"/>
      <c r="BS5" s="83"/>
      <c r="BT5" s="83"/>
      <c r="BU5" s="83"/>
      <c r="BV5" s="83"/>
      <c r="BW5" s="83"/>
      <c r="BX5" s="83"/>
      <c r="BY5" s="83"/>
      <c r="BZ5" s="83"/>
      <c r="CA5" s="83"/>
      <c r="CB5" s="83"/>
      <c r="CC5" s="83"/>
      <c r="CD5" s="83"/>
      <c r="CE5" s="83"/>
    </row>
    <row r="6" spans="1:127" ht="36" customHeight="1" thickBot="1" x14ac:dyDescent="0.3">
      <c r="A6" s="105"/>
      <c r="B6" s="105"/>
      <c r="C6" s="105"/>
      <c r="D6" s="414" t="s">
        <v>418</v>
      </c>
      <c r="E6" s="415"/>
      <c r="F6" s="415"/>
      <c r="G6" s="415"/>
      <c r="H6" s="415"/>
      <c r="I6" s="415"/>
      <c r="J6" s="415"/>
      <c r="K6" s="415"/>
      <c r="L6" s="415"/>
      <c r="M6" s="415"/>
      <c r="N6" s="415"/>
      <c r="O6" s="415"/>
      <c r="P6" s="415"/>
      <c r="Q6" s="415"/>
      <c r="R6" s="415"/>
      <c r="S6" s="415"/>
      <c r="T6" s="415"/>
      <c r="U6" s="415"/>
      <c r="V6" s="415"/>
      <c r="W6" s="415"/>
      <c r="X6" s="415"/>
      <c r="Y6" s="415"/>
      <c r="Z6" s="415"/>
      <c r="AA6" s="415"/>
      <c r="AB6" s="415"/>
      <c r="AC6" s="415"/>
      <c r="AD6" s="415"/>
      <c r="AE6" s="415"/>
      <c r="AF6" s="415"/>
      <c r="AG6" s="415"/>
      <c r="AH6" s="415"/>
      <c r="AI6" s="415"/>
      <c r="AJ6" s="415"/>
      <c r="AK6" s="415"/>
      <c r="AL6" s="415"/>
      <c r="AM6" s="415"/>
      <c r="AN6" s="415"/>
      <c r="AO6" s="415"/>
      <c r="AP6" s="415"/>
      <c r="AQ6" s="415"/>
      <c r="AR6" s="415"/>
      <c r="AS6" s="415"/>
      <c r="AT6" s="415"/>
      <c r="AU6" s="415"/>
      <c r="AV6" s="415"/>
      <c r="AW6" s="415"/>
      <c r="AX6" s="415"/>
      <c r="AY6" s="415"/>
      <c r="AZ6" s="415"/>
      <c r="BA6" s="415"/>
      <c r="BB6" s="415"/>
      <c r="BC6" s="415"/>
      <c r="BD6" s="415"/>
      <c r="BE6" s="415"/>
      <c r="BF6" s="415"/>
      <c r="BG6" s="415"/>
      <c r="BH6" s="415"/>
      <c r="BI6" s="415"/>
      <c r="BJ6" s="415"/>
      <c r="BK6" s="415"/>
      <c r="BL6" s="415"/>
      <c r="BM6" s="416"/>
      <c r="BN6" s="105"/>
      <c r="BO6" s="105"/>
      <c r="BP6" s="83"/>
      <c r="BQ6" s="83"/>
      <c r="BR6" s="83"/>
      <c r="BS6" s="83"/>
      <c r="BT6" s="83"/>
      <c r="BU6" s="83"/>
      <c r="BV6" s="83"/>
      <c r="BW6" s="83"/>
      <c r="BX6" s="83"/>
      <c r="BY6" s="83"/>
      <c r="BZ6" s="83"/>
      <c r="CA6" s="83"/>
      <c r="CB6" s="83"/>
      <c r="CC6" s="83"/>
      <c r="CD6" s="83"/>
      <c r="CE6" s="83"/>
      <c r="CF6" s="83"/>
      <c r="CG6" s="83"/>
      <c r="CH6" s="83"/>
      <c r="CI6" s="83"/>
      <c r="CJ6" s="83"/>
      <c r="CK6" s="83"/>
      <c r="CL6" s="83"/>
      <c r="CM6" s="83"/>
      <c r="CN6" s="83"/>
      <c r="CO6" s="83"/>
      <c r="CP6" s="83"/>
      <c r="CQ6" s="83"/>
      <c r="CR6" s="83"/>
      <c r="CS6" s="83"/>
      <c r="CT6" s="83"/>
      <c r="CU6" s="83"/>
      <c r="CV6" s="83"/>
      <c r="CW6" s="83"/>
      <c r="CX6" s="83"/>
      <c r="CY6" s="83"/>
      <c r="CZ6" s="83"/>
      <c r="DA6" s="83"/>
      <c r="DB6" s="83"/>
      <c r="DC6" s="83"/>
      <c r="DD6" s="83"/>
      <c r="DE6" s="83"/>
      <c r="DF6" s="83"/>
      <c r="DG6" s="83"/>
      <c r="DH6" s="83"/>
      <c r="DI6" s="83"/>
      <c r="DJ6" s="83"/>
      <c r="DK6" s="83"/>
      <c r="DL6" s="83"/>
      <c r="DM6" s="83"/>
      <c r="DN6" s="83"/>
      <c r="DO6" s="83"/>
      <c r="DP6" s="83"/>
      <c r="DQ6" s="83"/>
      <c r="DR6" s="83"/>
      <c r="DS6" s="83"/>
      <c r="DT6" s="83"/>
      <c r="DU6" s="83"/>
      <c r="DV6" s="83"/>
      <c r="DW6" s="83"/>
    </row>
    <row r="7" spans="1:127" s="213" customFormat="1" ht="7.5" customHeight="1" x14ac:dyDescent="0.25">
      <c r="A7" s="105"/>
      <c r="B7" s="105"/>
      <c r="C7" s="105"/>
      <c r="D7" s="104"/>
      <c r="E7" s="105"/>
      <c r="F7" s="105"/>
      <c r="G7" s="105"/>
      <c r="H7" s="105"/>
      <c r="I7" s="105"/>
      <c r="J7" s="105"/>
      <c r="K7" s="105"/>
      <c r="L7" s="105"/>
      <c r="M7" s="105"/>
      <c r="N7" s="105"/>
      <c r="O7" s="105"/>
      <c r="P7" s="105"/>
      <c r="Q7" s="105"/>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c r="AS7" s="105"/>
      <c r="AT7" s="105"/>
      <c r="AU7" s="105"/>
      <c r="AV7" s="105"/>
      <c r="AW7" s="105"/>
      <c r="AX7" s="105"/>
      <c r="AY7" s="105"/>
      <c r="AZ7" s="105"/>
      <c r="BA7" s="105"/>
      <c r="BB7" s="105"/>
      <c r="BC7" s="105"/>
      <c r="BD7" s="105"/>
      <c r="BE7" s="105"/>
      <c r="BF7" s="105"/>
      <c r="BG7" s="105"/>
      <c r="BH7" s="105"/>
      <c r="BI7" s="105"/>
      <c r="BJ7" s="105"/>
      <c r="BK7" s="105"/>
      <c r="BL7" s="105"/>
      <c r="BM7" s="106"/>
      <c r="BN7" s="105"/>
      <c r="BO7" s="105"/>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c r="CS7" s="83"/>
      <c r="CT7" s="83"/>
      <c r="CU7" s="83"/>
      <c r="CV7" s="83"/>
      <c r="CW7" s="83"/>
      <c r="CX7" s="83"/>
      <c r="CY7" s="83"/>
      <c r="CZ7" s="83"/>
      <c r="DA7" s="83"/>
      <c r="DB7" s="83"/>
      <c r="DC7" s="83"/>
      <c r="DD7" s="83"/>
      <c r="DE7" s="83"/>
      <c r="DF7" s="83"/>
      <c r="DG7" s="83"/>
      <c r="DH7" s="83"/>
      <c r="DI7" s="83"/>
      <c r="DJ7" s="83"/>
      <c r="DK7" s="83"/>
      <c r="DL7" s="83"/>
      <c r="DM7" s="83"/>
      <c r="DN7" s="83"/>
      <c r="DO7" s="83"/>
      <c r="DP7" s="83"/>
      <c r="DQ7" s="83"/>
      <c r="DR7" s="83"/>
      <c r="DS7" s="83"/>
      <c r="DT7" s="83"/>
      <c r="DU7" s="83"/>
      <c r="DV7" s="83"/>
      <c r="DW7" s="83"/>
    </row>
    <row r="8" spans="1:127" s="213" customFormat="1" x14ac:dyDescent="0.25">
      <c r="A8" s="105"/>
      <c r="B8" s="105"/>
      <c r="C8" s="105"/>
      <c r="D8" s="104"/>
      <c r="E8" s="105"/>
      <c r="F8" s="105"/>
      <c r="G8" s="105"/>
      <c r="H8" s="105"/>
      <c r="I8" s="105"/>
      <c r="J8" s="105"/>
      <c r="K8" s="105"/>
      <c r="L8" s="105"/>
      <c r="M8" s="105"/>
      <c r="N8" s="105"/>
      <c r="O8" s="105"/>
      <c r="P8" s="105"/>
      <c r="Q8" s="105"/>
      <c r="R8" s="105"/>
      <c r="S8" s="105"/>
      <c r="T8" s="105"/>
      <c r="U8" s="105"/>
      <c r="V8" s="105"/>
      <c r="W8" s="105"/>
      <c r="X8" s="105"/>
      <c r="Y8" s="105"/>
      <c r="Z8" s="105"/>
      <c r="AA8" s="105"/>
      <c r="AB8" s="105"/>
      <c r="AC8" s="105"/>
      <c r="AD8" s="105"/>
      <c r="AE8" s="105"/>
      <c r="AF8" s="105"/>
      <c r="AG8" s="105"/>
      <c r="AH8" s="105"/>
      <c r="AI8" s="105"/>
      <c r="AJ8" s="105"/>
      <c r="AK8" s="105"/>
      <c r="AL8" s="105"/>
      <c r="AM8" s="105"/>
      <c r="AN8" s="105"/>
      <c r="AO8" s="105"/>
      <c r="AP8" s="105"/>
      <c r="AQ8" s="105"/>
      <c r="AR8" s="105"/>
      <c r="AS8" s="105"/>
      <c r="AT8" s="105"/>
      <c r="AU8" s="105"/>
      <c r="AV8" s="105"/>
      <c r="AW8" s="105"/>
      <c r="AX8" s="105"/>
      <c r="AY8" s="105"/>
      <c r="AZ8" s="105"/>
      <c r="BA8" s="105"/>
      <c r="BB8" s="105"/>
      <c r="BC8" s="105"/>
      <c r="BD8" s="105"/>
      <c r="BE8" s="105"/>
      <c r="BF8" s="105"/>
      <c r="BG8" s="105"/>
      <c r="BH8" s="105"/>
      <c r="BI8" s="105"/>
      <c r="BJ8" s="105"/>
      <c r="BK8" s="105"/>
      <c r="BL8" s="105"/>
      <c r="BM8" s="106"/>
      <c r="BN8" s="105"/>
      <c r="BO8" s="105"/>
      <c r="BP8" s="83"/>
      <c r="BQ8" s="83"/>
      <c r="BR8" s="83"/>
      <c r="BS8" s="83"/>
      <c r="BT8" s="83"/>
      <c r="BU8" s="83"/>
      <c r="BV8" s="83"/>
      <c r="BW8" s="83"/>
      <c r="BX8" s="83"/>
      <c r="BY8" s="83"/>
      <c r="BZ8" s="83"/>
      <c r="CA8" s="83"/>
      <c r="CB8" s="83"/>
      <c r="CC8" s="83"/>
      <c r="CD8" s="83"/>
      <c r="CE8" s="83"/>
      <c r="CF8" s="83"/>
      <c r="CG8" s="83"/>
      <c r="CH8" s="83"/>
      <c r="CI8" s="83"/>
      <c r="CJ8" s="83"/>
      <c r="CK8" s="83"/>
      <c r="CL8" s="83"/>
      <c r="CM8" s="83"/>
      <c r="CN8" s="83"/>
      <c r="CO8" s="83"/>
      <c r="CP8" s="83"/>
      <c r="CQ8" s="83"/>
      <c r="CR8" s="83"/>
      <c r="CS8" s="83"/>
      <c r="CT8" s="83"/>
      <c r="CU8" s="83"/>
      <c r="CV8" s="83"/>
      <c r="CW8" s="83"/>
      <c r="CX8" s="83"/>
      <c r="CY8" s="83"/>
      <c r="CZ8" s="83"/>
      <c r="DA8" s="83"/>
      <c r="DB8" s="83"/>
      <c r="DC8" s="83"/>
      <c r="DD8" s="83"/>
      <c r="DE8" s="83"/>
      <c r="DF8" s="83"/>
      <c r="DG8" s="83"/>
      <c r="DH8" s="83"/>
      <c r="DI8" s="83"/>
      <c r="DJ8" s="83"/>
      <c r="DK8" s="83"/>
      <c r="DL8" s="83"/>
      <c r="DM8" s="83"/>
      <c r="DN8" s="83"/>
      <c r="DO8" s="83"/>
      <c r="DP8" s="83"/>
      <c r="DQ8" s="83"/>
      <c r="DR8" s="83"/>
      <c r="DS8" s="83"/>
      <c r="DT8" s="83"/>
      <c r="DU8" s="83"/>
      <c r="DV8" s="83"/>
      <c r="DW8" s="83"/>
    </row>
    <row r="9" spans="1:127" ht="15.75" thickBot="1" x14ac:dyDescent="0.3">
      <c r="A9" s="105"/>
      <c r="B9" s="105"/>
      <c r="C9" s="105"/>
      <c r="D9" s="104"/>
      <c r="E9" s="105"/>
      <c r="F9" s="105"/>
      <c r="G9" s="105"/>
      <c r="H9" s="105"/>
      <c r="I9" s="105"/>
      <c r="J9" s="105"/>
      <c r="K9" s="105"/>
      <c r="L9" s="105"/>
      <c r="M9" s="105"/>
      <c r="N9" s="105"/>
      <c r="O9" s="105"/>
      <c r="P9" s="105"/>
      <c r="Q9" s="105"/>
      <c r="R9" s="105"/>
      <c r="S9" s="105"/>
      <c r="T9" s="105"/>
      <c r="U9" s="105"/>
      <c r="V9" s="105"/>
      <c r="W9" s="105"/>
      <c r="X9" s="105"/>
      <c r="Y9" s="105"/>
      <c r="Z9" s="105"/>
      <c r="AA9" s="105"/>
      <c r="AB9" s="105"/>
      <c r="AC9" s="105"/>
      <c r="AD9" s="105"/>
      <c r="AE9" s="105"/>
      <c r="AF9" s="105"/>
      <c r="AG9" s="105"/>
      <c r="AH9" s="105"/>
      <c r="AI9" s="105"/>
      <c r="AJ9" s="105"/>
      <c r="AK9" s="105"/>
      <c r="AL9" s="105"/>
      <c r="AM9" s="105"/>
      <c r="AN9" s="105"/>
      <c r="AO9" s="105"/>
      <c r="AP9" s="105"/>
      <c r="AQ9" s="105"/>
      <c r="AR9" s="105"/>
      <c r="AS9" s="105"/>
      <c r="AT9" s="105"/>
      <c r="AU9" s="105"/>
      <c r="AV9" s="105"/>
      <c r="AW9" s="105"/>
      <c r="AX9" s="105"/>
      <c r="AY9" s="105"/>
      <c r="AZ9" s="105"/>
      <c r="BA9" s="105"/>
      <c r="BB9" s="105"/>
      <c r="BC9" s="105"/>
      <c r="BD9" s="105"/>
      <c r="BE9" s="105"/>
      <c r="BF9" s="105"/>
      <c r="BG9" s="105"/>
      <c r="BH9" s="105"/>
      <c r="BI9" s="105"/>
      <c r="BJ9" s="105"/>
      <c r="BK9" s="105"/>
      <c r="BL9" s="105"/>
      <c r="BM9" s="106"/>
      <c r="BN9" s="83"/>
      <c r="BO9" s="83"/>
      <c r="BP9" s="83"/>
      <c r="BQ9" s="83"/>
      <c r="BR9" s="83"/>
      <c r="BS9" s="83"/>
      <c r="BT9" s="83"/>
      <c r="BU9" s="83"/>
      <c r="BV9" s="83"/>
      <c r="BW9" s="83"/>
      <c r="BX9" s="83"/>
      <c r="BY9" s="83"/>
      <c r="BZ9" s="83"/>
      <c r="CA9" s="83"/>
      <c r="CB9" s="83"/>
      <c r="CC9" s="83"/>
      <c r="CD9" s="83"/>
      <c r="CE9" s="83"/>
      <c r="CF9" s="83"/>
      <c r="CG9" s="83"/>
      <c r="CH9" s="83"/>
      <c r="CI9" s="83"/>
      <c r="CJ9" s="83"/>
      <c r="CK9" s="83"/>
      <c r="CL9" s="83"/>
      <c r="CM9" s="83"/>
      <c r="CN9" s="83"/>
      <c r="CO9" s="83"/>
      <c r="CP9" s="83"/>
      <c r="CQ9" s="83"/>
      <c r="CR9" s="83"/>
      <c r="CS9" s="83"/>
      <c r="CT9" s="83"/>
      <c r="CU9" s="83"/>
      <c r="CV9" s="83"/>
      <c r="CW9" s="83"/>
      <c r="CX9" s="83"/>
      <c r="CY9" s="83"/>
      <c r="CZ9" s="83"/>
      <c r="DA9" s="83"/>
      <c r="DB9" s="83"/>
      <c r="DC9" s="83"/>
      <c r="DD9" s="83"/>
      <c r="DE9" s="83"/>
      <c r="DF9" s="83"/>
      <c r="DG9" s="83"/>
      <c r="DH9" s="83"/>
      <c r="DI9" s="83"/>
      <c r="DJ9" s="83"/>
      <c r="DK9" s="83"/>
      <c r="DL9" s="83"/>
      <c r="DM9" s="83"/>
      <c r="DN9" s="83"/>
      <c r="DO9" s="83"/>
      <c r="DP9" s="83"/>
      <c r="DQ9" s="83"/>
      <c r="DR9" s="83"/>
      <c r="DS9" s="83"/>
      <c r="DT9" s="83"/>
      <c r="DU9" s="83"/>
      <c r="DV9" s="83"/>
      <c r="DW9" s="83"/>
    </row>
    <row r="10" spans="1:127" ht="15" customHeight="1" x14ac:dyDescent="0.25">
      <c r="A10" s="105"/>
      <c r="B10" s="105"/>
      <c r="C10" s="105"/>
      <c r="D10" s="104"/>
      <c r="E10" s="417" t="s">
        <v>158</v>
      </c>
      <c r="F10" s="418"/>
      <c r="G10" s="418"/>
      <c r="H10" s="418"/>
      <c r="I10" s="418"/>
      <c r="J10" s="418"/>
      <c r="K10" s="418"/>
      <c r="L10" s="419"/>
      <c r="M10" s="105"/>
      <c r="N10" s="417" t="s">
        <v>161</v>
      </c>
      <c r="O10" s="418"/>
      <c r="P10" s="418"/>
      <c r="Q10" s="418"/>
      <c r="R10" s="418"/>
      <c r="S10" s="418"/>
      <c r="T10" s="418"/>
      <c r="U10" s="418"/>
      <c r="V10" s="418"/>
      <c r="W10" s="418"/>
      <c r="X10" s="418"/>
      <c r="Y10" s="418"/>
      <c r="Z10" s="419"/>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c r="BB10" s="105"/>
      <c r="BC10" s="105"/>
      <c r="BD10" s="105"/>
      <c r="BE10" s="105"/>
      <c r="BF10" s="105"/>
      <c r="BG10" s="105"/>
      <c r="BH10" s="105"/>
      <c r="BI10" s="105"/>
      <c r="BJ10" s="105"/>
      <c r="BK10" s="105"/>
      <c r="BL10" s="105"/>
      <c r="BM10" s="106"/>
      <c r="BN10" s="83"/>
      <c r="BO10" s="83"/>
      <c r="BP10" s="83"/>
      <c r="BQ10" s="83"/>
      <c r="BR10" s="83"/>
      <c r="BS10" s="83"/>
      <c r="BT10" s="83"/>
      <c r="BU10" s="83"/>
      <c r="BV10" s="83"/>
      <c r="BW10" s="83"/>
      <c r="BX10" s="83"/>
      <c r="BY10" s="83"/>
      <c r="BZ10" s="83"/>
      <c r="CA10" s="83"/>
      <c r="CB10" s="83"/>
      <c r="CC10" s="83"/>
      <c r="CD10" s="83"/>
      <c r="CE10" s="83"/>
      <c r="CF10" s="83"/>
      <c r="CG10" s="83"/>
      <c r="CH10" s="83"/>
      <c r="CI10" s="83"/>
      <c r="CJ10" s="83"/>
      <c r="CK10" s="83"/>
      <c r="CL10" s="83"/>
      <c r="CM10" s="83"/>
      <c r="CN10" s="83"/>
      <c r="CO10" s="83"/>
      <c r="CP10" s="83"/>
      <c r="CQ10" s="83"/>
      <c r="CR10" s="83"/>
      <c r="CS10" s="83"/>
      <c r="CT10" s="83"/>
      <c r="CU10" s="83"/>
      <c r="CV10" s="83"/>
      <c r="CW10" s="83"/>
      <c r="CX10" s="83"/>
      <c r="CY10" s="83"/>
      <c r="CZ10" s="83"/>
      <c r="DA10" s="83"/>
      <c r="DB10" s="83"/>
      <c r="DC10" s="83"/>
      <c r="DD10" s="83"/>
      <c r="DE10" s="83"/>
      <c r="DF10" s="83"/>
      <c r="DG10" s="83"/>
      <c r="DH10" s="83"/>
      <c r="DI10" s="83"/>
      <c r="DJ10" s="83"/>
      <c r="DK10" s="83"/>
      <c r="DL10" s="83"/>
      <c r="DM10" s="83"/>
      <c r="DN10" s="83"/>
      <c r="DO10" s="83"/>
      <c r="DP10" s="83"/>
      <c r="DQ10" s="83"/>
      <c r="DR10" s="83"/>
      <c r="DS10" s="83"/>
      <c r="DT10" s="83"/>
      <c r="DU10" s="83"/>
      <c r="DV10" s="83"/>
      <c r="DW10" s="83"/>
    </row>
    <row r="11" spans="1:127" ht="14.25" customHeight="1" x14ac:dyDescent="0.25">
      <c r="A11" s="105"/>
      <c r="B11" s="105"/>
      <c r="C11" s="105"/>
      <c r="D11" s="104"/>
      <c r="E11" s="420"/>
      <c r="F11" s="421"/>
      <c r="G11" s="421"/>
      <c r="H11" s="421"/>
      <c r="I11" s="421"/>
      <c r="J11" s="421"/>
      <c r="K11" s="421"/>
      <c r="L11" s="422"/>
      <c r="M11" s="105"/>
      <c r="N11" s="423"/>
      <c r="O11" s="424"/>
      <c r="P11" s="424"/>
      <c r="Q11" s="424"/>
      <c r="R11" s="424"/>
      <c r="S11" s="424"/>
      <c r="T11" s="424"/>
      <c r="U11" s="424"/>
      <c r="V11" s="424"/>
      <c r="W11" s="424"/>
      <c r="X11" s="424"/>
      <c r="Y11" s="424"/>
      <c r="Z11" s="42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c r="BM11" s="106"/>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3"/>
      <c r="DQ11" s="83"/>
      <c r="DR11" s="83"/>
      <c r="DS11" s="83"/>
      <c r="DT11" s="83"/>
      <c r="DU11" s="83"/>
      <c r="DV11" s="83"/>
      <c r="DW11" s="83"/>
    </row>
    <row r="12" spans="1:127" ht="13.5" customHeight="1" x14ac:dyDescent="0.3">
      <c r="A12" s="105"/>
      <c r="B12" s="105"/>
      <c r="C12" s="105"/>
      <c r="D12" s="104"/>
      <c r="E12" s="420"/>
      <c r="F12" s="421"/>
      <c r="G12" s="421"/>
      <c r="H12" s="421"/>
      <c r="I12" s="421"/>
      <c r="J12" s="421"/>
      <c r="K12" s="421"/>
      <c r="L12" s="422"/>
      <c r="M12" s="105"/>
      <c r="N12" s="426" t="s">
        <v>162</v>
      </c>
      <c r="O12" s="427"/>
      <c r="P12" s="427"/>
      <c r="Q12" s="427"/>
      <c r="R12" s="427"/>
      <c r="S12" s="427"/>
      <c r="T12" s="139"/>
      <c r="U12" s="427" t="s">
        <v>163</v>
      </c>
      <c r="V12" s="427"/>
      <c r="W12" s="427"/>
      <c r="X12" s="427"/>
      <c r="Y12" s="427"/>
      <c r="Z12" s="428"/>
      <c r="AA12" s="105"/>
      <c r="AB12" s="105"/>
      <c r="AC12" s="105"/>
      <c r="AD12" s="105"/>
      <c r="AE12" s="105"/>
      <c r="AF12" s="105"/>
      <c r="AG12" s="105"/>
      <c r="AH12" s="105"/>
      <c r="AI12" s="105"/>
      <c r="AJ12" s="105"/>
      <c r="AK12" s="105"/>
      <c r="AL12" s="105"/>
      <c r="AM12" s="105"/>
      <c r="AN12" s="105"/>
      <c r="AO12" s="105"/>
      <c r="AP12" s="105"/>
      <c r="AQ12" s="105"/>
      <c r="AR12" s="105"/>
      <c r="AS12" s="105"/>
      <c r="AT12" s="105"/>
      <c r="AU12" s="105"/>
      <c r="AV12" s="105"/>
      <c r="AW12" s="105"/>
      <c r="AX12" s="105"/>
      <c r="AY12" s="105"/>
      <c r="AZ12" s="105"/>
      <c r="BA12" s="105"/>
      <c r="BB12" s="105"/>
      <c r="BC12" s="105"/>
      <c r="BD12" s="105"/>
      <c r="BE12" s="105"/>
      <c r="BF12" s="105"/>
      <c r="BG12" s="105"/>
      <c r="BH12" s="105"/>
      <c r="BI12" s="105"/>
      <c r="BJ12" s="105"/>
      <c r="BK12" s="105"/>
      <c r="BL12" s="105"/>
      <c r="BM12" s="106"/>
      <c r="BN12" s="83"/>
      <c r="BO12" s="83"/>
      <c r="BP12" s="83"/>
      <c r="BQ12" s="83"/>
      <c r="BR12" s="83"/>
      <c r="BS12" s="83"/>
      <c r="BT12" s="83"/>
      <c r="BU12" s="83"/>
      <c r="BV12" s="83"/>
      <c r="BW12" s="83"/>
      <c r="BX12" s="83"/>
      <c r="BY12" s="83"/>
      <c r="BZ12" s="83"/>
      <c r="CA12" s="83"/>
      <c r="CB12" s="83"/>
      <c r="CC12" s="83"/>
      <c r="CD12" s="83"/>
      <c r="CE12" s="83"/>
      <c r="CF12" s="83"/>
      <c r="CG12" s="83"/>
      <c r="CH12" s="83"/>
      <c r="CI12" s="83"/>
      <c r="CJ12" s="83"/>
      <c r="CK12" s="83"/>
      <c r="CL12" s="83"/>
      <c r="CM12" s="83"/>
      <c r="CN12" s="83"/>
      <c r="CO12" s="83"/>
      <c r="CP12" s="83"/>
      <c r="CQ12" s="83"/>
      <c r="CR12" s="83"/>
      <c r="CS12" s="83"/>
      <c r="CT12" s="83"/>
      <c r="CU12" s="83"/>
      <c r="CV12" s="83"/>
      <c r="CW12" s="83"/>
      <c r="CX12" s="83"/>
      <c r="CY12" s="83"/>
      <c r="CZ12" s="83"/>
      <c r="DA12" s="83"/>
      <c r="DB12" s="83"/>
      <c r="DC12" s="83"/>
      <c r="DD12" s="83"/>
      <c r="DE12" s="83"/>
      <c r="DF12" s="83"/>
      <c r="DG12" s="83"/>
      <c r="DH12" s="83"/>
      <c r="DI12" s="83"/>
      <c r="DJ12" s="83"/>
      <c r="DK12" s="83"/>
      <c r="DL12" s="83"/>
      <c r="DM12" s="83"/>
      <c r="DN12" s="83"/>
      <c r="DO12" s="83"/>
      <c r="DP12" s="83"/>
      <c r="DQ12" s="83"/>
      <c r="DR12" s="83"/>
      <c r="DS12" s="83"/>
      <c r="DT12" s="83"/>
      <c r="DU12" s="83"/>
      <c r="DV12" s="83"/>
      <c r="DW12" s="83"/>
    </row>
    <row r="13" spans="1:127" ht="16.5" customHeight="1" x14ac:dyDescent="0.3">
      <c r="A13" s="105"/>
      <c r="B13" s="105"/>
      <c r="C13" s="105"/>
      <c r="D13" s="104"/>
      <c r="E13" s="423"/>
      <c r="F13" s="424"/>
      <c r="G13" s="424"/>
      <c r="H13" s="424"/>
      <c r="I13" s="424"/>
      <c r="J13" s="424"/>
      <c r="K13" s="424"/>
      <c r="L13" s="425"/>
      <c r="M13" s="105"/>
      <c r="N13" s="426"/>
      <c r="O13" s="427"/>
      <c r="P13" s="427"/>
      <c r="Q13" s="427"/>
      <c r="R13" s="427"/>
      <c r="S13" s="427"/>
      <c r="T13" s="139"/>
      <c r="U13" s="427"/>
      <c r="V13" s="427"/>
      <c r="W13" s="427"/>
      <c r="X13" s="427"/>
      <c r="Y13" s="427"/>
      <c r="Z13" s="428"/>
      <c r="AA13" s="105"/>
      <c r="AB13" s="105"/>
      <c r="AC13" s="105"/>
      <c r="AD13" s="105"/>
      <c r="AE13" s="105"/>
      <c r="AF13" s="105"/>
      <c r="AG13" s="105"/>
      <c r="AH13" s="105"/>
      <c r="AI13" s="105"/>
      <c r="AJ13" s="105"/>
      <c r="AK13" s="105"/>
      <c r="AL13" s="105"/>
      <c r="AM13" s="105"/>
      <c r="AN13" s="105"/>
      <c r="AO13" s="105"/>
      <c r="AP13" s="105"/>
      <c r="AQ13" s="105"/>
      <c r="AR13" s="105"/>
      <c r="AS13" s="105"/>
      <c r="AT13" s="105"/>
      <c r="AU13" s="105"/>
      <c r="AV13" s="105"/>
      <c r="AW13" s="105"/>
      <c r="AX13" s="105"/>
      <c r="AY13" s="105"/>
      <c r="AZ13" s="105"/>
      <c r="BA13" s="105"/>
      <c r="BB13" s="105"/>
      <c r="BC13" s="105"/>
      <c r="BD13" s="105"/>
      <c r="BE13" s="105"/>
      <c r="BF13" s="105"/>
      <c r="BG13" s="105"/>
      <c r="BH13" s="105"/>
      <c r="BI13" s="105"/>
      <c r="BJ13" s="105"/>
      <c r="BK13" s="105"/>
      <c r="BL13" s="105"/>
      <c r="BM13" s="106"/>
      <c r="BN13" s="83"/>
      <c r="BO13" s="83"/>
      <c r="BP13" s="83"/>
      <c r="BQ13" s="83"/>
      <c r="BR13" s="83"/>
      <c r="BS13" s="83"/>
      <c r="BT13" s="83"/>
      <c r="BU13" s="83"/>
      <c r="BV13" s="83"/>
      <c r="BW13" s="83"/>
      <c r="BX13" s="83"/>
      <c r="BY13" s="83"/>
      <c r="BZ13" s="83"/>
      <c r="CA13" s="83"/>
      <c r="CB13" s="83"/>
      <c r="CC13" s="83"/>
      <c r="CD13" s="83"/>
      <c r="CE13" s="83"/>
      <c r="CF13" s="83"/>
      <c r="CG13" s="83"/>
      <c r="CH13" s="83"/>
      <c r="CI13" s="83"/>
      <c r="CJ13" s="83"/>
      <c r="CK13" s="83"/>
      <c r="CL13" s="83"/>
      <c r="CM13" s="83"/>
      <c r="CN13" s="83"/>
      <c r="CO13" s="83"/>
      <c r="CP13" s="83"/>
      <c r="CQ13" s="83"/>
      <c r="CR13" s="83"/>
      <c r="CS13" s="83"/>
      <c r="CT13" s="83"/>
      <c r="CU13" s="83"/>
      <c r="CV13" s="83"/>
      <c r="CW13" s="83"/>
      <c r="CX13" s="83"/>
      <c r="CY13" s="83"/>
      <c r="CZ13" s="83"/>
      <c r="DA13" s="83"/>
      <c r="DB13" s="83"/>
      <c r="DC13" s="83"/>
      <c r="DD13" s="83"/>
      <c r="DE13" s="83"/>
      <c r="DF13" s="83"/>
      <c r="DG13" s="83"/>
      <c r="DH13" s="83"/>
      <c r="DI13" s="83"/>
      <c r="DJ13" s="83"/>
      <c r="DK13" s="83"/>
      <c r="DL13" s="83"/>
      <c r="DM13" s="83"/>
      <c r="DN13" s="83"/>
      <c r="DO13" s="83"/>
      <c r="DP13" s="83"/>
      <c r="DQ13" s="83"/>
      <c r="DR13" s="83"/>
      <c r="DS13" s="83"/>
      <c r="DT13" s="83"/>
      <c r="DU13" s="83"/>
      <c r="DV13" s="83"/>
      <c r="DW13" s="83"/>
    </row>
    <row r="14" spans="1:127" ht="15" customHeight="1" x14ac:dyDescent="0.3">
      <c r="A14" s="105"/>
      <c r="B14" s="105"/>
      <c r="C14" s="105"/>
      <c r="D14" s="104"/>
      <c r="E14" s="429">
        <f>'Leads Summary-Region Wise'!C10</f>
        <v>1700</v>
      </c>
      <c r="F14" s="430"/>
      <c r="G14" s="430"/>
      <c r="H14" s="430"/>
      <c r="I14" s="430"/>
      <c r="J14" s="430"/>
      <c r="K14" s="430"/>
      <c r="L14" s="431"/>
      <c r="M14" s="105"/>
      <c r="N14" s="346">
        <f>'Leads Summary-Region Wise'!D10</f>
        <v>2000</v>
      </c>
      <c r="O14" s="347"/>
      <c r="P14" s="347"/>
      <c r="Q14" s="347"/>
      <c r="R14" s="347"/>
      <c r="S14" s="347"/>
      <c r="T14" s="139"/>
      <c r="U14" s="347">
        <f>'Leads Summary-Region Wise'!E10</f>
        <v>500</v>
      </c>
      <c r="V14" s="347"/>
      <c r="W14" s="347"/>
      <c r="X14" s="347"/>
      <c r="Y14" s="347"/>
      <c r="Z14" s="353"/>
      <c r="AA14" s="105"/>
      <c r="AB14" s="105"/>
      <c r="AC14" s="105"/>
      <c r="AD14" s="105"/>
      <c r="AE14" s="105"/>
      <c r="AF14" s="105"/>
      <c r="AG14" s="105"/>
      <c r="AH14" s="105"/>
      <c r="AI14" s="105"/>
      <c r="AJ14" s="105"/>
      <c r="AK14" s="105"/>
      <c r="AL14" s="105"/>
      <c r="AM14" s="105"/>
      <c r="AN14" s="105"/>
      <c r="AO14" s="105"/>
      <c r="AP14" s="105"/>
      <c r="AQ14" s="105"/>
      <c r="AR14" s="105"/>
      <c r="AS14" s="105"/>
      <c r="AT14" s="105"/>
      <c r="AU14" s="105"/>
      <c r="AV14" s="105"/>
      <c r="AW14" s="105"/>
      <c r="AX14" s="105"/>
      <c r="AY14" s="105"/>
      <c r="AZ14" s="105"/>
      <c r="BA14" s="105"/>
      <c r="BB14" s="105"/>
      <c r="BC14" s="105"/>
      <c r="BD14" s="105"/>
      <c r="BE14" s="105"/>
      <c r="BF14" s="105"/>
      <c r="BG14" s="105"/>
      <c r="BH14" s="105"/>
      <c r="BI14" s="105"/>
      <c r="BJ14" s="105"/>
      <c r="BK14" s="105"/>
      <c r="BL14" s="105"/>
      <c r="BM14" s="106"/>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3"/>
      <c r="DI14" s="83"/>
      <c r="DJ14" s="83"/>
      <c r="DK14" s="83"/>
      <c r="DL14" s="83"/>
      <c r="DM14" s="83"/>
      <c r="DN14" s="83"/>
      <c r="DO14" s="83"/>
      <c r="DP14" s="83"/>
      <c r="DQ14" s="83"/>
      <c r="DR14" s="83"/>
      <c r="DS14" s="83"/>
      <c r="DT14" s="83"/>
      <c r="DU14" s="83"/>
      <c r="DV14" s="83"/>
      <c r="DW14" s="83"/>
    </row>
    <row r="15" spans="1:127" ht="16.5" customHeight="1" x14ac:dyDescent="0.3">
      <c r="A15" s="105"/>
      <c r="B15" s="105"/>
      <c r="C15" s="105"/>
      <c r="D15" s="104"/>
      <c r="E15" s="429"/>
      <c r="F15" s="430"/>
      <c r="G15" s="430"/>
      <c r="H15" s="430"/>
      <c r="I15" s="430"/>
      <c r="J15" s="430"/>
      <c r="K15" s="430"/>
      <c r="L15" s="431"/>
      <c r="M15" s="105"/>
      <c r="N15" s="346"/>
      <c r="O15" s="347"/>
      <c r="P15" s="347"/>
      <c r="Q15" s="347"/>
      <c r="R15" s="347"/>
      <c r="S15" s="347"/>
      <c r="T15" s="139"/>
      <c r="U15" s="347"/>
      <c r="V15" s="347"/>
      <c r="W15" s="347"/>
      <c r="X15" s="347"/>
      <c r="Y15" s="347"/>
      <c r="Z15" s="353"/>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c r="BM15" s="106"/>
      <c r="BN15" s="83"/>
      <c r="BO15" s="83"/>
      <c r="BP15" s="83"/>
      <c r="BQ15" s="83"/>
      <c r="BR15" s="83"/>
      <c r="BS15" s="83"/>
      <c r="BT15" s="83"/>
      <c r="BU15" s="83"/>
      <c r="BV15" s="83"/>
      <c r="BW15" s="83"/>
      <c r="BX15" s="83"/>
      <c r="BY15" s="83"/>
      <c r="BZ15" s="83"/>
      <c r="CA15" s="83"/>
      <c r="CB15" s="83"/>
      <c r="CC15" s="83"/>
      <c r="CD15" s="83"/>
      <c r="CE15" s="83"/>
      <c r="CF15" s="83"/>
      <c r="CG15" s="83"/>
      <c r="CH15" s="83"/>
      <c r="CI15" s="83"/>
      <c r="CJ15" s="83"/>
      <c r="CK15" s="83"/>
      <c r="CL15" s="83"/>
      <c r="CM15" s="83"/>
      <c r="CN15" s="83"/>
      <c r="CO15" s="83"/>
      <c r="CP15" s="83"/>
      <c r="CQ15" s="83"/>
      <c r="CR15" s="83"/>
      <c r="CS15" s="83"/>
      <c r="CT15" s="83"/>
      <c r="CU15" s="83"/>
      <c r="CV15" s="83"/>
      <c r="CW15" s="83"/>
      <c r="CX15" s="83"/>
      <c r="CY15" s="83"/>
      <c r="CZ15" s="83"/>
      <c r="DA15" s="83"/>
      <c r="DB15" s="83"/>
      <c r="DC15" s="83"/>
      <c r="DD15" s="83"/>
      <c r="DE15" s="83"/>
      <c r="DF15" s="83"/>
      <c r="DG15" s="83"/>
      <c r="DH15" s="83"/>
      <c r="DI15" s="83"/>
      <c r="DJ15" s="83"/>
      <c r="DK15" s="83"/>
      <c r="DL15" s="83"/>
      <c r="DM15" s="83"/>
      <c r="DN15" s="83"/>
      <c r="DO15" s="83"/>
      <c r="DP15" s="83"/>
      <c r="DQ15" s="83"/>
      <c r="DR15" s="83"/>
      <c r="DS15" s="83"/>
      <c r="DT15" s="83"/>
      <c r="DU15" s="83"/>
      <c r="DV15" s="83"/>
      <c r="DW15" s="83"/>
    </row>
    <row r="16" spans="1:127" ht="15" customHeight="1" thickBot="1" x14ac:dyDescent="0.35">
      <c r="A16" s="105"/>
      <c r="B16" s="105"/>
      <c r="C16" s="105"/>
      <c r="D16" s="104"/>
      <c r="E16" s="432"/>
      <c r="F16" s="433"/>
      <c r="G16" s="433"/>
      <c r="H16" s="433"/>
      <c r="I16" s="433"/>
      <c r="J16" s="433"/>
      <c r="K16" s="433"/>
      <c r="L16" s="434"/>
      <c r="M16" s="105"/>
      <c r="N16" s="349"/>
      <c r="O16" s="350"/>
      <c r="P16" s="350"/>
      <c r="Q16" s="350"/>
      <c r="R16" s="350"/>
      <c r="S16" s="350"/>
      <c r="T16" s="169"/>
      <c r="U16" s="350"/>
      <c r="V16" s="350"/>
      <c r="W16" s="350"/>
      <c r="X16" s="350"/>
      <c r="Y16" s="350"/>
      <c r="Z16" s="355"/>
      <c r="AA16" s="105"/>
      <c r="AB16" s="105"/>
      <c r="AC16" s="105"/>
      <c r="AD16" s="105"/>
      <c r="AE16" s="105"/>
      <c r="AF16" s="105"/>
      <c r="AG16" s="105"/>
      <c r="AH16" s="105"/>
      <c r="AI16" s="105"/>
      <c r="AJ16" s="105"/>
      <c r="AK16" s="105"/>
      <c r="AL16" s="105"/>
      <c r="AM16" s="105"/>
      <c r="AN16" s="105"/>
      <c r="AO16" s="105"/>
      <c r="AP16" s="105"/>
      <c r="AQ16" s="105"/>
      <c r="AR16" s="105"/>
      <c r="AS16" s="105"/>
      <c r="AT16" s="105"/>
      <c r="AU16" s="105"/>
      <c r="AV16" s="105"/>
      <c r="AW16" s="105"/>
      <c r="AX16" s="105"/>
      <c r="AY16" s="105"/>
      <c r="AZ16" s="105"/>
      <c r="BA16" s="105"/>
      <c r="BB16" s="105"/>
      <c r="BC16" s="105"/>
      <c r="BD16" s="105"/>
      <c r="BE16" s="105"/>
      <c r="BF16" s="105"/>
      <c r="BG16" s="105"/>
      <c r="BH16" s="105"/>
      <c r="BI16" s="105"/>
      <c r="BJ16" s="105"/>
      <c r="BK16" s="105"/>
      <c r="BL16" s="105"/>
      <c r="BM16" s="106"/>
      <c r="BN16" s="83"/>
      <c r="BO16" s="83"/>
      <c r="BP16" s="83"/>
      <c r="BQ16" s="83"/>
      <c r="BR16" s="83"/>
      <c r="BS16" s="83"/>
      <c r="BT16" s="83"/>
      <c r="BU16" s="83"/>
      <c r="BV16" s="83"/>
      <c r="BW16" s="83"/>
      <c r="BX16" s="83"/>
      <c r="BY16" s="83"/>
      <c r="BZ16" s="83"/>
      <c r="CA16" s="83"/>
      <c r="CB16" s="83"/>
      <c r="CC16" s="83"/>
      <c r="CD16" s="83"/>
      <c r="CE16" s="83"/>
      <c r="CF16" s="83"/>
      <c r="CG16" s="83"/>
      <c r="CH16" s="83"/>
      <c r="CI16" s="83"/>
      <c r="CJ16" s="83"/>
      <c r="CK16" s="83"/>
      <c r="CL16" s="83"/>
      <c r="CM16" s="83"/>
      <c r="CN16" s="83"/>
      <c r="CO16" s="83"/>
      <c r="CP16" s="83"/>
      <c r="CQ16" s="83"/>
      <c r="CR16" s="83"/>
      <c r="CS16" s="83"/>
      <c r="CT16" s="83"/>
      <c r="CU16" s="83"/>
      <c r="CV16" s="83"/>
      <c r="CW16" s="83"/>
      <c r="CX16" s="83"/>
      <c r="CY16" s="83"/>
      <c r="CZ16" s="83"/>
      <c r="DA16" s="83"/>
      <c r="DB16" s="83"/>
      <c r="DC16" s="83"/>
      <c r="DD16" s="83"/>
      <c r="DE16" s="83"/>
      <c r="DF16" s="83"/>
      <c r="DG16" s="83"/>
      <c r="DH16" s="83"/>
      <c r="DI16" s="83"/>
      <c r="DJ16" s="83"/>
      <c r="DK16" s="83"/>
      <c r="DL16" s="83"/>
      <c r="DM16" s="83"/>
      <c r="DN16" s="83"/>
      <c r="DO16" s="83"/>
      <c r="DP16" s="83"/>
      <c r="DQ16" s="83"/>
      <c r="DR16" s="83"/>
      <c r="DS16" s="83"/>
      <c r="DT16" s="83"/>
      <c r="DU16" s="83"/>
      <c r="DV16" s="83"/>
      <c r="DW16" s="83"/>
    </row>
    <row r="17" spans="1:127" ht="15.75" thickBot="1" x14ac:dyDescent="0.3">
      <c r="A17" s="105"/>
      <c r="B17" s="105"/>
      <c r="C17" s="105"/>
      <c r="D17" s="104"/>
      <c r="E17" s="105"/>
      <c r="F17" s="105"/>
      <c r="G17" s="105"/>
      <c r="H17" s="105"/>
      <c r="I17" s="105"/>
      <c r="J17" s="105"/>
      <c r="K17" s="105"/>
      <c r="L17" s="105"/>
      <c r="M17" s="105"/>
      <c r="N17" s="105"/>
      <c r="O17" s="105"/>
      <c r="P17" s="105"/>
      <c r="Q17" s="105"/>
      <c r="R17" s="105"/>
      <c r="S17" s="105"/>
      <c r="T17" s="105"/>
      <c r="U17" s="105"/>
      <c r="V17" s="105"/>
      <c r="W17" s="105"/>
      <c r="X17" s="105"/>
      <c r="Y17" s="105"/>
      <c r="Z17" s="105"/>
      <c r="AA17" s="105"/>
      <c r="AB17" s="105"/>
      <c r="AC17" s="105"/>
      <c r="AD17" s="105"/>
      <c r="AE17" s="105"/>
      <c r="AF17" s="105"/>
      <c r="AG17" s="105"/>
      <c r="AH17" s="105"/>
      <c r="AI17" s="105"/>
      <c r="AJ17" s="105"/>
      <c r="AK17" s="105"/>
      <c r="AL17" s="105"/>
      <c r="AM17" s="105"/>
      <c r="AN17" s="105"/>
      <c r="AO17" s="105"/>
      <c r="AP17" s="105"/>
      <c r="AQ17" s="105"/>
      <c r="AR17" s="105"/>
      <c r="AS17" s="105"/>
      <c r="AT17" s="105"/>
      <c r="AU17" s="105"/>
      <c r="AV17" s="105"/>
      <c r="AW17" s="105"/>
      <c r="AX17" s="105"/>
      <c r="AY17" s="105"/>
      <c r="AZ17" s="105"/>
      <c r="BA17" s="105"/>
      <c r="BB17" s="105"/>
      <c r="BC17" s="105"/>
      <c r="BD17" s="105"/>
      <c r="BE17" s="105"/>
      <c r="BF17" s="105"/>
      <c r="BG17" s="105"/>
      <c r="BH17" s="105"/>
      <c r="BI17" s="105"/>
      <c r="BJ17" s="105"/>
      <c r="BK17" s="105"/>
      <c r="BL17" s="105"/>
      <c r="BM17" s="106"/>
      <c r="BN17" s="83"/>
      <c r="BO17" s="83"/>
      <c r="BP17" s="83"/>
      <c r="BQ17" s="83"/>
      <c r="BR17" s="83"/>
      <c r="BS17" s="83"/>
      <c r="BT17" s="83"/>
      <c r="BU17" s="83"/>
      <c r="BV17" s="83"/>
      <c r="BW17" s="83"/>
      <c r="BX17" s="83"/>
      <c r="BY17" s="83"/>
      <c r="BZ17" s="83"/>
      <c r="CA17" s="83"/>
      <c r="CB17" s="83"/>
      <c r="CC17" s="83"/>
      <c r="CD17" s="83"/>
      <c r="CE17" s="83"/>
      <c r="CF17" s="83"/>
      <c r="CG17" s="83"/>
      <c r="CH17" s="83"/>
      <c r="CI17" s="83"/>
      <c r="CJ17" s="83"/>
      <c r="CK17" s="83"/>
      <c r="CL17" s="83"/>
      <c r="CM17" s="83"/>
      <c r="CN17" s="83"/>
      <c r="CO17" s="83"/>
      <c r="CP17" s="83"/>
      <c r="CQ17" s="83"/>
      <c r="CR17" s="83"/>
      <c r="CS17" s="83"/>
      <c r="CT17" s="83"/>
      <c r="CU17" s="83"/>
      <c r="CV17" s="83"/>
      <c r="CW17" s="83"/>
      <c r="CX17" s="83"/>
      <c r="CY17" s="83"/>
      <c r="CZ17" s="83"/>
      <c r="DA17" s="83"/>
      <c r="DB17" s="83"/>
      <c r="DC17" s="83"/>
      <c r="DD17" s="83"/>
      <c r="DE17" s="83"/>
      <c r="DF17" s="83"/>
      <c r="DG17" s="83"/>
      <c r="DH17" s="83"/>
      <c r="DI17" s="83"/>
      <c r="DJ17" s="83"/>
      <c r="DK17" s="83"/>
      <c r="DL17" s="83"/>
      <c r="DM17" s="83"/>
      <c r="DN17" s="83"/>
      <c r="DO17" s="83"/>
      <c r="DP17" s="83"/>
      <c r="DQ17" s="83"/>
      <c r="DR17" s="83"/>
      <c r="DS17" s="83"/>
      <c r="DT17" s="83"/>
      <c r="DU17" s="83"/>
      <c r="DV17" s="83"/>
      <c r="DW17" s="83"/>
    </row>
    <row r="18" spans="1:127" ht="15" customHeight="1" x14ac:dyDescent="0.25">
      <c r="A18" s="105"/>
      <c r="B18" s="105"/>
      <c r="C18" s="105"/>
      <c r="D18" s="104"/>
      <c r="E18" s="105"/>
      <c r="F18" s="105"/>
      <c r="G18" s="105"/>
      <c r="H18" s="105"/>
      <c r="I18" s="105"/>
      <c r="J18" s="105"/>
      <c r="K18" s="105"/>
      <c r="L18" s="105"/>
      <c r="M18" s="105"/>
      <c r="N18" s="105"/>
      <c r="O18" s="105"/>
      <c r="P18" s="105"/>
      <c r="Q18" s="105"/>
      <c r="R18" s="435" t="s">
        <v>181</v>
      </c>
      <c r="S18" s="436"/>
      <c r="T18" s="436"/>
      <c r="U18" s="436"/>
      <c r="V18" s="436"/>
      <c r="W18" s="436"/>
      <c r="X18" s="436"/>
      <c r="Y18" s="436"/>
      <c r="Z18" s="437"/>
      <c r="AA18" s="105"/>
      <c r="AB18" s="105"/>
      <c r="AC18" s="105"/>
      <c r="AD18" s="105"/>
      <c r="AE18" s="105"/>
      <c r="AF18" s="105"/>
      <c r="AG18" s="105"/>
      <c r="AH18" s="105"/>
      <c r="AI18" s="105"/>
      <c r="AJ18" s="105"/>
      <c r="AK18" s="105"/>
      <c r="AL18" s="105"/>
      <c r="AM18" s="105"/>
      <c r="AN18" s="105"/>
      <c r="AO18" s="105"/>
      <c r="AP18" s="105"/>
      <c r="AQ18" s="105"/>
      <c r="AR18" s="105"/>
      <c r="AS18" s="105"/>
      <c r="AT18" s="105"/>
      <c r="AU18" s="105"/>
      <c r="AV18" s="105"/>
      <c r="AW18" s="105"/>
      <c r="AX18" s="105"/>
      <c r="AY18" s="105"/>
      <c r="AZ18" s="105"/>
      <c r="BA18" s="105"/>
      <c r="BB18" s="105"/>
      <c r="BC18" s="105"/>
      <c r="BD18" s="105"/>
      <c r="BE18" s="105"/>
      <c r="BF18" s="105"/>
      <c r="BG18" s="105"/>
      <c r="BH18" s="105"/>
      <c r="BI18" s="105"/>
      <c r="BJ18" s="105"/>
      <c r="BK18" s="105"/>
      <c r="BL18" s="105"/>
      <c r="BM18" s="106"/>
      <c r="BN18" s="83"/>
      <c r="BO18" s="83"/>
      <c r="BP18" s="83"/>
      <c r="BQ18" s="83"/>
      <c r="BR18" s="83"/>
      <c r="BS18" s="83"/>
      <c r="BT18" s="83"/>
      <c r="BU18" s="83"/>
      <c r="BV18" s="83"/>
      <c r="BW18" s="83"/>
      <c r="BX18" s="83"/>
      <c r="BY18" s="83"/>
      <c r="BZ18" s="83"/>
      <c r="CA18" s="83"/>
      <c r="CB18" s="83"/>
      <c r="CC18" s="83"/>
      <c r="CD18" s="83"/>
      <c r="CE18" s="83"/>
      <c r="CF18" s="83"/>
      <c r="CG18" s="83"/>
      <c r="CH18" s="83"/>
      <c r="CI18" s="83"/>
      <c r="CJ18" s="83"/>
      <c r="CK18" s="83"/>
      <c r="CL18" s="83"/>
      <c r="CM18" s="83"/>
      <c r="CN18" s="83"/>
      <c r="CO18" s="83"/>
      <c r="CP18" s="83"/>
      <c r="CQ18" s="83"/>
      <c r="CR18" s="83"/>
      <c r="CS18" s="83"/>
      <c r="CT18" s="83"/>
      <c r="CU18" s="83"/>
      <c r="CV18" s="83"/>
      <c r="CW18" s="83"/>
      <c r="CX18" s="83"/>
      <c r="CY18" s="83"/>
      <c r="CZ18" s="83"/>
      <c r="DA18" s="83"/>
      <c r="DB18" s="83"/>
      <c r="DC18" s="83"/>
      <c r="DD18" s="83"/>
      <c r="DE18" s="83"/>
      <c r="DF18" s="83"/>
      <c r="DG18" s="83"/>
      <c r="DH18" s="83"/>
      <c r="DI18" s="83"/>
      <c r="DJ18" s="83"/>
      <c r="DK18" s="83"/>
      <c r="DL18" s="83"/>
      <c r="DM18" s="83"/>
      <c r="DN18" s="83"/>
      <c r="DO18" s="83"/>
      <c r="DP18" s="83"/>
      <c r="DQ18" s="83"/>
      <c r="DR18" s="83"/>
      <c r="DS18" s="83"/>
      <c r="DT18" s="83"/>
      <c r="DU18" s="83"/>
      <c r="DV18" s="83"/>
      <c r="DW18" s="83"/>
    </row>
    <row r="19" spans="1:127" ht="15" customHeight="1" x14ac:dyDescent="0.25">
      <c r="A19" s="105"/>
      <c r="B19" s="105"/>
      <c r="C19" s="105"/>
      <c r="D19" s="104"/>
      <c r="E19" s="105"/>
      <c r="F19" s="105"/>
      <c r="G19" s="105"/>
      <c r="H19" s="105"/>
      <c r="I19" s="105"/>
      <c r="J19" s="105"/>
      <c r="K19" s="105"/>
      <c r="L19" s="105"/>
      <c r="M19" s="105"/>
      <c r="N19" s="105"/>
      <c r="O19" s="105"/>
      <c r="P19" s="105"/>
      <c r="Q19" s="105"/>
      <c r="R19" s="438"/>
      <c r="S19" s="439"/>
      <c r="T19" s="439"/>
      <c r="U19" s="439"/>
      <c r="V19" s="439"/>
      <c r="W19" s="439"/>
      <c r="X19" s="439"/>
      <c r="Y19" s="439"/>
      <c r="Z19" s="440"/>
      <c r="AA19" s="105"/>
      <c r="AB19" s="105"/>
      <c r="AC19" s="105"/>
      <c r="AD19" s="105"/>
      <c r="AE19" s="105"/>
      <c r="AF19" s="105"/>
      <c r="AG19" s="105"/>
      <c r="AH19" s="105"/>
      <c r="AI19" s="105"/>
      <c r="AJ19" s="105"/>
      <c r="AK19" s="105"/>
      <c r="AL19" s="105"/>
      <c r="AM19" s="105"/>
      <c r="AN19" s="105"/>
      <c r="AO19" s="105"/>
      <c r="AP19" s="105"/>
      <c r="AQ19" s="105"/>
      <c r="AR19" s="105"/>
      <c r="AS19" s="105"/>
      <c r="AT19" s="105"/>
      <c r="AU19" s="105"/>
      <c r="AV19" s="105"/>
      <c r="AW19" s="105"/>
      <c r="AX19" s="105"/>
      <c r="AY19" s="105"/>
      <c r="AZ19" s="105"/>
      <c r="BA19" s="105"/>
      <c r="BB19" s="105"/>
      <c r="BC19" s="105"/>
      <c r="BD19" s="105"/>
      <c r="BE19" s="105"/>
      <c r="BF19" s="105"/>
      <c r="BG19" s="105"/>
      <c r="BH19" s="105"/>
      <c r="BI19" s="105"/>
      <c r="BJ19" s="105"/>
      <c r="BK19" s="105"/>
      <c r="BL19" s="105"/>
      <c r="BM19" s="106"/>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3"/>
      <c r="DI19" s="83"/>
      <c r="DJ19" s="83"/>
      <c r="DK19" s="83"/>
      <c r="DL19" s="83"/>
      <c r="DM19" s="83"/>
      <c r="DN19" s="83"/>
      <c r="DO19" s="83"/>
      <c r="DP19" s="83"/>
      <c r="DQ19" s="83"/>
      <c r="DR19" s="83"/>
      <c r="DS19" s="83"/>
      <c r="DT19" s="83"/>
      <c r="DU19" s="83"/>
      <c r="DV19" s="83"/>
      <c r="DW19" s="83"/>
    </row>
    <row r="20" spans="1:127" ht="15" customHeight="1" x14ac:dyDescent="0.25">
      <c r="A20" s="105"/>
      <c r="B20" s="105"/>
      <c r="C20" s="105"/>
      <c r="D20" s="104"/>
      <c r="E20" s="105"/>
      <c r="F20" s="105"/>
      <c r="G20" s="105"/>
      <c r="H20" s="105"/>
      <c r="I20" s="105"/>
      <c r="J20" s="105"/>
      <c r="K20" s="105"/>
      <c r="L20" s="105"/>
      <c r="M20" s="105"/>
      <c r="N20" s="105"/>
      <c r="O20" s="105"/>
      <c r="P20" s="105"/>
      <c r="Q20" s="105"/>
      <c r="R20" s="438"/>
      <c r="S20" s="439"/>
      <c r="T20" s="439"/>
      <c r="U20" s="439"/>
      <c r="V20" s="439"/>
      <c r="W20" s="439"/>
      <c r="X20" s="439"/>
      <c r="Y20" s="439"/>
      <c r="Z20" s="440"/>
      <c r="AA20" s="105"/>
      <c r="AB20" s="105"/>
      <c r="AC20" s="105"/>
      <c r="AD20" s="105"/>
      <c r="AE20" s="105"/>
      <c r="AF20" s="105"/>
      <c r="AG20" s="105"/>
      <c r="AH20" s="105"/>
      <c r="AI20" s="105"/>
      <c r="AJ20" s="105"/>
      <c r="AK20" s="105"/>
      <c r="AL20" s="105"/>
      <c r="AM20" s="105"/>
      <c r="AN20" s="105"/>
      <c r="AO20" s="105"/>
      <c r="AP20" s="105"/>
      <c r="AQ20" s="105"/>
      <c r="AR20" s="105"/>
      <c r="AS20" s="105"/>
      <c r="AT20" s="105"/>
      <c r="AU20" s="105"/>
      <c r="AV20" s="105"/>
      <c r="AW20" s="105"/>
      <c r="AX20" s="105"/>
      <c r="AY20" s="105"/>
      <c r="AZ20" s="105"/>
      <c r="BA20" s="105"/>
      <c r="BB20" s="105"/>
      <c r="BC20" s="105"/>
      <c r="BD20" s="105"/>
      <c r="BE20" s="105"/>
      <c r="BF20" s="105"/>
      <c r="BG20" s="105"/>
      <c r="BH20" s="105"/>
      <c r="BI20" s="105"/>
      <c r="BJ20" s="105"/>
      <c r="BK20" s="105"/>
      <c r="BL20" s="105"/>
      <c r="BM20" s="106"/>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3"/>
      <c r="DI20" s="83"/>
      <c r="DJ20" s="83"/>
      <c r="DK20" s="83"/>
      <c r="DL20" s="83"/>
      <c r="DM20" s="83"/>
      <c r="DN20" s="83"/>
      <c r="DO20" s="83"/>
      <c r="DP20" s="83"/>
      <c r="DQ20" s="83"/>
      <c r="DR20" s="83"/>
      <c r="DS20" s="83"/>
      <c r="DT20" s="83"/>
      <c r="DU20" s="83"/>
      <c r="DV20" s="83"/>
      <c r="DW20" s="83"/>
    </row>
    <row r="21" spans="1:127" ht="14.25" customHeight="1" x14ac:dyDescent="0.35">
      <c r="A21" s="105"/>
      <c r="B21" s="105"/>
      <c r="C21" s="105"/>
      <c r="D21" s="104"/>
      <c r="E21" s="105"/>
      <c r="F21" s="105"/>
      <c r="G21" s="105"/>
      <c r="H21" s="105"/>
      <c r="I21" s="105"/>
      <c r="J21" s="105"/>
      <c r="K21" s="105"/>
      <c r="L21" s="105"/>
      <c r="M21" s="105"/>
      <c r="N21" s="105"/>
      <c r="O21" s="105"/>
      <c r="P21" s="105"/>
      <c r="Q21" s="105"/>
      <c r="R21" s="441">
        <v>2</v>
      </c>
      <c r="S21" s="442"/>
      <c r="T21" s="442"/>
      <c r="U21" s="442"/>
      <c r="V21" s="442"/>
      <c r="W21" s="442"/>
      <c r="X21" s="442"/>
      <c r="Y21" s="442"/>
      <c r="Z21" s="443"/>
      <c r="AA21" s="105"/>
      <c r="AB21" s="105"/>
      <c r="AC21" s="105"/>
      <c r="AD21" s="105"/>
      <c r="AE21" s="105"/>
      <c r="AF21" s="105"/>
      <c r="AG21" s="105"/>
      <c r="AH21" s="105"/>
      <c r="AI21" s="105"/>
      <c r="AJ21" s="105"/>
      <c r="AK21" s="105"/>
      <c r="AL21" s="105"/>
      <c r="AM21" s="105"/>
      <c r="AN21" s="105"/>
      <c r="AO21" s="105"/>
      <c r="AP21" s="105"/>
      <c r="AQ21" s="105"/>
      <c r="AR21" s="105"/>
      <c r="AS21" s="105"/>
      <c r="AT21" s="105"/>
      <c r="AU21" s="105"/>
      <c r="AV21" s="105"/>
      <c r="AW21" s="105"/>
      <c r="AX21" s="105"/>
      <c r="AY21" s="105"/>
      <c r="AZ21" s="105"/>
      <c r="BA21" s="105"/>
      <c r="BB21" s="105"/>
      <c r="BC21" s="105"/>
      <c r="BD21" s="105"/>
      <c r="BE21" s="105"/>
      <c r="BF21" s="105"/>
      <c r="BG21" s="105"/>
      <c r="BH21" s="105"/>
      <c r="BI21" s="105"/>
      <c r="BJ21" s="105"/>
      <c r="BK21" s="105"/>
      <c r="BL21" s="105"/>
      <c r="BM21" s="106"/>
      <c r="BN21" s="83"/>
      <c r="BO21" s="83"/>
      <c r="BP21" s="83"/>
      <c r="BQ21" s="389"/>
      <c r="BR21" s="389"/>
      <c r="BS21" s="389"/>
      <c r="BT21" s="389"/>
      <c r="BU21" s="389"/>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3"/>
      <c r="DI21" s="83"/>
      <c r="DJ21" s="83"/>
      <c r="DK21" s="83"/>
      <c r="DL21" s="83"/>
      <c r="DM21" s="83"/>
      <c r="DN21" s="83"/>
      <c r="DO21" s="83"/>
      <c r="DP21" s="83"/>
      <c r="DQ21" s="83"/>
      <c r="DR21" s="83"/>
      <c r="DS21" s="83"/>
      <c r="DT21" s="83"/>
      <c r="DU21" s="83"/>
      <c r="DV21" s="83"/>
      <c r="DW21" s="83"/>
    </row>
    <row r="22" spans="1:127" ht="15" customHeight="1" x14ac:dyDescent="0.25">
      <c r="A22" s="105"/>
      <c r="B22" s="105"/>
      <c r="C22" s="105"/>
      <c r="D22" s="104"/>
      <c r="E22" s="105"/>
      <c r="F22" s="105"/>
      <c r="G22" s="105"/>
      <c r="H22" s="105"/>
      <c r="I22" s="105"/>
      <c r="J22" s="105"/>
      <c r="K22" s="105"/>
      <c r="L22" s="105"/>
      <c r="M22" s="105"/>
      <c r="N22" s="105"/>
      <c r="O22" s="105"/>
      <c r="P22" s="105"/>
      <c r="Q22" s="105"/>
      <c r="R22" s="441"/>
      <c r="S22" s="442"/>
      <c r="T22" s="442"/>
      <c r="U22" s="442"/>
      <c r="V22" s="442"/>
      <c r="W22" s="442"/>
      <c r="X22" s="442"/>
      <c r="Y22" s="442"/>
      <c r="Z22" s="443"/>
      <c r="AA22" s="105"/>
      <c r="AB22" s="105"/>
      <c r="AC22" s="105"/>
      <c r="AD22" s="105"/>
      <c r="AE22" s="105"/>
      <c r="AF22" s="105"/>
      <c r="AG22" s="105"/>
      <c r="AH22" s="105"/>
      <c r="AI22" s="105"/>
      <c r="AJ22" s="105"/>
      <c r="AK22" s="105"/>
      <c r="AL22" s="105"/>
      <c r="AM22" s="105"/>
      <c r="AN22" s="105"/>
      <c r="AO22" s="105"/>
      <c r="AP22" s="105"/>
      <c r="AQ22" s="105"/>
      <c r="AR22" s="105"/>
      <c r="AS22" s="105"/>
      <c r="AT22" s="105"/>
      <c r="AU22" s="105"/>
      <c r="AV22" s="105"/>
      <c r="AW22" s="105"/>
      <c r="AX22" s="105"/>
      <c r="AY22" s="105"/>
      <c r="AZ22" s="105"/>
      <c r="BA22" s="105"/>
      <c r="BB22" s="105"/>
      <c r="BC22" s="105"/>
      <c r="BD22" s="105"/>
      <c r="BE22" s="105"/>
      <c r="BF22" s="105"/>
      <c r="BG22" s="105"/>
      <c r="BH22" s="105"/>
      <c r="BI22" s="105"/>
      <c r="BJ22" s="105"/>
      <c r="BK22" s="105"/>
      <c r="BL22" s="105"/>
      <c r="BM22" s="106"/>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3"/>
      <c r="DI22" s="83"/>
      <c r="DJ22" s="83"/>
      <c r="DK22" s="83"/>
      <c r="DL22" s="83"/>
      <c r="DM22" s="83"/>
      <c r="DN22" s="83"/>
      <c r="DO22" s="83"/>
      <c r="DP22" s="83"/>
      <c r="DQ22" s="83"/>
      <c r="DR22" s="83"/>
      <c r="DS22" s="83"/>
      <c r="DT22" s="83"/>
      <c r="DU22" s="83"/>
      <c r="DV22" s="83"/>
      <c r="DW22" s="83"/>
    </row>
    <row r="23" spans="1:127" ht="15" customHeight="1" thickBot="1" x14ac:dyDescent="0.3">
      <c r="A23" s="105"/>
      <c r="B23" s="105"/>
      <c r="C23" s="105"/>
      <c r="D23" s="104"/>
      <c r="E23" s="105"/>
      <c r="F23" s="105"/>
      <c r="G23" s="105"/>
      <c r="H23" s="105"/>
      <c r="I23" s="105"/>
      <c r="J23" s="105"/>
      <c r="K23" s="105"/>
      <c r="L23" s="105"/>
      <c r="M23" s="105"/>
      <c r="N23" s="105"/>
      <c r="O23" s="105"/>
      <c r="P23" s="105"/>
      <c r="Q23" s="105"/>
      <c r="R23" s="444"/>
      <c r="S23" s="445"/>
      <c r="T23" s="445"/>
      <c r="U23" s="445"/>
      <c r="V23" s="445"/>
      <c r="W23" s="445"/>
      <c r="X23" s="445"/>
      <c r="Y23" s="445"/>
      <c r="Z23" s="446"/>
      <c r="AA23" s="105"/>
      <c r="AB23" s="105"/>
      <c r="AC23" s="105"/>
      <c r="AD23" s="105"/>
      <c r="AE23" s="105"/>
      <c r="AF23" s="105"/>
      <c r="AG23" s="105"/>
      <c r="AH23" s="105"/>
      <c r="AI23" s="105"/>
      <c r="AJ23" s="105"/>
      <c r="AK23" s="105"/>
      <c r="AL23" s="105"/>
      <c r="AM23" s="105"/>
      <c r="AN23" s="105"/>
      <c r="AO23" s="105"/>
      <c r="AP23" s="105"/>
      <c r="AQ23" s="105"/>
      <c r="AR23" s="105"/>
      <c r="AS23" s="105"/>
      <c r="AT23" s="105"/>
      <c r="AU23" s="105"/>
      <c r="AV23" s="105"/>
      <c r="AW23" s="105"/>
      <c r="AX23" s="105"/>
      <c r="AY23" s="105"/>
      <c r="AZ23" s="105"/>
      <c r="BA23" s="105"/>
      <c r="BB23" s="105"/>
      <c r="BC23" s="105"/>
      <c r="BD23" s="105"/>
      <c r="BE23" s="105"/>
      <c r="BF23" s="105"/>
      <c r="BG23" s="105"/>
      <c r="BH23" s="105"/>
      <c r="BI23" s="105"/>
      <c r="BJ23" s="105"/>
      <c r="BK23" s="105"/>
      <c r="BL23" s="105"/>
      <c r="BM23" s="106"/>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3"/>
      <c r="DI23" s="83"/>
      <c r="DJ23" s="83"/>
      <c r="DK23" s="83"/>
      <c r="DL23" s="83"/>
      <c r="DM23" s="83"/>
      <c r="DN23" s="83"/>
      <c r="DO23" s="83"/>
      <c r="DP23" s="83"/>
      <c r="DQ23" s="83"/>
      <c r="DR23" s="83"/>
      <c r="DS23" s="83"/>
      <c r="DT23" s="83"/>
      <c r="DU23" s="83"/>
      <c r="DV23" s="83"/>
      <c r="DW23" s="83"/>
    </row>
    <row r="24" spans="1:127" ht="15.75" customHeight="1" thickBot="1" x14ac:dyDescent="0.3">
      <c r="A24" s="105"/>
      <c r="B24" s="105"/>
      <c r="C24" s="105"/>
      <c r="D24" s="104"/>
      <c r="E24" s="105"/>
      <c r="F24" s="105"/>
      <c r="G24" s="105"/>
      <c r="H24" s="105"/>
      <c r="I24" s="105"/>
      <c r="J24" s="105"/>
      <c r="K24" s="105"/>
      <c r="L24" s="105"/>
      <c r="M24" s="105"/>
      <c r="N24" s="105"/>
      <c r="O24" s="105"/>
      <c r="P24" s="105"/>
      <c r="Q24" s="105"/>
      <c r="R24" s="105"/>
      <c r="S24" s="105"/>
      <c r="T24" s="105"/>
      <c r="U24" s="105"/>
      <c r="V24" s="105"/>
      <c r="W24" s="105"/>
      <c r="X24" s="105"/>
      <c r="Y24" s="105"/>
      <c r="Z24" s="105"/>
      <c r="AA24" s="105"/>
      <c r="AB24" s="105"/>
      <c r="AC24" s="105"/>
      <c r="AD24" s="105"/>
      <c r="AE24" s="105"/>
      <c r="AF24" s="105"/>
      <c r="AG24" s="105"/>
      <c r="AH24" s="105"/>
      <c r="AI24" s="105"/>
      <c r="AJ24" s="105"/>
      <c r="AK24" s="105"/>
      <c r="AL24" s="105"/>
      <c r="AM24" s="105"/>
      <c r="AN24" s="105"/>
      <c r="AO24" s="105"/>
      <c r="AP24" s="105"/>
      <c r="AQ24" s="105"/>
      <c r="AR24" s="105"/>
      <c r="AS24" s="105"/>
      <c r="AT24" s="105"/>
      <c r="AU24" s="105"/>
      <c r="AV24" s="105"/>
      <c r="AW24" s="105"/>
      <c r="AX24" s="105"/>
      <c r="AY24" s="105"/>
      <c r="AZ24" s="105"/>
      <c r="BA24" s="105"/>
      <c r="BB24" s="105"/>
      <c r="BC24" s="105"/>
      <c r="BD24" s="105"/>
      <c r="BE24" s="105"/>
      <c r="BF24" s="105"/>
      <c r="BG24" s="105"/>
      <c r="BH24" s="105"/>
      <c r="BI24" s="105"/>
      <c r="BJ24" s="105"/>
      <c r="BK24" s="105"/>
      <c r="BL24" s="105"/>
      <c r="BM24" s="106"/>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3"/>
      <c r="DI24" s="83"/>
      <c r="DJ24" s="83"/>
      <c r="DK24" s="83"/>
      <c r="DL24" s="83"/>
      <c r="DM24" s="83"/>
      <c r="DN24" s="83"/>
      <c r="DO24" s="83"/>
      <c r="DP24" s="83"/>
      <c r="DQ24" s="83"/>
      <c r="DR24" s="83"/>
      <c r="DS24" s="83"/>
      <c r="DT24" s="83"/>
      <c r="DU24" s="83"/>
      <c r="DV24" s="83"/>
      <c r="DW24" s="83"/>
    </row>
    <row r="25" spans="1:127" x14ac:dyDescent="0.25">
      <c r="A25" s="105"/>
      <c r="B25" s="105"/>
      <c r="C25" s="105"/>
      <c r="D25" s="104"/>
      <c r="E25" s="105"/>
      <c r="F25" s="105"/>
      <c r="G25" s="105"/>
      <c r="H25" s="105"/>
      <c r="I25" s="105"/>
      <c r="J25" s="105"/>
      <c r="K25" s="105"/>
      <c r="L25" s="105"/>
      <c r="M25" s="105"/>
      <c r="N25" s="105"/>
      <c r="O25" s="105"/>
      <c r="P25" s="105"/>
      <c r="Q25" s="105"/>
      <c r="R25" s="435" t="s">
        <v>222</v>
      </c>
      <c r="S25" s="436"/>
      <c r="T25" s="436"/>
      <c r="U25" s="436"/>
      <c r="V25" s="436"/>
      <c r="W25" s="436"/>
      <c r="X25" s="436"/>
      <c r="Y25" s="436"/>
      <c r="Z25" s="437"/>
      <c r="AA25" s="105"/>
      <c r="AB25" s="105"/>
      <c r="AC25" s="105"/>
      <c r="AD25" s="105"/>
      <c r="AE25" s="105"/>
      <c r="AF25" s="105"/>
      <c r="AG25" s="105"/>
      <c r="AH25" s="105"/>
      <c r="AI25" s="105"/>
      <c r="AJ25" s="105"/>
      <c r="AK25" s="105"/>
      <c r="AL25" s="105"/>
      <c r="AM25" s="105"/>
      <c r="AN25" s="105"/>
      <c r="AO25" s="105"/>
      <c r="AP25" s="105"/>
      <c r="AQ25" s="105"/>
      <c r="AR25" s="105"/>
      <c r="AS25" s="105"/>
      <c r="AT25" s="105"/>
      <c r="AU25" s="105"/>
      <c r="AV25" s="105"/>
      <c r="AW25" s="105"/>
      <c r="AX25" s="105"/>
      <c r="AY25" s="105"/>
      <c r="AZ25" s="105"/>
      <c r="BA25" s="105"/>
      <c r="BB25" s="105"/>
      <c r="BC25" s="105"/>
      <c r="BD25" s="105"/>
      <c r="BE25" s="105"/>
      <c r="BF25" s="105"/>
      <c r="BG25" s="105"/>
      <c r="BH25" s="105"/>
      <c r="BI25" s="105"/>
      <c r="BJ25" s="105"/>
      <c r="BK25" s="105"/>
      <c r="BL25" s="105"/>
      <c r="BM25" s="106"/>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83"/>
      <c r="DI25" s="83"/>
      <c r="DJ25" s="83"/>
      <c r="DK25" s="83"/>
      <c r="DL25" s="83"/>
      <c r="DM25" s="83"/>
      <c r="DN25" s="83"/>
      <c r="DO25" s="83"/>
      <c r="DP25" s="83"/>
      <c r="DQ25" s="83"/>
      <c r="DR25" s="83"/>
      <c r="DS25" s="83"/>
      <c r="DT25" s="83"/>
      <c r="DU25" s="83"/>
      <c r="DV25" s="83"/>
      <c r="DW25" s="83"/>
    </row>
    <row r="26" spans="1:127" x14ac:dyDescent="0.25">
      <c r="A26" s="105"/>
      <c r="B26" s="105"/>
      <c r="C26" s="105"/>
      <c r="D26" s="104"/>
      <c r="E26" s="105"/>
      <c r="F26" s="105"/>
      <c r="G26" s="105"/>
      <c r="H26" s="105"/>
      <c r="I26" s="105"/>
      <c r="J26" s="105"/>
      <c r="K26" s="105"/>
      <c r="L26" s="105"/>
      <c r="M26" s="105"/>
      <c r="N26" s="105"/>
      <c r="O26" s="105"/>
      <c r="P26" s="105"/>
      <c r="Q26" s="105"/>
      <c r="R26" s="438"/>
      <c r="S26" s="439"/>
      <c r="T26" s="439"/>
      <c r="U26" s="439"/>
      <c r="V26" s="439"/>
      <c r="W26" s="439"/>
      <c r="X26" s="439"/>
      <c r="Y26" s="439"/>
      <c r="Z26" s="440"/>
      <c r="AA26" s="105"/>
      <c r="AB26" s="105"/>
      <c r="AC26" s="105"/>
      <c r="AD26" s="105"/>
      <c r="AE26" s="105"/>
      <c r="AF26" s="105"/>
      <c r="AG26" s="105"/>
      <c r="AH26" s="105"/>
      <c r="AI26" s="105"/>
      <c r="AJ26" s="105"/>
      <c r="AK26" s="105"/>
      <c r="AL26" s="105"/>
      <c r="AM26" s="105"/>
      <c r="AN26" s="105"/>
      <c r="AO26" s="105"/>
      <c r="AP26" s="105"/>
      <c r="AQ26" s="105"/>
      <c r="AR26" s="105"/>
      <c r="AS26" s="105"/>
      <c r="AT26" s="105"/>
      <c r="AU26" s="105"/>
      <c r="AV26" s="105"/>
      <c r="AW26" s="105"/>
      <c r="AX26" s="105"/>
      <c r="AY26" s="105"/>
      <c r="AZ26" s="105"/>
      <c r="BA26" s="105"/>
      <c r="BB26" s="105"/>
      <c r="BC26" s="105"/>
      <c r="BD26" s="105"/>
      <c r="BE26" s="105"/>
      <c r="BF26" s="105"/>
      <c r="BG26" s="105"/>
      <c r="BH26" s="105"/>
      <c r="BI26" s="105"/>
      <c r="BJ26" s="105"/>
      <c r="BK26" s="105"/>
      <c r="BL26" s="105"/>
      <c r="BM26" s="106"/>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3"/>
      <c r="DI26" s="83"/>
      <c r="DJ26" s="83"/>
      <c r="DK26" s="83"/>
      <c r="DL26" s="83"/>
      <c r="DM26" s="83"/>
      <c r="DN26" s="83"/>
      <c r="DO26" s="83"/>
      <c r="DP26" s="83"/>
      <c r="DQ26" s="83"/>
      <c r="DR26" s="83"/>
      <c r="DS26" s="83"/>
      <c r="DT26" s="83"/>
      <c r="DU26" s="83"/>
      <c r="DV26" s="83"/>
      <c r="DW26" s="83"/>
    </row>
    <row r="27" spans="1:127" x14ac:dyDescent="0.25">
      <c r="A27" s="105"/>
      <c r="B27" s="105"/>
      <c r="C27" s="105"/>
      <c r="D27" s="104"/>
      <c r="E27" s="105"/>
      <c r="F27" s="105"/>
      <c r="G27" s="105"/>
      <c r="H27" s="105"/>
      <c r="I27" s="105"/>
      <c r="J27" s="105"/>
      <c r="K27" s="105"/>
      <c r="L27" s="105"/>
      <c r="M27" s="105"/>
      <c r="N27" s="105"/>
      <c r="O27" s="105"/>
      <c r="P27" s="105"/>
      <c r="Q27" s="105"/>
      <c r="R27" s="438"/>
      <c r="S27" s="439"/>
      <c r="T27" s="439"/>
      <c r="U27" s="439"/>
      <c r="V27" s="439"/>
      <c r="W27" s="439"/>
      <c r="X27" s="439"/>
      <c r="Y27" s="439"/>
      <c r="Z27" s="440"/>
      <c r="AA27" s="105"/>
      <c r="AB27" s="105"/>
      <c r="AC27" s="105"/>
      <c r="AD27" s="105"/>
      <c r="AE27" s="105"/>
      <c r="AF27" s="105"/>
      <c r="AG27" s="105"/>
      <c r="AH27" s="105"/>
      <c r="AI27" s="105"/>
      <c r="AJ27" s="105"/>
      <c r="AK27" s="105"/>
      <c r="AL27" s="105"/>
      <c r="AM27" s="105"/>
      <c r="AN27" s="105"/>
      <c r="AO27" s="105"/>
      <c r="AP27" s="105"/>
      <c r="AQ27" s="105"/>
      <c r="AR27" s="105"/>
      <c r="AS27" s="105"/>
      <c r="AT27" s="105"/>
      <c r="AU27" s="105"/>
      <c r="AV27" s="105"/>
      <c r="AW27" s="105"/>
      <c r="AX27" s="105"/>
      <c r="AY27" s="105"/>
      <c r="AZ27" s="105"/>
      <c r="BA27" s="105"/>
      <c r="BB27" s="105"/>
      <c r="BC27" s="105"/>
      <c r="BD27" s="105"/>
      <c r="BE27" s="105"/>
      <c r="BF27" s="105"/>
      <c r="BG27" s="105"/>
      <c r="BH27" s="105"/>
      <c r="BI27" s="105"/>
      <c r="BJ27" s="105"/>
      <c r="BK27" s="105"/>
      <c r="BL27" s="105"/>
      <c r="BM27" s="106"/>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3"/>
      <c r="DI27" s="83"/>
      <c r="DJ27" s="83"/>
      <c r="DK27" s="83"/>
      <c r="DL27" s="83"/>
      <c r="DM27" s="83"/>
      <c r="DN27" s="83"/>
      <c r="DO27" s="83"/>
      <c r="DP27" s="83"/>
      <c r="DQ27" s="83"/>
      <c r="DR27" s="83"/>
      <c r="DS27" s="83"/>
      <c r="DT27" s="83"/>
      <c r="DU27" s="83"/>
      <c r="DV27" s="83"/>
      <c r="DW27" s="83"/>
    </row>
    <row r="28" spans="1:127" ht="15" customHeight="1" x14ac:dyDescent="0.25">
      <c r="A28" s="105"/>
      <c r="B28" s="105"/>
      <c r="C28" s="105"/>
      <c r="D28" s="104"/>
      <c r="E28" s="105"/>
      <c r="F28" s="105"/>
      <c r="G28" s="105"/>
      <c r="H28" s="105"/>
      <c r="I28" s="105"/>
      <c r="J28" s="105"/>
      <c r="K28" s="105"/>
      <c r="L28" s="105"/>
      <c r="M28" s="105"/>
      <c r="N28" s="105"/>
      <c r="O28" s="105"/>
      <c r="P28" s="105"/>
      <c r="Q28" s="105"/>
      <c r="R28" s="441">
        <v>3</v>
      </c>
      <c r="S28" s="442"/>
      <c r="T28" s="442"/>
      <c r="U28" s="442"/>
      <c r="V28" s="442"/>
      <c r="W28" s="442"/>
      <c r="X28" s="442"/>
      <c r="Y28" s="442"/>
      <c r="Z28" s="443"/>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105"/>
      <c r="AX28" s="105"/>
      <c r="AY28" s="105"/>
      <c r="AZ28" s="105"/>
      <c r="BA28" s="105"/>
      <c r="BB28" s="105"/>
      <c r="BC28" s="105"/>
      <c r="BD28" s="105"/>
      <c r="BE28" s="105"/>
      <c r="BF28" s="105"/>
      <c r="BG28" s="105"/>
      <c r="BH28" s="105"/>
      <c r="BI28" s="105"/>
      <c r="BJ28" s="105"/>
      <c r="BK28" s="105"/>
      <c r="BL28" s="105"/>
      <c r="BM28" s="106"/>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83"/>
      <c r="DI28" s="83"/>
      <c r="DJ28" s="83"/>
      <c r="DK28" s="83"/>
      <c r="DL28" s="83"/>
      <c r="DM28" s="83"/>
      <c r="DN28" s="83"/>
      <c r="DO28" s="83"/>
      <c r="DP28" s="83"/>
      <c r="DQ28" s="83"/>
      <c r="DR28" s="83"/>
      <c r="DS28" s="83"/>
      <c r="DT28" s="83"/>
      <c r="DU28" s="83"/>
      <c r="DV28" s="83"/>
      <c r="DW28" s="83"/>
    </row>
    <row r="29" spans="1:127" ht="15.75" customHeight="1" x14ac:dyDescent="0.25">
      <c r="A29" s="105"/>
      <c r="B29" s="105"/>
      <c r="C29" s="105"/>
      <c r="D29" s="104"/>
      <c r="E29" s="105"/>
      <c r="F29" s="105"/>
      <c r="G29" s="105"/>
      <c r="H29" s="105"/>
      <c r="I29" s="105"/>
      <c r="J29" s="105"/>
      <c r="K29" s="105"/>
      <c r="L29" s="105"/>
      <c r="M29" s="105"/>
      <c r="N29" s="105"/>
      <c r="O29" s="105"/>
      <c r="P29" s="105"/>
      <c r="Q29" s="105"/>
      <c r="R29" s="441"/>
      <c r="S29" s="442"/>
      <c r="T29" s="442"/>
      <c r="U29" s="442"/>
      <c r="V29" s="442"/>
      <c r="W29" s="442"/>
      <c r="X29" s="442"/>
      <c r="Y29" s="442"/>
      <c r="Z29" s="443"/>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6"/>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83"/>
      <c r="DI29" s="83"/>
      <c r="DJ29" s="83"/>
      <c r="DK29" s="83"/>
      <c r="DL29" s="83"/>
      <c r="DM29" s="83"/>
      <c r="DN29" s="83"/>
      <c r="DO29" s="83"/>
      <c r="DP29" s="83"/>
      <c r="DQ29" s="83"/>
      <c r="DR29" s="83"/>
      <c r="DS29" s="83"/>
      <c r="DT29" s="83"/>
      <c r="DU29" s="83"/>
      <c r="DV29" s="83"/>
      <c r="DW29" s="83"/>
    </row>
    <row r="30" spans="1:127" ht="15.75" thickBot="1" x14ac:dyDescent="0.3">
      <c r="A30" s="105"/>
      <c r="B30" s="105"/>
      <c r="C30" s="105"/>
      <c r="D30" s="104"/>
      <c r="E30" s="105"/>
      <c r="F30" s="105"/>
      <c r="G30" s="105"/>
      <c r="H30" s="105"/>
      <c r="I30" s="105"/>
      <c r="J30" s="105"/>
      <c r="K30" s="105"/>
      <c r="L30" s="105"/>
      <c r="M30" s="105"/>
      <c r="N30" s="105"/>
      <c r="O30" s="105"/>
      <c r="P30" s="105"/>
      <c r="Q30" s="105"/>
      <c r="R30" s="444"/>
      <c r="S30" s="445"/>
      <c r="T30" s="445"/>
      <c r="U30" s="445"/>
      <c r="V30" s="445"/>
      <c r="W30" s="445"/>
      <c r="X30" s="445"/>
      <c r="Y30" s="445"/>
      <c r="Z30" s="446"/>
      <c r="AA30" s="105"/>
      <c r="AB30" s="105"/>
      <c r="AC30" s="105"/>
      <c r="AD30" s="105"/>
      <c r="AE30" s="105"/>
      <c r="AF30" s="105"/>
      <c r="AG30" s="105"/>
      <c r="AH30" s="105"/>
      <c r="AI30" s="105"/>
      <c r="AJ30" s="105"/>
      <c r="AK30" s="105"/>
      <c r="AL30" s="105"/>
      <c r="AM30" s="105"/>
      <c r="AN30" s="105"/>
      <c r="AO30" s="105"/>
      <c r="AP30" s="105"/>
      <c r="AQ30" s="105"/>
      <c r="AR30" s="105"/>
      <c r="AS30" s="105"/>
      <c r="AT30" s="105"/>
      <c r="AU30" s="105"/>
      <c r="AV30" s="105"/>
      <c r="AW30" s="105"/>
      <c r="AX30" s="105"/>
      <c r="AY30" s="105"/>
      <c r="AZ30" s="105"/>
      <c r="BA30" s="105"/>
      <c r="BB30" s="105"/>
      <c r="BC30" s="105"/>
      <c r="BD30" s="105"/>
      <c r="BE30" s="105"/>
      <c r="BF30" s="105"/>
      <c r="BG30" s="105"/>
      <c r="BH30" s="105"/>
      <c r="BI30" s="105"/>
      <c r="BJ30" s="105"/>
      <c r="BK30" s="105"/>
      <c r="BL30" s="105"/>
      <c r="BM30" s="106"/>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83"/>
      <c r="DI30" s="83"/>
      <c r="DJ30" s="83"/>
      <c r="DK30" s="83"/>
      <c r="DL30" s="83"/>
      <c r="DM30" s="83"/>
      <c r="DN30" s="83"/>
      <c r="DO30" s="83"/>
      <c r="DP30" s="83"/>
      <c r="DQ30" s="83"/>
      <c r="DR30" s="83"/>
      <c r="DS30" s="83"/>
      <c r="DT30" s="83"/>
      <c r="DU30" s="83"/>
      <c r="DV30" s="83"/>
      <c r="DW30" s="83"/>
    </row>
    <row r="31" spans="1:127" x14ac:dyDescent="0.25">
      <c r="A31" s="105"/>
      <c r="B31" s="105"/>
      <c r="C31" s="105"/>
      <c r="D31" s="104"/>
      <c r="E31" s="105"/>
      <c r="F31" s="105"/>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c r="BM31" s="106"/>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83"/>
      <c r="DI31" s="83"/>
      <c r="DJ31" s="83"/>
      <c r="DK31" s="83"/>
      <c r="DL31" s="83"/>
      <c r="DM31" s="83"/>
      <c r="DN31" s="83"/>
      <c r="DO31" s="83"/>
      <c r="DP31" s="83"/>
      <c r="DQ31" s="83"/>
      <c r="DR31" s="83"/>
      <c r="DS31" s="83"/>
      <c r="DT31" s="83"/>
      <c r="DU31" s="83"/>
      <c r="DV31" s="83"/>
      <c r="DW31" s="83"/>
    </row>
    <row r="32" spans="1:127" x14ac:dyDescent="0.25">
      <c r="A32" s="105"/>
      <c r="B32" s="105"/>
      <c r="C32" s="105"/>
      <c r="D32" s="104"/>
      <c r="E32" s="105"/>
      <c r="F32" s="105"/>
      <c r="G32" s="105"/>
      <c r="H32" s="105"/>
      <c r="I32" s="105"/>
      <c r="J32" s="105"/>
      <c r="K32" s="105"/>
      <c r="L32" s="105"/>
      <c r="M32" s="105"/>
      <c r="N32" s="105"/>
      <c r="O32" s="105"/>
      <c r="P32" s="105"/>
      <c r="Q32" s="105"/>
      <c r="R32" s="105"/>
      <c r="S32" s="105"/>
      <c r="T32" s="105"/>
      <c r="U32" s="105"/>
      <c r="V32" s="105"/>
      <c r="W32" s="105"/>
      <c r="X32" s="105"/>
      <c r="Y32" s="105"/>
      <c r="Z32" s="105"/>
      <c r="AA32" s="105"/>
      <c r="AB32" s="105"/>
      <c r="AC32" s="105"/>
      <c r="AD32" s="105"/>
      <c r="AE32" s="105"/>
      <c r="AF32" s="105"/>
      <c r="AG32" s="105"/>
      <c r="AH32" s="105"/>
      <c r="AI32" s="105"/>
      <c r="AJ32" s="105"/>
      <c r="AK32" s="105"/>
      <c r="AL32" s="105"/>
      <c r="AM32" s="105"/>
      <c r="AN32" s="105"/>
      <c r="AO32" s="105"/>
      <c r="AP32" s="105"/>
      <c r="AQ32" s="105"/>
      <c r="AR32" s="105"/>
      <c r="AS32" s="105"/>
      <c r="AT32" s="105"/>
      <c r="AU32" s="105"/>
      <c r="AV32" s="105"/>
      <c r="AW32" s="105"/>
      <c r="AX32" s="105"/>
      <c r="AY32" s="105"/>
      <c r="AZ32" s="105"/>
      <c r="BA32" s="105"/>
      <c r="BB32" s="105"/>
      <c r="BC32" s="105"/>
      <c r="BD32" s="105"/>
      <c r="BE32" s="105"/>
      <c r="BF32" s="105"/>
      <c r="BG32" s="105"/>
      <c r="BH32" s="105"/>
      <c r="BI32" s="105"/>
      <c r="BJ32" s="105"/>
      <c r="BK32" s="105"/>
      <c r="BL32" s="105"/>
      <c r="BM32" s="106"/>
      <c r="BN32" s="83"/>
      <c r="BO32" s="83"/>
      <c r="BP32" s="83"/>
      <c r="BQ32" s="83"/>
      <c r="BR32" s="83"/>
      <c r="BS32" s="83"/>
      <c r="BT32" s="83"/>
      <c r="BU32" s="83"/>
      <c r="BV32" s="83"/>
      <c r="BW32" s="83"/>
      <c r="BX32" s="83"/>
      <c r="BY32" s="83"/>
      <c r="BZ32" s="83"/>
      <c r="CA32" s="83"/>
      <c r="CB32" s="83"/>
      <c r="CC32" s="83"/>
      <c r="CD32" s="83"/>
      <c r="CE32" s="83"/>
      <c r="CF32" s="83"/>
      <c r="CG32" s="83"/>
      <c r="CH32" s="83"/>
      <c r="CI32" s="83"/>
      <c r="CJ32" s="83"/>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83"/>
      <c r="DI32" s="83"/>
      <c r="DJ32" s="83"/>
      <c r="DK32" s="83"/>
      <c r="DL32" s="83"/>
      <c r="DM32" s="83"/>
      <c r="DN32" s="83"/>
      <c r="DO32" s="83"/>
      <c r="DP32" s="83"/>
      <c r="DQ32" s="83"/>
      <c r="DR32" s="83"/>
      <c r="DS32" s="83"/>
      <c r="DT32" s="83"/>
      <c r="DU32" s="83"/>
      <c r="DV32" s="83"/>
      <c r="DW32" s="83"/>
    </row>
    <row r="33" spans="1:127" x14ac:dyDescent="0.25">
      <c r="A33" s="105"/>
      <c r="B33" s="105"/>
      <c r="C33" s="105"/>
      <c r="D33" s="104"/>
      <c r="E33" s="105"/>
      <c r="F33" s="105"/>
      <c r="G33" s="105"/>
      <c r="H33" s="105"/>
      <c r="I33" s="105"/>
      <c r="J33" s="105"/>
      <c r="K33" s="105"/>
      <c r="L33" s="105"/>
      <c r="M33" s="105"/>
      <c r="N33" s="105"/>
      <c r="O33" s="105"/>
      <c r="P33" s="105"/>
      <c r="Q33" s="105"/>
      <c r="R33" s="105"/>
      <c r="S33" s="105"/>
      <c r="T33" s="105"/>
      <c r="U33" s="105"/>
      <c r="V33" s="105"/>
      <c r="W33" s="105"/>
      <c r="X33" s="105"/>
      <c r="Y33" s="105"/>
      <c r="Z33" s="105"/>
      <c r="AA33" s="105"/>
      <c r="AB33" s="105"/>
      <c r="AC33" s="105"/>
      <c r="AD33" s="105"/>
      <c r="AE33" s="105"/>
      <c r="AF33" s="105"/>
      <c r="AG33" s="105"/>
      <c r="AH33" s="105"/>
      <c r="AI33" s="105"/>
      <c r="AJ33" s="105"/>
      <c r="AK33" s="105"/>
      <c r="AL33" s="105"/>
      <c r="AM33" s="105"/>
      <c r="AN33" s="105"/>
      <c r="AO33" s="105"/>
      <c r="AP33" s="105"/>
      <c r="AQ33" s="105"/>
      <c r="AR33" s="105"/>
      <c r="AS33" s="105"/>
      <c r="AT33" s="105"/>
      <c r="AU33" s="105"/>
      <c r="AV33" s="105"/>
      <c r="AW33" s="105"/>
      <c r="AX33" s="105"/>
      <c r="AY33" s="105"/>
      <c r="AZ33" s="105"/>
      <c r="BA33" s="105"/>
      <c r="BB33" s="105"/>
      <c r="BC33" s="105"/>
      <c r="BD33" s="105"/>
      <c r="BE33" s="105"/>
      <c r="BF33" s="105"/>
      <c r="BG33" s="105"/>
      <c r="BH33" s="105"/>
      <c r="BI33" s="105"/>
      <c r="BJ33" s="105"/>
      <c r="BK33" s="105"/>
      <c r="BL33" s="105"/>
      <c r="BM33" s="106"/>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3"/>
      <c r="DI33" s="83"/>
      <c r="DJ33" s="83"/>
      <c r="DK33" s="83"/>
      <c r="DL33" s="83"/>
      <c r="DM33" s="83"/>
      <c r="DN33" s="83"/>
      <c r="DO33" s="83"/>
      <c r="DP33" s="83"/>
      <c r="DQ33" s="83"/>
      <c r="DR33" s="83"/>
      <c r="DS33" s="83"/>
      <c r="DT33" s="83"/>
      <c r="DU33" s="83"/>
      <c r="DV33" s="83"/>
      <c r="DW33" s="83"/>
    </row>
    <row r="34" spans="1:127" x14ac:dyDescent="0.25">
      <c r="A34" s="105"/>
      <c r="B34" s="105"/>
      <c r="C34" s="105"/>
      <c r="D34" s="104"/>
      <c r="E34" s="105"/>
      <c r="F34" s="105"/>
      <c r="G34" s="105"/>
      <c r="H34" s="105"/>
      <c r="I34" s="105"/>
      <c r="J34" s="105"/>
      <c r="K34" s="105"/>
      <c r="L34" s="105"/>
      <c r="M34" s="105"/>
      <c r="N34" s="105"/>
      <c r="O34" s="105"/>
      <c r="P34" s="105"/>
      <c r="Q34" s="105"/>
      <c r="R34" s="105"/>
      <c r="S34" s="105"/>
      <c r="T34" s="105"/>
      <c r="U34" s="105"/>
      <c r="V34" s="105"/>
      <c r="W34" s="105"/>
      <c r="X34" s="105"/>
      <c r="Y34" s="105"/>
      <c r="Z34" s="105"/>
      <c r="AA34" s="105"/>
      <c r="AB34" s="105"/>
      <c r="AC34" s="105"/>
      <c r="AD34" s="105"/>
      <c r="AE34" s="105"/>
      <c r="AF34" s="105"/>
      <c r="AG34" s="105"/>
      <c r="AH34" s="105"/>
      <c r="AI34" s="105"/>
      <c r="AJ34" s="105"/>
      <c r="AK34" s="105"/>
      <c r="AL34" s="105"/>
      <c r="AM34" s="105"/>
      <c r="AN34" s="105"/>
      <c r="AO34" s="105"/>
      <c r="AP34" s="105"/>
      <c r="AQ34" s="105"/>
      <c r="AR34" s="105"/>
      <c r="AS34" s="105"/>
      <c r="AT34" s="105"/>
      <c r="AU34" s="105"/>
      <c r="AV34" s="105"/>
      <c r="AW34" s="105"/>
      <c r="AX34" s="105"/>
      <c r="AY34" s="105"/>
      <c r="AZ34" s="105"/>
      <c r="BA34" s="105"/>
      <c r="BB34" s="105"/>
      <c r="BC34" s="105"/>
      <c r="BD34" s="105"/>
      <c r="BE34" s="105"/>
      <c r="BF34" s="105"/>
      <c r="BG34" s="105"/>
      <c r="BH34" s="105"/>
      <c r="BI34" s="105"/>
      <c r="BJ34" s="105"/>
      <c r="BK34" s="105"/>
      <c r="BL34" s="105"/>
      <c r="BM34" s="106"/>
      <c r="BN34" s="83"/>
      <c r="BO34" s="83"/>
      <c r="BP34" s="83"/>
      <c r="BQ34" s="83"/>
      <c r="BR34" s="83"/>
      <c r="BS34" s="83"/>
      <c r="BT34" s="83"/>
      <c r="BU34" s="83"/>
      <c r="BV34" s="83"/>
      <c r="BW34" s="83"/>
      <c r="BX34" s="83"/>
      <c r="BY34" s="83"/>
      <c r="BZ34" s="83"/>
      <c r="CA34" s="83"/>
      <c r="CB34" s="83"/>
      <c r="CC34" s="83"/>
      <c r="CD34" s="83"/>
      <c r="CE34" s="83"/>
      <c r="CF34" s="83"/>
      <c r="CG34" s="83"/>
      <c r="CH34" s="83"/>
      <c r="CI34" s="83"/>
      <c r="CJ34" s="83"/>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3"/>
      <c r="DI34" s="83"/>
      <c r="DJ34" s="83"/>
      <c r="DK34" s="83"/>
      <c r="DL34" s="83"/>
      <c r="DM34" s="83"/>
      <c r="DN34" s="83"/>
      <c r="DO34" s="83"/>
      <c r="DP34" s="83"/>
      <c r="DQ34" s="83"/>
      <c r="DR34" s="83"/>
      <c r="DS34" s="83"/>
      <c r="DT34" s="83"/>
      <c r="DU34" s="83"/>
      <c r="DV34" s="83"/>
      <c r="DW34" s="83"/>
    </row>
    <row r="35" spans="1:127" x14ac:dyDescent="0.25">
      <c r="A35" s="105"/>
      <c r="B35" s="105"/>
      <c r="C35" s="105"/>
      <c r="D35" s="104"/>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c r="BB35" s="105"/>
      <c r="BC35" s="105"/>
      <c r="BD35" s="105"/>
      <c r="BE35" s="105"/>
      <c r="BF35" s="105"/>
      <c r="BG35" s="105"/>
      <c r="BH35" s="105"/>
      <c r="BI35" s="105"/>
      <c r="BJ35" s="105"/>
      <c r="BK35" s="105"/>
      <c r="BL35" s="105"/>
      <c r="BM35" s="106"/>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83"/>
      <c r="DU35" s="83"/>
      <c r="DV35" s="83"/>
      <c r="DW35" s="83"/>
    </row>
    <row r="36" spans="1:127" x14ac:dyDescent="0.25">
      <c r="A36" s="105"/>
      <c r="B36" s="105"/>
      <c r="C36" s="105"/>
      <c r="D36" s="104"/>
      <c r="E36" s="105"/>
      <c r="F36" s="105"/>
      <c r="G36" s="105"/>
      <c r="H36" s="105"/>
      <c r="I36" s="105"/>
      <c r="J36" s="105"/>
      <c r="K36" s="105"/>
      <c r="L36" s="105"/>
      <c r="M36" s="105"/>
      <c r="N36" s="105"/>
      <c r="O36" s="105"/>
      <c r="P36" s="105"/>
      <c r="Q36" s="105"/>
      <c r="R36" s="105"/>
      <c r="S36" s="105"/>
      <c r="T36" s="105"/>
      <c r="U36" s="105"/>
      <c r="V36" s="105"/>
      <c r="W36" s="105"/>
      <c r="X36" s="105"/>
      <c r="Y36" s="105"/>
      <c r="Z36" s="105"/>
      <c r="AA36" s="105"/>
      <c r="AB36" s="105"/>
      <c r="AC36" s="105"/>
      <c r="AD36" s="105"/>
      <c r="AE36" s="105"/>
      <c r="AF36" s="105"/>
      <c r="AG36" s="105"/>
      <c r="AH36" s="105"/>
      <c r="AI36" s="105"/>
      <c r="AJ36" s="105"/>
      <c r="AK36" s="105"/>
      <c r="AL36" s="105"/>
      <c r="AM36" s="105"/>
      <c r="AN36" s="105"/>
      <c r="AO36" s="105"/>
      <c r="AP36" s="105"/>
      <c r="AQ36" s="105"/>
      <c r="AR36" s="105"/>
      <c r="AS36" s="105"/>
      <c r="AT36" s="105"/>
      <c r="AU36" s="105"/>
      <c r="AV36" s="105"/>
      <c r="AW36" s="105"/>
      <c r="AX36" s="105"/>
      <c r="AY36" s="105"/>
      <c r="AZ36" s="105"/>
      <c r="BA36" s="105"/>
      <c r="BB36" s="105"/>
      <c r="BC36" s="105"/>
      <c r="BD36" s="105"/>
      <c r="BE36" s="105"/>
      <c r="BF36" s="105"/>
      <c r="BG36" s="105"/>
      <c r="BH36" s="105"/>
      <c r="BI36" s="105"/>
      <c r="BJ36" s="105"/>
      <c r="BK36" s="105"/>
      <c r="BL36" s="105"/>
      <c r="BM36" s="106"/>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3"/>
      <c r="DI36" s="83"/>
      <c r="DJ36" s="83"/>
      <c r="DK36" s="83"/>
      <c r="DL36" s="83"/>
      <c r="DM36" s="83"/>
      <c r="DN36" s="83"/>
      <c r="DO36" s="83"/>
      <c r="DP36" s="83"/>
      <c r="DQ36" s="83"/>
      <c r="DR36" s="83"/>
      <c r="DS36" s="83"/>
      <c r="DT36" s="83"/>
      <c r="DU36" s="83"/>
      <c r="DV36" s="83"/>
      <c r="DW36" s="83"/>
    </row>
    <row r="37" spans="1:127" x14ac:dyDescent="0.25">
      <c r="A37" s="105"/>
      <c r="B37" s="105"/>
      <c r="C37" s="105"/>
      <c r="D37" s="104"/>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c r="BM37" s="106"/>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83"/>
      <c r="DI37" s="83"/>
      <c r="DJ37" s="83"/>
      <c r="DK37" s="83"/>
      <c r="DL37" s="83"/>
      <c r="DM37" s="83"/>
      <c r="DN37" s="83"/>
      <c r="DO37" s="83"/>
      <c r="DP37" s="83"/>
      <c r="DQ37" s="83"/>
      <c r="DR37" s="83"/>
      <c r="DS37" s="83"/>
      <c r="DT37" s="83"/>
      <c r="DU37" s="83"/>
      <c r="DV37" s="83"/>
      <c r="DW37" s="83"/>
    </row>
    <row r="38" spans="1:127" x14ac:dyDescent="0.25">
      <c r="A38" s="105"/>
      <c r="B38" s="105"/>
      <c r="C38" s="105"/>
      <c r="D38" s="104"/>
      <c r="E38" s="105"/>
      <c r="F38" s="105"/>
      <c r="G38" s="105"/>
      <c r="H38" s="105"/>
      <c r="I38" s="105"/>
      <c r="J38" s="105"/>
      <c r="K38" s="105"/>
      <c r="L38" s="105"/>
      <c r="M38" s="105"/>
      <c r="N38" s="105"/>
      <c r="O38" s="105"/>
      <c r="P38" s="105"/>
      <c r="Q38" s="105"/>
      <c r="R38" s="105"/>
      <c r="S38" s="105"/>
      <c r="T38" s="105"/>
      <c r="U38" s="105"/>
      <c r="V38" s="105"/>
      <c r="W38" s="105"/>
      <c r="X38" s="105"/>
      <c r="Y38" s="105"/>
      <c r="Z38" s="105"/>
      <c r="AA38" s="105"/>
      <c r="AB38" s="105"/>
      <c r="AC38" s="105"/>
      <c r="AD38" s="105"/>
      <c r="AE38" s="105"/>
      <c r="AF38" s="105"/>
      <c r="AG38" s="105"/>
      <c r="AH38" s="105"/>
      <c r="AI38" s="105"/>
      <c r="AJ38" s="105"/>
      <c r="AK38" s="105"/>
      <c r="AL38" s="105"/>
      <c r="AM38" s="105"/>
      <c r="AN38" s="105"/>
      <c r="AO38" s="105"/>
      <c r="AP38" s="105"/>
      <c r="AQ38" s="105"/>
      <c r="AR38" s="105"/>
      <c r="AS38" s="105"/>
      <c r="AT38" s="105"/>
      <c r="AU38" s="105"/>
      <c r="AV38" s="105"/>
      <c r="AW38" s="105"/>
      <c r="AX38" s="105"/>
      <c r="AY38" s="105"/>
      <c r="AZ38" s="105"/>
      <c r="BA38" s="105"/>
      <c r="BB38" s="105"/>
      <c r="BC38" s="105"/>
      <c r="BD38" s="105"/>
      <c r="BE38" s="105"/>
      <c r="BF38" s="105"/>
      <c r="BG38" s="105"/>
      <c r="BH38" s="105"/>
      <c r="BI38" s="105"/>
      <c r="BJ38" s="105"/>
      <c r="BK38" s="105"/>
      <c r="BL38" s="105"/>
      <c r="BM38" s="106"/>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3"/>
      <c r="DI38" s="83"/>
      <c r="DJ38" s="83"/>
      <c r="DK38" s="83"/>
      <c r="DL38" s="83"/>
      <c r="DM38" s="83"/>
      <c r="DN38" s="83"/>
      <c r="DO38" s="83"/>
      <c r="DP38" s="83"/>
      <c r="DQ38" s="83"/>
      <c r="DR38" s="83"/>
      <c r="DS38" s="83"/>
      <c r="DT38" s="83"/>
      <c r="DU38" s="83"/>
      <c r="DV38" s="83"/>
      <c r="DW38" s="83"/>
    </row>
    <row r="39" spans="1:127" x14ac:dyDescent="0.25">
      <c r="A39" s="105"/>
      <c r="B39" s="105"/>
      <c r="C39" s="105"/>
      <c r="D39" s="104"/>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c r="BM39" s="106"/>
      <c r="BN39" s="83"/>
      <c r="BO39" s="83"/>
      <c r="BP39" s="83"/>
      <c r="BQ39" s="83"/>
      <c r="BR39" s="83"/>
      <c r="BS39" s="83"/>
      <c r="BT39" s="83"/>
      <c r="BU39" s="83"/>
      <c r="BV39" s="83"/>
      <c r="BW39" s="83"/>
      <c r="BX39" s="83"/>
      <c r="BY39" s="83"/>
      <c r="BZ39" s="83"/>
      <c r="CA39" s="83"/>
      <c r="CB39" s="83"/>
      <c r="CC39" s="83"/>
      <c r="CD39" s="83"/>
      <c r="CE39" s="83"/>
      <c r="CF39" s="83"/>
      <c r="CG39" s="83"/>
      <c r="CH39" s="83"/>
      <c r="CI39" s="83"/>
      <c r="CJ39" s="83"/>
      <c r="CK39" s="83"/>
      <c r="CL39" s="83"/>
      <c r="CM39" s="83"/>
      <c r="CN39" s="83"/>
      <c r="CO39" s="83"/>
      <c r="CP39" s="83"/>
      <c r="CQ39" s="83"/>
      <c r="CR39" s="83"/>
      <c r="CS39" s="83"/>
      <c r="CT39" s="83"/>
      <c r="CU39" s="83"/>
      <c r="CV39" s="83"/>
      <c r="CW39" s="83"/>
      <c r="CX39" s="83"/>
      <c r="CY39" s="83"/>
      <c r="CZ39" s="83"/>
      <c r="DA39" s="83"/>
      <c r="DB39" s="83"/>
      <c r="DC39" s="83"/>
      <c r="DD39" s="83"/>
      <c r="DE39" s="83"/>
      <c r="DF39" s="83"/>
      <c r="DG39" s="83"/>
      <c r="DH39" s="83"/>
      <c r="DI39" s="83"/>
      <c r="DJ39" s="83"/>
      <c r="DK39" s="83"/>
      <c r="DL39" s="83"/>
      <c r="DM39" s="83"/>
      <c r="DN39" s="83"/>
      <c r="DO39" s="83"/>
      <c r="DP39" s="83"/>
      <c r="DQ39" s="83"/>
      <c r="DR39" s="83"/>
      <c r="DS39" s="83"/>
      <c r="DT39" s="83"/>
      <c r="DU39" s="83"/>
      <c r="DV39" s="83"/>
      <c r="DW39" s="83"/>
    </row>
    <row r="40" spans="1:127" x14ac:dyDescent="0.25">
      <c r="A40" s="105"/>
      <c r="B40" s="105"/>
      <c r="C40" s="105"/>
      <c r="D40" s="104"/>
      <c r="E40" s="105"/>
      <c r="F40" s="105"/>
      <c r="G40" s="105"/>
      <c r="H40" s="105"/>
      <c r="I40" s="105"/>
      <c r="J40" s="105"/>
      <c r="K40" s="105"/>
      <c r="L40" s="105"/>
      <c r="M40" s="105"/>
      <c r="N40" s="105"/>
      <c r="O40" s="105"/>
      <c r="P40" s="105"/>
      <c r="Q40" s="105"/>
      <c r="R40" s="105"/>
      <c r="S40" s="105"/>
      <c r="T40" s="105"/>
      <c r="U40" s="105"/>
      <c r="V40" s="105"/>
      <c r="W40" s="105"/>
      <c r="X40" s="105"/>
      <c r="Y40" s="105"/>
      <c r="Z40" s="105"/>
      <c r="AA40" s="105"/>
      <c r="AB40" s="105"/>
      <c r="AC40" s="105"/>
      <c r="AD40" s="105"/>
      <c r="AE40" s="105"/>
      <c r="AF40" s="105"/>
      <c r="AG40" s="105"/>
      <c r="AH40" s="105"/>
      <c r="AI40" s="105"/>
      <c r="AJ40" s="105"/>
      <c r="AK40" s="105"/>
      <c r="AL40" s="105"/>
      <c r="AM40" s="105"/>
      <c r="AN40" s="105"/>
      <c r="AO40" s="105"/>
      <c r="AP40" s="105"/>
      <c r="AQ40" s="105"/>
      <c r="AR40" s="105"/>
      <c r="AS40" s="105"/>
      <c r="AT40" s="105"/>
      <c r="AU40" s="105"/>
      <c r="AV40" s="105"/>
      <c r="AW40" s="105"/>
      <c r="AX40" s="105"/>
      <c r="AY40" s="105"/>
      <c r="AZ40" s="105"/>
      <c r="BA40" s="105"/>
      <c r="BB40" s="105"/>
      <c r="BC40" s="105"/>
      <c r="BD40" s="105"/>
      <c r="BE40" s="105"/>
      <c r="BF40" s="105"/>
      <c r="BG40" s="105"/>
      <c r="BH40" s="105"/>
      <c r="BI40" s="105"/>
      <c r="BJ40" s="105"/>
      <c r="BK40" s="105"/>
      <c r="BL40" s="105"/>
      <c r="BM40" s="106"/>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3"/>
      <c r="DI40" s="83"/>
      <c r="DJ40" s="83"/>
      <c r="DK40" s="83"/>
      <c r="DL40" s="83"/>
      <c r="DM40" s="83"/>
      <c r="DN40" s="83"/>
      <c r="DO40" s="83"/>
      <c r="DP40" s="83"/>
      <c r="DQ40" s="83"/>
      <c r="DR40" s="83"/>
      <c r="DS40" s="83"/>
      <c r="DT40" s="83"/>
      <c r="DU40" s="83"/>
      <c r="DV40" s="83"/>
      <c r="DW40" s="83"/>
    </row>
    <row r="41" spans="1:127" ht="15" customHeight="1" x14ac:dyDescent="0.25">
      <c r="A41" s="105"/>
      <c r="B41" s="105"/>
      <c r="C41" s="105"/>
      <c r="D41" s="104"/>
      <c r="E41" s="105"/>
      <c r="F41" s="105"/>
      <c r="G41" s="105"/>
      <c r="H41" s="105"/>
      <c r="I41" s="105"/>
      <c r="J41" s="105"/>
      <c r="K41" s="105"/>
      <c r="L41" s="105"/>
      <c r="M41" s="105"/>
      <c r="N41" s="105"/>
      <c r="O41" s="105"/>
      <c r="P41" s="105"/>
      <c r="Q41" s="105"/>
      <c r="R41" s="105"/>
      <c r="S41" s="105"/>
      <c r="T41" s="105"/>
      <c r="U41" s="105"/>
      <c r="V41" s="105"/>
      <c r="W41" s="105"/>
      <c r="X41" s="105"/>
      <c r="Y41" s="105"/>
      <c r="Z41" s="105"/>
      <c r="AA41" s="105"/>
      <c r="AB41" s="105"/>
      <c r="AC41" s="105"/>
      <c r="AD41" s="105"/>
      <c r="AE41" s="105"/>
      <c r="AF41" s="105"/>
      <c r="AG41" s="105"/>
      <c r="AH41" s="105"/>
      <c r="AI41" s="105"/>
      <c r="AJ41" s="105"/>
      <c r="AK41" s="105"/>
      <c r="AL41" s="105"/>
      <c r="AM41" s="105"/>
      <c r="AN41" s="105"/>
      <c r="AO41" s="105"/>
      <c r="AP41" s="105"/>
      <c r="AQ41" s="105"/>
      <c r="AR41" s="105"/>
      <c r="AS41" s="105"/>
      <c r="AT41" s="105"/>
      <c r="AU41" s="105"/>
      <c r="AV41" s="105"/>
      <c r="AW41" s="105"/>
      <c r="AX41" s="105"/>
      <c r="AY41" s="105"/>
      <c r="AZ41" s="105"/>
      <c r="BA41" s="105"/>
      <c r="BB41" s="105"/>
      <c r="BC41" s="105"/>
      <c r="BD41" s="105"/>
      <c r="BE41" s="105"/>
      <c r="BF41" s="105"/>
      <c r="BG41" s="105"/>
      <c r="BH41" s="105"/>
      <c r="BI41" s="105"/>
      <c r="BJ41" s="105"/>
      <c r="BK41" s="105"/>
      <c r="BL41" s="105"/>
      <c r="BM41" s="106"/>
      <c r="BN41" s="83"/>
      <c r="BO41" s="83"/>
      <c r="BP41" s="83"/>
      <c r="BQ41" s="83"/>
      <c r="BR41" s="83"/>
      <c r="BS41" s="83"/>
      <c r="BT41" s="83"/>
      <c r="BU41" s="83"/>
      <c r="BV41" s="83"/>
      <c r="BW41" s="83"/>
      <c r="BX41" s="83"/>
      <c r="BY41" s="83"/>
      <c r="BZ41" s="83"/>
      <c r="CA41" s="83"/>
      <c r="CB41" s="83"/>
      <c r="CC41" s="83"/>
      <c r="CD41" s="83"/>
      <c r="CE41" s="83"/>
      <c r="CF41" s="83"/>
      <c r="CG41" s="83"/>
      <c r="CH41" s="83"/>
      <c r="CI41" s="83"/>
      <c r="CJ41" s="83"/>
      <c r="CK41" s="83"/>
      <c r="CL41" s="83"/>
      <c r="CM41" s="83"/>
      <c r="CN41" s="83"/>
      <c r="CO41" s="83"/>
      <c r="CP41" s="83"/>
      <c r="CQ41" s="83"/>
      <c r="CR41" s="83"/>
      <c r="CS41" s="83"/>
      <c r="CT41" s="83"/>
      <c r="CU41" s="83"/>
      <c r="CV41" s="83"/>
      <c r="CW41" s="83"/>
      <c r="CX41" s="83"/>
      <c r="CY41" s="83"/>
      <c r="CZ41" s="83"/>
      <c r="DA41" s="83"/>
      <c r="DB41" s="83"/>
      <c r="DC41" s="83"/>
      <c r="DD41" s="83"/>
      <c r="DE41" s="83"/>
      <c r="DF41" s="83"/>
      <c r="DG41" s="83"/>
      <c r="DH41" s="83"/>
      <c r="DI41" s="83"/>
      <c r="DJ41" s="83"/>
      <c r="DK41" s="83"/>
      <c r="DL41" s="83"/>
      <c r="DM41" s="83"/>
      <c r="DN41" s="83"/>
      <c r="DO41" s="83"/>
      <c r="DP41" s="83"/>
      <c r="DQ41" s="83"/>
      <c r="DR41" s="83"/>
      <c r="DS41" s="83"/>
      <c r="DT41" s="83"/>
      <c r="DU41" s="83"/>
      <c r="DV41" s="83"/>
      <c r="DW41" s="83"/>
    </row>
    <row r="42" spans="1:127" ht="15" customHeight="1" x14ac:dyDescent="0.25">
      <c r="A42" s="105"/>
      <c r="B42" s="105"/>
      <c r="C42" s="105"/>
      <c r="D42" s="104"/>
      <c r="E42" s="105"/>
      <c r="F42" s="105"/>
      <c r="G42" s="105"/>
      <c r="H42" s="105"/>
      <c r="I42" s="105"/>
      <c r="J42" s="105"/>
      <c r="K42" s="105"/>
      <c r="L42" s="105"/>
      <c r="M42" s="105"/>
      <c r="N42" s="105"/>
      <c r="O42" s="105"/>
      <c r="P42" s="105"/>
      <c r="Q42" s="105"/>
      <c r="R42" s="105"/>
      <c r="S42" s="105"/>
      <c r="T42" s="105"/>
      <c r="U42" s="105"/>
      <c r="V42" s="105"/>
      <c r="W42" s="105"/>
      <c r="X42" s="105"/>
      <c r="Y42" s="105"/>
      <c r="Z42" s="105"/>
      <c r="AA42" s="105"/>
      <c r="AB42" s="105"/>
      <c r="AC42" s="105"/>
      <c r="AD42" s="105"/>
      <c r="AE42" s="105"/>
      <c r="AF42" s="105"/>
      <c r="AG42" s="105"/>
      <c r="AH42" s="105"/>
      <c r="AI42" s="105"/>
      <c r="AJ42" s="105"/>
      <c r="AK42" s="105"/>
      <c r="AL42" s="105"/>
      <c r="AM42" s="105"/>
      <c r="AN42" s="105"/>
      <c r="AO42" s="105"/>
      <c r="AP42" s="105"/>
      <c r="AQ42" s="105"/>
      <c r="AR42" s="105"/>
      <c r="AS42" s="105"/>
      <c r="AT42" s="105"/>
      <c r="AU42" s="105"/>
      <c r="AV42" s="105"/>
      <c r="AW42" s="105"/>
      <c r="AX42" s="105"/>
      <c r="AY42" s="105"/>
      <c r="AZ42" s="105"/>
      <c r="BA42" s="105"/>
      <c r="BB42" s="105"/>
      <c r="BC42" s="105"/>
      <c r="BD42" s="105"/>
      <c r="BE42" s="105"/>
      <c r="BF42" s="105"/>
      <c r="BG42" s="105"/>
      <c r="BH42" s="105"/>
      <c r="BI42" s="105"/>
      <c r="BJ42" s="105"/>
      <c r="BK42" s="105"/>
      <c r="BL42" s="105"/>
      <c r="BM42" s="106"/>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3"/>
      <c r="DI42" s="83"/>
      <c r="DJ42" s="83"/>
      <c r="DK42" s="83"/>
      <c r="DL42" s="83"/>
      <c r="DM42" s="83"/>
      <c r="DN42" s="83"/>
      <c r="DO42" s="83"/>
      <c r="DP42" s="83"/>
      <c r="DQ42" s="83"/>
      <c r="DR42" s="83"/>
      <c r="DS42" s="83"/>
      <c r="DT42" s="83"/>
      <c r="DU42" s="83"/>
      <c r="DV42" s="83"/>
      <c r="DW42" s="83"/>
    </row>
    <row r="43" spans="1:127" ht="15.75" customHeight="1" x14ac:dyDescent="0.25">
      <c r="A43" s="105"/>
      <c r="B43" s="105"/>
      <c r="C43" s="105"/>
      <c r="D43" s="104"/>
      <c r="E43" s="105"/>
      <c r="F43" s="105"/>
      <c r="G43" s="105"/>
      <c r="H43" s="105"/>
      <c r="I43" s="105"/>
      <c r="J43" s="105"/>
      <c r="K43" s="105"/>
      <c r="L43" s="105"/>
      <c r="M43" s="105"/>
      <c r="N43" s="105"/>
      <c r="O43" s="105"/>
      <c r="P43" s="105"/>
      <c r="Q43" s="105"/>
      <c r="R43" s="105"/>
      <c r="S43" s="105"/>
      <c r="T43" s="105"/>
      <c r="U43" s="105"/>
      <c r="V43" s="105"/>
      <c r="W43" s="105"/>
      <c r="X43" s="105"/>
      <c r="Y43" s="105"/>
      <c r="Z43" s="105"/>
      <c r="AA43" s="105"/>
      <c r="AB43" s="105"/>
      <c r="AC43" s="105"/>
      <c r="AD43" s="105"/>
      <c r="AE43" s="105"/>
      <c r="AF43" s="105"/>
      <c r="AG43" s="105"/>
      <c r="AH43" s="105"/>
      <c r="AI43" s="105"/>
      <c r="AJ43" s="105"/>
      <c r="AK43" s="105"/>
      <c r="AL43" s="105"/>
      <c r="AM43" s="105"/>
      <c r="AN43" s="105"/>
      <c r="AO43" s="105"/>
      <c r="AP43" s="105"/>
      <c r="AQ43" s="105"/>
      <c r="AR43" s="105"/>
      <c r="AS43" s="105"/>
      <c r="AT43" s="105"/>
      <c r="AU43" s="105"/>
      <c r="AV43" s="105"/>
      <c r="AW43" s="105"/>
      <c r="AX43" s="105"/>
      <c r="AY43" s="105"/>
      <c r="AZ43" s="105"/>
      <c r="BA43" s="105"/>
      <c r="BB43" s="105"/>
      <c r="BC43" s="105"/>
      <c r="BD43" s="105"/>
      <c r="BE43" s="105"/>
      <c r="BF43" s="105"/>
      <c r="BG43" s="105"/>
      <c r="BH43" s="105"/>
      <c r="BI43" s="105"/>
      <c r="BJ43" s="105"/>
      <c r="BK43" s="105"/>
      <c r="BL43" s="105"/>
      <c r="BM43" s="106"/>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3"/>
      <c r="DI43" s="83"/>
      <c r="DJ43" s="83"/>
      <c r="DK43" s="83"/>
      <c r="DL43" s="83"/>
      <c r="DM43" s="83"/>
      <c r="DN43" s="83"/>
      <c r="DO43" s="83"/>
      <c r="DP43" s="83"/>
      <c r="DQ43" s="83"/>
      <c r="DR43" s="83"/>
      <c r="DS43" s="83"/>
      <c r="DT43" s="83"/>
      <c r="DU43" s="83"/>
      <c r="DV43" s="83"/>
      <c r="DW43" s="83"/>
    </row>
    <row r="44" spans="1:127" x14ac:dyDescent="0.25">
      <c r="A44" s="105"/>
      <c r="B44" s="105"/>
      <c r="C44" s="105"/>
      <c r="D44" s="104"/>
      <c r="E44" s="105"/>
      <c r="F44" s="105"/>
      <c r="G44" s="105"/>
      <c r="H44" s="105"/>
      <c r="I44" s="105"/>
      <c r="J44" s="105"/>
      <c r="K44" s="105"/>
      <c r="L44" s="105"/>
      <c r="M44" s="105"/>
      <c r="N44" s="105"/>
      <c r="O44" s="105"/>
      <c r="P44" s="105"/>
      <c r="Q44" s="105"/>
      <c r="R44" s="105"/>
      <c r="S44" s="105"/>
      <c r="T44" s="105"/>
      <c r="U44" s="105"/>
      <c r="V44" s="105"/>
      <c r="W44" s="105"/>
      <c r="X44" s="105"/>
      <c r="Y44" s="105"/>
      <c r="Z44" s="105"/>
      <c r="AA44" s="105"/>
      <c r="AB44" s="105"/>
      <c r="AC44" s="105"/>
      <c r="AD44" s="105"/>
      <c r="AE44" s="105"/>
      <c r="AF44" s="105"/>
      <c r="AG44" s="105"/>
      <c r="AH44" s="105"/>
      <c r="AI44" s="105"/>
      <c r="AJ44" s="105"/>
      <c r="AK44" s="105"/>
      <c r="AL44" s="105"/>
      <c r="AM44" s="105"/>
      <c r="AN44" s="105"/>
      <c r="AO44" s="105"/>
      <c r="AP44" s="105"/>
      <c r="AQ44" s="105"/>
      <c r="AR44" s="105"/>
      <c r="AS44" s="105"/>
      <c r="AT44" s="105"/>
      <c r="AU44" s="105"/>
      <c r="AV44" s="105"/>
      <c r="AW44" s="105"/>
      <c r="AX44" s="105"/>
      <c r="AY44" s="105"/>
      <c r="AZ44" s="105"/>
      <c r="BA44" s="105"/>
      <c r="BB44" s="105"/>
      <c r="BC44" s="105"/>
      <c r="BD44" s="105"/>
      <c r="BE44" s="105"/>
      <c r="BF44" s="105"/>
      <c r="BG44" s="105"/>
      <c r="BH44" s="105"/>
      <c r="BI44" s="105"/>
      <c r="BJ44" s="105"/>
      <c r="BK44" s="105"/>
      <c r="BL44" s="105"/>
      <c r="BM44" s="106"/>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3"/>
      <c r="DI44" s="83"/>
      <c r="DJ44" s="83"/>
      <c r="DK44" s="83"/>
      <c r="DL44" s="83"/>
      <c r="DM44" s="83"/>
      <c r="DN44" s="83"/>
      <c r="DO44" s="83"/>
      <c r="DP44" s="83"/>
      <c r="DQ44" s="83"/>
      <c r="DR44" s="83"/>
      <c r="DS44" s="83"/>
      <c r="DT44" s="83"/>
      <c r="DU44" s="83"/>
      <c r="DV44" s="83"/>
      <c r="DW44" s="83"/>
    </row>
    <row r="45" spans="1:127" x14ac:dyDescent="0.25">
      <c r="A45" s="105"/>
      <c r="B45" s="105"/>
      <c r="C45" s="105"/>
      <c r="D45" s="104"/>
      <c r="E45" s="105"/>
      <c r="F45" s="105"/>
      <c r="G45" s="105"/>
      <c r="H45" s="105"/>
      <c r="I45" s="105"/>
      <c r="J45" s="105"/>
      <c r="K45" s="105"/>
      <c r="L45" s="105"/>
      <c r="M45" s="105"/>
      <c r="N45" s="105"/>
      <c r="O45" s="105"/>
      <c r="P45" s="105"/>
      <c r="Q45" s="105"/>
      <c r="R45" s="105"/>
      <c r="S45" s="105"/>
      <c r="T45" s="105"/>
      <c r="U45" s="105"/>
      <c r="V45" s="105"/>
      <c r="W45" s="105"/>
      <c r="X45" s="105"/>
      <c r="Y45" s="105"/>
      <c r="Z45" s="105"/>
      <c r="AA45" s="105"/>
      <c r="AB45" s="105"/>
      <c r="AC45" s="105"/>
      <c r="AD45" s="105"/>
      <c r="AE45" s="105"/>
      <c r="AF45" s="105"/>
      <c r="AG45" s="105"/>
      <c r="AH45" s="105"/>
      <c r="AI45" s="105"/>
      <c r="AJ45" s="105"/>
      <c r="AK45" s="105"/>
      <c r="AL45" s="105"/>
      <c r="AM45" s="105"/>
      <c r="AN45" s="105"/>
      <c r="AO45" s="105"/>
      <c r="AP45" s="105"/>
      <c r="AQ45" s="105"/>
      <c r="AR45" s="105"/>
      <c r="AS45" s="105"/>
      <c r="AT45" s="105"/>
      <c r="AU45" s="105"/>
      <c r="AV45" s="105"/>
      <c r="AW45" s="105"/>
      <c r="AX45" s="105"/>
      <c r="AY45" s="105"/>
      <c r="AZ45" s="105"/>
      <c r="BA45" s="105"/>
      <c r="BB45" s="105"/>
      <c r="BC45" s="105"/>
      <c r="BD45" s="105"/>
      <c r="BE45" s="105"/>
      <c r="BF45" s="105"/>
      <c r="BG45" s="105"/>
      <c r="BH45" s="105"/>
      <c r="BI45" s="105"/>
      <c r="BJ45" s="105"/>
      <c r="BK45" s="105"/>
      <c r="BL45" s="105"/>
      <c r="BM45" s="106"/>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3"/>
      <c r="DI45" s="83"/>
      <c r="DJ45" s="83"/>
      <c r="DK45" s="83"/>
      <c r="DL45" s="83"/>
      <c r="DM45" s="83"/>
      <c r="DN45" s="83"/>
      <c r="DO45" s="83"/>
      <c r="DP45" s="83"/>
      <c r="DQ45" s="83"/>
      <c r="DR45" s="83"/>
      <c r="DS45" s="83"/>
      <c r="DT45" s="83"/>
      <c r="DU45" s="83"/>
      <c r="DV45" s="83"/>
      <c r="DW45" s="83"/>
    </row>
    <row r="46" spans="1:127" x14ac:dyDescent="0.25">
      <c r="A46" s="105"/>
      <c r="B46" s="105"/>
      <c r="C46" s="105"/>
      <c r="D46" s="104"/>
      <c r="E46" s="105"/>
      <c r="F46" s="105"/>
      <c r="G46" s="105"/>
      <c r="H46" s="105"/>
      <c r="I46" s="105"/>
      <c r="J46" s="105"/>
      <c r="K46" s="105"/>
      <c r="L46" s="105"/>
      <c r="M46" s="105"/>
      <c r="N46" s="105"/>
      <c r="O46" s="105"/>
      <c r="P46" s="105"/>
      <c r="Q46" s="105"/>
      <c r="R46" s="105"/>
      <c r="S46" s="105"/>
      <c r="T46" s="105"/>
      <c r="U46" s="105"/>
      <c r="V46" s="105"/>
      <c r="W46" s="105"/>
      <c r="X46" s="105"/>
      <c r="Y46" s="105"/>
      <c r="Z46" s="105"/>
      <c r="AA46" s="105"/>
      <c r="AB46" s="105"/>
      <c r="AC46" s="105"/>
      <c r="AD46" s="105"/>
      <c r="AE46" s="105"/>
      <c r="AF46" s="105"/>
      <c r="AG46" s="105"/>
      <c r="AH46" s="105"/>
      <c r="AI46" s="105"/>
      <c r="AJ46" s="105"/>
      <c r="AK46" s="105"/>
      <c r="AL46" s="105"/>
      <c r="AM46" s="105"/>
      <c r="AN46" s="105"/>
      <c r="AO46" s="105"/>
      <c r="AP46" s="105"/>
      <c r="AQ46" s="105"/>
      <c r="AR46" s="105"/>
      <c r="AS46" s="105"/>
      <c r="AT46" s="105"/>
      <c r="AU46" s="105"/>
      <c r="AV46" s="105"/>
      <c r="AW46" s="105"/>
      <c r="AX46" s="105"/>
      <c r="AY46" s="105"/>
      <c r="AZ46" s="105"/>
      <c r="BA46" s="105"/>
      <c r="BB46" s="105"/>
      <c r="BC46" s="105"/>
      <c r="BD46" s="105"/>
      <c r="BE46" s="105"/>
      <c r="BF46" s="105"/>
      <c r="BG46" s="105"/>
      <c r="BH46" s="105"/>
      <c r="BI46" s="105"/>
      <c r="BJ46" s="105"/>
      <c r="BK46" s="105"/>
      <c r="BL46" s="105"/>
      <c r="BM46" s="106"/>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3"/>
      <c r="DI46" s="83"/>
      <c r="DJ46" s="83"/>
      <c r="DK46" s="83"/>
      <c r="DL46" s="83"/>
      <c r="DM46" s="83"/>
      <c r="DN46" s="83"/>
      <c r="DO46" s="83"/>
      <c r="DP46" s="83"/>
      <c r="DQ46" s="83"/>
      <c r="DR46" s="83"/>
      <c r="DS46" s="83"/>
      <c r="DT46" s="83"/>
      <c r="DU46" s="83"/>
      <c r="DV46" s="83"/>
      <c r="DW46" s="83"/>
    </row>
    <row r="47" spans="1:127" x14ac:dyDescent="0.25">
      <c r="A47" s="105"/>
      <c r="B47" s="105"/>
      <c r="C47" s="105"/>
      <c r="D47" s="104"/>
      <c r="E47" s="105"/>
      <c r="F47" s="105"/>
      <c r="G47" s="105"/>
      <c r="H47" s="105"/>
      <c r="I47" s="105"/>
      <c r="J47" s="105"/>
      <c r="K47" s="105"/>
      <c r="L47" s="105"/>
      <c r="M47" s="105"/>
      <c r="N47" s="105"/>
      <c r="O47" s="105"/>
      <c r="P47" s="105"/>
      <c r="Q47" s="105"/>
      <c r="R47" s="105"/>
      <c r="S47" s="105"/>
      <c r="T47" s="105"/>
      <c r="U47" s="105"/>
      <c r="V47" s="105"/>
      <c r="W47" s="105"/>
      <c r="X47" s="105"/>
      <c r="Y47" s="105"/>
      <c r="Z47" s="105"/>
      <c r="AA47" s="105"/>
      <c r="AB47" s="105"/>
      <c r="AC47" s="105"/>
      <c r="AD47" s="105"/>
      <c r="AE47" s="105"/>
      <c r="AF47" s="105"/>
      <c r="AG47" s="105"/>
      <c r="AH47" s="105"/>
      <c r="AI47" s="105"/>
      <c r="AJ47" s="105"/>
      <c r="AK47" s="105"/>
      <c r="AL47" s="105"/>
      <c r="AM47" s="105"/>
      <c r="AN47" s="105"/>
      <c r="AO47" s="105"/>
      <c r="AP47" s="105"/>
      <c r="AQ47" s="105"/>
      <c r="AR47" s="105"/>
      <c r="AS47" s="105"/>
      <c r="AT47" s="105"/>
      <c r="AU47" s="105"/>
      <c r="AV47" s="105"/>
      <c r="AW47" s="105"/>
      <c r="AX47" s="105"/>
      <c r="AY47" s="105"/>
      <c r="AZ47" s="105"/>
      <c r="BA47" s="105"/>
      <c r="BB47" s="105"/>
      <c r="BC47" s="105"/>
      <c r="BD47" s="105"/>
      <c r="BE47" s="105"/>
      <c r="BF47" s="105"/>
      <c r="BG47" s="105"/>
      <c r="BH47" s="105"/>
      <c r="BI47" s="105"/>
      <c r="BJ47" s="105"/>
      <c r="BK47" s="105"/>
      <c r="BL47" s="105"/>
      <c r="BM47" s="106"/>
      <c r="BN47" s="83"/>
      <c r="BO47" s="83"/>
      <c r="BP47" s="83"/>
      <c r="BQ47" s="83"/>
      <c r="BR47" s="83"/>
      <c r="BS47" s="83"/>
      <c r="BT47" s="83"/>
      <c r="BU47" s="83"/>
      <c r="BV47" s="83"/>
      <c r="BW47" s="83"/>
      <c r="BX47" s="83"/>
      <c r="BY47" s="83"/>
      <c r="BZ47" s="83"/>
      <c r="CA47" s="83"/>
      <c r="CB47" s="83"/>
      <c r="CC47" s="83"/>
      <c r="CD47" s="83"/>
      <c r="CE47" s="83"/>
      <c r="CF47" s="83"/>
      <c r="CG47" s="83"/>
      <c r="CH47" s="83"/>
      <c r="CI47" s="83"/>
      <c r="CJ47" s="83"/>
      <c r="CK47" s="83"/>
      <c r="CL47" s="83"/>
      <c r="CM47" s="83"/>
      <c r="CN47" s="83"/>
      <c r="CO47" s="83"/>
      <c r="CP47" s="83"/>
      <c r="CQ47" s="83"/>
      <c r="CR47" s="83"/>
      <c r="CS47" s="83"/>
      <c r="CT47" s="83"/>
      <c r="CU47" s="83"/>
      <c r="CV47" s="83"/>
      <c r="CW47" s="83"/>
      <c r="CX47" s="83"/>
      <c r="CY47" s="83"/>
      <c r="CZ47" s="83"/>
      <c r="DA47" s="83"/>
      <c r="DB47" s="83"/>
      <c r="DC47" s="83"/>
      <c r="DD47" s="83"/>
      <c r="DE47" s="83"/>
      <c r="DF47" s="83"/>
      <c r="DG47" s="83"/>
      <c r="DH47" s="83"/>
      <c r="DI47" s="83"/>
      <c r="DJ47" s="83"/>
      <c r="DK47" s="83"/>
      <c r="DL47" s="83"/>
      <c r="DM47" s="83"/>
      <c r="DN47" s="83"/>
      <c r="DO47" s="83"/>
      <c r="DP47" s="83"/>
      <c r="DQ47" s="83"/>
      <c r="DR47" s="83"/>
      <c r="DS47" s="83"/>
      <c r="DT47" s="83"/>
      <c r="DU47" s="83"/>
      <c r="DV47" s="83"/>
      <c r="DW47" s="83"/>
    </row>
    <row r="48" spans="1:127" x14ac:dyDescent="0.25">
      <c r="A48" s="105"/>
      <c r="B48" s="105"/>
      <c r="C48" s="105"/>
      <c r="D48" s="104"/>
      <c r="E48" s="105"/>
      <c r="F48" s="105"/>
      <c r="G48" s="105"/>
      <c r="H48" s="105"/>
      <c r="I48" s="105"/>
      <c r="J48" s="105"/>
      <c r="K48" s="105"/>
      <c r="L48" s="105"/>
      <c r="M48" s="105"/>
      <c r="N48" s="105"/>
      <c r="O48" s="105"/>
      <c r="P48" s="105"/>
      <c r="Q48" s="105"/>
      <c r="R48" s="105"/>
      <c r="S48" s="105"/>
      <c r="T48" s="105"/>
      <c r="U48" s="105"/>
      <c r="V48" s="105"/>
      <c r="W48" s="105"/>
      <c r="X48" s="105"/>
      <c r="Y48" s="105"/>
      <c r="Z48" s="105"/>
      <c r="AA48" s="105"/>
      <c r="AB48" s="105"/>
      <c r="AC48" s="105"/>
      <c r="AD48" s="105"/>
      <c r="AE48" s="105"/>
      <c r="AF48" s="105"/>
      <c r="AG48" s="105"/>
      <c r="AH48" s="105"/>
      <c r="AI48" s="105"/>
      <c r="AJ48" s="105"/>
      <c r="AK48" s="105"/>
      <c r="AL48" s="105"/>
      <c r="AM48" s="105"/>
      <c r="AN48" s="105"/>
      <c r="AO48" s="105"/>
      <c r="AP48" s="105"/>
      <c r="AQ48" s="105"/>
      <c r="AR48" s="105"/>
      <c r="AS48" s="105"/>
      <c r="AT48" s="105"/>
      <c r="AU48" s="105"/>
      <c r="AV48" s="105"/>
      <c r="AW48" s="105"/>
      <c r="AX48" s="105"/>
      <c r="AY48" s="105"/>
      <c r="AZ48" s="105"/>
      <c r="BA48" s="105"/>
      <c r="BB48" s="105"/>
      <c r="BC48" s="105"/>
      <c r="BD48" s="105"/>
      <c r="BE48" s="105"/>
      <c r="BF48" s="105"/>
      <c r="BG48" s="105"/>
      <c r="BH48" s="105"/>
      <c r="BI48" s="105"/>
      <c r="BJ48" s="105"/>
      <c r="BK48" s="105"/>
      <c r="BL48" s="105"/>
      <c r="BM48" s="106"/>
      <c r="BN48" s="83"/>
      <c r="BO48" s="83"/>
      <c r="BP48" s="83"/>
      <c r="BQ48" s="83"/>
      <c r="BR48" s="83"/>
      <c r="BS48" s="83"/>
      <c r="BT48" s="83"/>
      <c r="BU48" s="83"/>
      <c r="BV48" s="83"/>
      <c r="BW48" s="83"/>
      <c r="BX48" s="83"/>
      <c r="BY48" s="83"/>
      <c r="BZ48" s="83"/>
      <c r="CA48" s="83"/>
      <c r="CB48" s="83"/>
      <c r="CC48" s="83"/>
      <c r="CD48" s="83"/>
      <c r="CE48" s="83"/>
      <c r="CF48" s="83"/>
      <c r="CG48" s="83"/>
      <c r="CH48" s="83"/>
      <c r="CI48" s="83"/>
      <c r="CJ48" s="83"/>
      <c r="CK48" s="83"/>
      <c r="CL48" s="83"/>
      <c r="CM48" s="83"/>
      <c r="CN48" s="83"/>
      <c r="CO48" s="83"/>
      <c r="CP48" s="83"/>
      <c r="CQ48" s="83"/>
      <c r="CR48" s="83"/>
      <c r="CS48" s="83"/>
      <c r="CT48" s="83"/>
      <c r="CU48" s="83"/>
      <c r="CV48" s="83"/>
      <c r="CW48" s="83"/>
      <c r="CX48" s="83"/>
      <c r="CY48" s="83"/>
      <c r="CZ48" s="83"/>
      <c r="DA48" s="83"/>
      <c r="DB48" s="83"/>
      <c r="DC48" s="83"/>
      <c r="DD48" s="83"/>
      <c r="DE48" s="83"/>
      <c r="DF48" s="83"/>
      <c r="DG48" s="83"/>
      <c r="DH48" s="83"/>
      <c r="DI48" s="83"/>
      <c r="DJ48" s="83"/>
      <c r="DK48" s="83"/>
      <c r="DL48" s="83"/>
      <c r="DM48" s="83"/>
      <c r="DN48" s="83"/>
      <c r="DO48" s="83"/>
      <c r="DP48" s="83"/>
      <c r="DQ48" s="83"/>
      <c r="DR48" s="83"/>
      <c r="DS48" s="83"/>
      <c r="DT48" s="83"/>
      <c r="DU48" s="83"/>
      <c r="DV48" s="83"/>
      <c r="DW48" s="83"/>
    </row>
    <row r="49" spans="1:127" x14ac:dyDescent="0.25">
      <c r="A49" s="105"/>
      <c r="B49" s="105"/>
      <c r="C49" s="105"/>
      <c r="D49" s="104"/>
      <c r="E49" s="105"/>
      <c r="F49" s="105"/>
      <c r="G49" s="105"/>
      <c r="H49" s="105"/>
      <c r="I49" s="105"/>
      <c r="J49" s="105"/>
      <c r="K49" s="105"/>
      <c r="L49" s="105"/>
      <c r="M49" s="105"/>
      <c r="N49" s="105"/>
      <c r="O49" s="105"/>
      <c r="P49" s="105"/>
      <c r="Q49" s="105"/>
      <c r="R49" s="105"/>
      <c r="S49" s="105"/>
      <c r="T49" s="105"/>
      <c r="U49" s="105"/>
      <c r="V49" s="105"/>
      <c r="W49" s="105"/>
      <c r="X49" s="105"/>
      <c r="Y49" s="105"/>
      <c r="Z49" s="105"/>
      <c r="AA49" s="105"/>
      <c r="AB49" s="105"/>
      <c r="AC49" s="105"/>
      <c r="AD49" s="105"/>
      <c r="AE49" s="105"/>
      <c r="AF49" s="105"/>
      <c r="AG49" s="105"/>
      <c r="AH49" s="105"/>
      <c r="AI49" s="105"/>
      <c r="AJ49" s="105"/>
      <c r="AK49" s="105"/>
      <c r="AL49" s="105"/>
      <c r="AM49" s="105"/>
      <c r="AN49" s="105"/>
      <c r="AO49" s="105"/>
      <c r="AP49" s="105"/>
      <c r="AQ49" s="105"/>
      <c r="AR49" s="105"/>
      <c r="AS49" s="105"/>
      <c r="AT49" s="105"/>
      <c r="AU49" s="105"/>
      <c r="AV49" s="105"/>
      <c r="AW49" s="105"/>
      <c r="AX49" s="105"/>
      <c r="AY49" s="105"/>
      <c r="AZ49" s="105"/>
      <c r="BA49" s="105"/>
      <c r="BB49" s="105"/>
      <c r="BC49" s="105"/>
      <c r="BD49" s="105"/>
      <c r="BE49" s="105"/>
      <c r="BF49" s="105"/>
      <c r="BG49" s="105"/>
      <c r="BH49" s="105"/>
      <c r="BI49" s="105"/>
      <c r="BJ49" s="105"/>
      <c r="BK49" s="105"/>
      <c r="BL49" s="105"/>
      <c r="BM49" s="106"/>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3"/>
      <c r="DI49" s="83"/>
      <c r="DJ49" s="83"/>
      <c r="DK49" s="83"/>
      <c r="DL49" s="83"/>
      <c r="DM49" s="83"/>
      <c r="DN49" s="83"/>
      <c r="DO49" s="83"/>
      <c r="DP49" s="83"/>
      <c r="DQ49" s="83"/>
      <c r="DR49" s="83"/>
      <c r="DS49" s="83"/>
      <c r="DT49" s="83"/>
      <c r="DU49" s="83"/>
      <c r="DV49" s="83"/>
      <c r="DW49" s="83"/>
    </row>
    <row r="50" spans="1:127" x14ac:dyDescent="0.25">
      <c r="A50" s="105"/>
      <c r="B50" s="105"/>
      <c r="C50" s="105"/>
      <c r="D50" s="104"/>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105"/>
      <c r="AV50" s="105"/>
      <c r="AW50" s="105"/>
      <c r="AX50" s="105"/>
      <c r="AY50" s="105"/>
      <c r="AZ50" s="105"/>
      <c r="BA50" s="105"/>
      <c r="BB50" s="105"/>
      <c r="BC50" s="105"/>
      <c r="BD50" s="105"/>
      <c r="BE50" s="105"/>
      <c r="BF50" s="105"/>
      <c r="BG50" s="105"/>
      <c r="BH50" s="105"/>
      <c r="BI50" s="105"/>
      <c r="BJ50" s="105"/>
      <c r="BK50" s="105"/>
      <c r="BL50" s="105"/>
      <c r="BM50" s="106"/>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83"/>
      <c r="DI50" s="83"/>
      <c r="DJ50" s="83"/>
      <c r="DK50" s="83"/>
      <c r="DL50" s="83"/>
      <c r="DM50" s="83"/>
      <c r="DN50" s="83"/>
      <c r="DO50" s="83"/>
      <c r="DP50" s="83"/>
      <c r="DQ50" s="83"/>
      <c r="DR50" s="83"/>
      <c r="DS50" s="83"/>
      <c r="DT50" s="83"/>
      <c r="DU50" s="83"/>
      <c r="DV50" s="83"/>
      <c r="DW50" s="83"/>
    </row>
    <row r="51" spans="1:127" s="213" customFormat="1" x14ac:dyDescent="0.25">
      <c r="A51" s="105"/>
      <c r="B51" s="105"/>
      <c r="C51" s="105"/>
      <c r="D51" s="104"/>
      <c r="E51" s="105"/>
      <c r="F51" s="105"/>
      <c r="G51" s="105"/>
      <c r="H51" s="105"/>
      <c r="I51" s="105"/>
      <c r="J51" s="105"/>
      <c r="K51" s="105"/>
      <c r="L51" s="105"/>
      <c r="M51" s="105"/>
      <c r="N51" s="105"/>
      <c r="O51" s="105"/>
      <c r="P51" s="105"/>
      <c r="Q51" s="105"/>
      <c r="R51" s="105"/>
      <c r="S51" s="105"/>
      <c r="T51" s="105"/>
      <c r="U51" s="105"/>
      <c r="V51" s="105"/>
      <c r="W51" s="105"/>
      <c r="X51" s="105"/>
      <c r="Y51" s="105"/>
      <c r="Z51" s="105"/>
      <c r="AA51" s="105"/>
      <c r="AB51" s="105"/>
      <c r="AC51" s="105"/>
      <c r="AD51" s="105"/>
      <c r="AE51" s="105"/>
      <c r="AF51" s="105"/>
      <c r="AG51" s="105"/>
      <c r="AH51" s="105"/>
      <c r="AI51" s="105"/>
      <c r="AJ51" s="105"/>
      <c r="AK51" s="105"/>
      <c r="AL51" s="105"/>
      <c r="AM51" s="105"/>
      <c r="AN51" s="105"/>
      <c r="AO51" s="105"/>
      <c r="AP51" s="105"/>
      <c r="AQ51" s="105"/>
      <c r="AR51" s="105"/>
      <c r="AS51" s="105"/>
      <c r="AT51" s="105"/>
      <c r="AU51" s="105"/>
      <c r="AV51" s="105"/>
      <c r="AW51" s="105"/>
      <c r="AX51" s="105"/>
      <c r="AY51" s="105"/>
      <c r="AZ51" s="105"/>
      <c r="BA51" s="105"/>
      <c r="BB51" s="105"/>
      <c r="BC51" s="105"/>
      <c r="BD51" s="105"/>
      <c r="BE51" s="105"/>
      <c r="BF51" s="105"/>
      <c r="BG51" s="105"/>
      <c r="BH51" s="105"/>
      <c r="BI51" s="105"/>
      <c r="BJ51" s="105"/>
      <c r="BK51" s="105"/>
      <c r="BL51" s="105"/>
      <c r="BM51" s="106"/>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83"/>
      <c r="CU51" s="83"/>
      <c r="CV51" s="83"/>
      <c r="CW51" s="83"/>
      <c r="CX51" s="83"/>
      <c r="CY51" s="83"/>
      <c r="CZ51" s="83"/>
      <c r="DA51" s="83"/>
      <c r="DB51" s="83"/>
      <c r="DC51" s="83"/>
      <c r="DD51" s="83"/>
      <c r="DE51" s="83"/>
      <c r="DF51" s="83"/>
      <c r="DG51" s="83"/>
      <c r="DH51" s="83"/>
      <c r="DI51" s="83"/>
      <c r="DJ51" s="83"/>
      <c r="DK51" s="83"/>
      <c r="DL51" s="83"/>
      <c r="DM51" s="83"/>
      <c r="DN51" s="83"/>
      <c r="DO51" s="83"/>
      <c r="DP51" s="83"/>
      <c r="DQ51" s="83"/>
      <c r="DR51" s="83"/>
      <c r="DS51" s="83"/>
      <c r="DT51" s="83"/>
      <c r="DU51" s="83"/>
      <c r="DV51" s="83"/>
      <c r="DW51" s="83"/>
    </row>
    <row r="52" spans="1:127" s="213" customFormat="1" x14ac:dyDescent="0.25">
      <c r="A52" s="105"/>
      <c r="B52" s="105"/>
      <c r="C52" s="105"/>
      <c r="D52" s="104"/>
      <c r="E52" s="105"/>
      <c r="F52" s="105"/>
      <c r="G52" s="105"/>
      <c r="H52" s="105"/>
      <c r="I52" s="105"/>
      <c r="J52" s="105"/>
      <c r="K52" s="105"/>
      <c r="L52" s="105"/>
      <c r="M52" s="105"/>
      <c r="N52" s="105"/>
      <c r="O52" s="105"/>
      <c r="P52" s="105"/>
      <c r="Q52" s="105"/>
      <c r="R52" s="105"/>
      <c r="S52" s="105"/>
      <c r="T52" s="105"/>
      <c r="U52" s="105"/>
      <c r="V52" s="105"/>
      <c r="W52" s="105"/>
      <c r="X52" s="105"/>
      <c r="Y52" s="105"/>
      <c r="Z52" s="105"/>
      <c r="AA52" s="105"/>
      <c r="AB52" s="105"/>
      <c r="AC52" s="105"/>
      <c r="AD52" s="105"/>
      <c r="AE52" s="105"/>
      <c r="AF52" s="105"/>
      <c r="AG52" s="105"/>
      <c r="AH52" s="105"/>
      <c r="AI52" s="105"/>
      <c r="AJ52" s="105"/>
      <c r="AK52" s="105"/>
      <c r="AL52" s="105"/>
      <c r="AM52" s="105"/>
      <c r="AN52" s="105"/>
      <c r="AO52" s="105"/>
      <c r="AP52" s="105"/>
      <c r="AQ52" s="105"/>
      <c r="AR52" s="105"/>
      <c r="AS52" s="105"/>
      <c r="AT52" s="105"/>
      <c r="AU52" s="105"/>
      <c r="AV52" s="105"/>
      <c r="AW52" s="105"/>
      <c r="AX52" s="105"/>
      <c r="AY52" s="105"/>
      <c r="AZ52" s="105"/>
      <c r="BA52" s="105"/>
      <c r="BB52" s="105"/>
      <c r="BC52" s="105"/>
      <c r="BD52" s="105"/>
      <c r="BE52" s="105"/>
      <c r="BF52" s="105"/>
      <c r="BG52" s="105"/>
      <c r="BH52" s="105"/>
      <c r="BI52" s="105"/>
      <c r="BJ52" s="105"/>
      <c r="BK52" s="105"/>
      <c r="BL52" s="105"/>
      <c r="BM52" s="106"/>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83"/>
      <c r="DI52" s="83"/>
      <c r="DJ52" s="83"/>
      <c r="DK52" s="83"/>
      <c r="DL52" s="83"/>
      <c r="DM52" s="83"/>
      <c r="DN52" s="83"/>
      <c r="DO52" s="83"/>
      <c r="DP52" s="83"/>
      <c r="DQ52" s="83"/>
      <c r="DR52" s="83"/>
      <c r="DS52" s="83"/>
      <c r="DT52" s="83"/>
      <c r="DU52" s="83"/>
      <c r="DV52" s="83"/>
      <c r="DW52" s="83"/>
    </row>
    <row r="53" spans="1:127" s="213" customFormat="1" x14ac:dyDescent="0.25">
      <c r="A53" s="105"/>
      <c r="B53" s="105"/>
      <c r="C53" s="105"/>
      <c r="D53" s="104"/>
      <c r="E53" s="105"/>
      <c r="F53" s="105"/>
      <c r="G53" s="105"/>
      <c r="H53" s="105"/>
      <c r="I53" s="105"/>
      <c r="J53" s="105"/>
      <c r="K53" s="105"/>
      <c r="L53" s="105"/>
      <c r="M53" s="105"/>
      <c r="N53" s="105"/>
      <c r="O53" s="105"/>
      <c r="P53" s="105"/>
      <c r="Q53" s="105"/>
      <c r="R53" s="105"/>
      <c r="S53" s="105"/>
      <c r="T53" s="105"/>
      <c r="U53" s="105"/>
      <c r="V53" s="105"/>
      <c r="W53" s="105"/>
      <c r="X53" s="105"/>
      <c r="Y53" s="105"/>
      <c r="Z53" s="105"/>
      <c r="AA53" s="105"/>
      <c r="AB53" s="105"/>
      <c r="AC53" s="105"/>
      <c r="AD53" s="105"/>
      <c r="AE53" s="105"/>
      <c r="AF53" s="105"/>
      <c r="AG53" s="105"/>
      <c r="AH53" s="105"/>
      <c r="AI53" s="105"/>
      <c r="AJ53" s="105"/>
      <c r="AK53" s="105"/>
      <c r="AL53" s="105"/>
      <c r="AM53" s="105"/>
      <c r="AN53" s="105"/>
      <c r="AO53" s="105"/>
      <c r="AP53" s="105"/>
      <c r="AQ53" s="105"/>
      <c r="AR53" s="105"/>
      <c r="AS53" s="105"/>
      <c r="AT53" s="105"/>
      <c r="AU53" s="105"/>
      <c r="AV53" s="105"/>
      <c r="AW53" s="105"/>
      <c r="AX53" s="105"/>
      <c r="AY53" s="105"/>
      <c r="AZ53" s="105"/>
      <c r="BA53" s="105"/>
      <c r="BB53" s="105"/>
      <c r="BC53" s="105"/>
      <c r="BD53" s="105"/>
      <c r="BE53" s="105"/>
      <c r="BF53" s="105"/>
      <c r="BG53" s="105"/>
      <c r="BH53" s="105"/>
      <c r="BI53" s="105"/>
      <c r="BJ53" s="105"/>
      <c r="BK53" s="105"/>
      <c r="BL53" s="105"/>
      <c r="BM53" s="106"/>
      <c r="BN53" s="83"/>
      <c r="BO53" s="83"/>
      <c r="BP53" s="83"/>
      <c r="BQ53" s="83"/>
      <c r="BR53" s="83"/>
      <c r="BS53" s="83"/>
      <c r="BT53" s="83"/>
      <c r="BU53" s="83"/>
      <c r="BV53" s="83"/>
      <c r="BW53" s="83"/>
      <c r="BX53" s="83"/>
      <c r="BY53" s="83"/>
      <c r="BZ53" s="83"/>
      <c r="CA53" s="83"/>
      <c r="CB53" s="83"/>
      <c r="CC53" s="83"/>
      <c r="CD53" s="83"/>
      <c r="CE53" s="83"/>
      <c r="CF53" s="83"/>
      <c r="CG53" s="83"/>
      <c r="CH53" s="83"/>
      <c r="CI53" s="83"/>
      <c r="CJ53" s="83"/>
      <c r="CK53" s="83"/>
      <c r="CL53" s="83"/>
      <c r="CM53" s="83"/>
      <c r="CN53" s="83"/>
      <c r="CO53" s="83"/>
      <c r="CP53" s="83"/>
      <c r="CQ53" s="83"/>
      <c r="CR53" s="83"/>
      <c r="CS53" s="83"/>
      <c r="CT53" s="83"/>
      <c r="CU53" s="83"/>
      <c r="CV53" s="83"/>
      <c r="CW53" s="83"/>
      <c r="CX53" s="83"/>
      <c r="CY53" s="83"/>
      <c r="CZ53" s="83"/>
      <c r="DA53" s="83"/>
      <c r="DB53" s="83"/>
      <c r="DC53" s="83"/>
      <c r="DD53" s="83"/>
      <c r="DE53" s="83"/>
      <c r="DF53" s="83"/>
      <c r="DG53" s="83"/>
      <c r="DH53" s="83"/>
      <c r="DI53" s="83"/>
      <c r="DJ53" s="83"/>
      <c r="DK53" s="83"/>
      <c r="DL53" s="83"/>
      <c r="DM53" s="83"/>
      <c r="DN53" s="83"/>
      <c r="DO53" s="83"/>
      <c r="DP53" s="83"/>
      <c r="DQ53" s="83"/>
      <c r="DR53" s="83"/>
      <c r="DS53" s="83"/>
      <c r="DT53" s="83"/>
      <c r="DU53" s="83"/>
      <c r="DV53" s="83"/>
      <c r="DW53" s="83"/>
    </row>
    <row r="54" spans="1:127" s="213" customFormat="1" x14ac:dyDescent="0.25">
      <c r="A54" s="105"/>
      <c r="B54" s="105"/>
      <c r="C54" s="105"/>
      <c r="D54" s="104"/>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05"/>
      <c r="AJ54" s="105"/>
      <c r="AK54" s="105"/>
      <c r="AL54" s="105"/>
      <c r="AM54" s="105"/>
      <c r="AN54" s="105"/>
      <c r="AO54" s="105"/>
      <c r="AP54" s="105"/>
      <c r="AQ54" s="105"/>
      <c r="AR54" s="105"/>
      <c r="AS54" s="105"/>
      <c r="AT54" s="105"/>
      <c r="AU54" s="105"/>
      <c r="AV54" s="105"/>
      <c r="AW54" s="105"/>
      <c r="AX54" s="105"/>
      <c r="AY54" s="105"/>
      <c r="AZ54" s="105"/>
      <c r="BA54" s="105"/>
      <c r="BB54" s="105"/>
      <c r="BC54" s="105"/>
      <c r="BD54" s="105"/>
      <c r="BE54" s="105"/>
      <c r="BF54" s="105"/>
      <c r="BG54" s="105"/>
      <c r="BH54" s="105"/>
      <c r="BI54" s="105"/>
      <c r="BJ54" s="105"/>
      <c r="BK54" s="105"/>
      <c r="BL54" s="105"/>
      <c r="BM54" s="106"/>
      <c r="BN54" s="83"/>
      <c r="BO54" s="83"/>
      <c r="BP54" s="83"/>
      <c r="BQ54" s="83"/>
      <c r="BR54" s="83"/>
      <c r="BS54" s="83"/>
      <c r="BT54" s="83"/>
      <c r="BU54" s="83"/>
      <c r="BV54" s="83"/>
      <c r="BW54" s="83"/>
      <c r="BX54" s="83"/>
      <c r="BY54" s="83"/>
      <c r="BZ54" s="83"/>
      <c r="CA54" s="83"/>
      <c r="CB54" s="83"/>
      <c r="CC54" s="83"/>
      <c r="CD54" s="83"/>
      <c r="CE54" s="83"/>
      <c r="CF54" s="83"/>
      <c r="CG54" s="83"/>
      <c r="CH54" s="83"/>
      <c r="CI54" s="83"/>
      <c r="CJ54" s="83"/>
      <c r="CK54" s="83"/>
      <c r="CL54" s="83"/>
      <c r="CM54" s="83"/>
      <c r="CN54" s="83"/>
      <c r="CO54" s="83"/>
      <c r="CP54" s="83"/>
      <c r="CQ54" s="83"/>
      <c r="CR54" s="83"/>
      <c r="CS54" s="83"/>
      <c r="CT54" s="83"/>
      <c r="CU54" s="83"/>
      <c r="CV54" s="83"/>
      <c r="CW54" s="83"/>
      <c r="CX54" s="83"/>
      <c r="CY54" s="83"/>
      <c r="CZ54" s="83"/>
      <c r="DA54" s="83"/>
      <c r="DB54" s="83"/>
      <c r="DC54" s="83"/>
      <c r="DD54" s="83"/>
      <c r="DE54" s="83"/>
      <c r="DF54" s="83"/>
      <c r="DG54" s="83"/>
      <c r="DH54" s="83"/>
      <c r="DI54" s="83"/>
      <c r="DJ54" s="83"/>
      <c r="DK54" s="83"/>
      <c r="DL54" s="83"/>
      <c r="DM54" s="83"/>
      <c r="DN54" s="83"/>
      <c r="DO54" s="83"/>
      <c r="DP54" s="83"/>
      <c r="DQ54" s="83"/>
      <c r="DR54" s="83"/>
      <c r="DS54" s="83"/>
      <c r="DT54" s="83"/>
      <c r="DU54" s="83"/>
      <c r="DV54" s="83"/>
      <c r="DW54" s="83"/>
    </row>
    <row r="55" spans="1:127" s="213" customFormat="1" x14ac:dyDescent="0.25">
      <c r="A55" s="105"/>
      <c r="B55" s="105"/>
      <c r="C55" s="105"/>
      <c r="D55" s="104"/>
      <c r="E55" s="105"/>
      <c r="F55" s="105"/>
      <c r="G55" s="105"/>
      <c r="H55" s="105"/>
      <c r="I55" s="105"/>
      <c r="J55" s="105"/>
      <c r="K55" s="105"/>
      <c r="L55" s="105"/>
      <c r="M55" s="105"/>
      <c r="N55" s="105"/>
      <c r="O55" s="105"/>
      <c r="P55" s="105"/>
      <c r="Q55" s="105"/>
      <c r="R55" s="105"/>
      <c r="S55" s="105"/>
      <c r="T55" s="105"/>
      <c r="U55" s="105"/>
      <c r="V55" s="105"/>
      <c r="W55" s="105"/>
      <c r="X55" s="105"/>
      <c r="Y55" s="105"/>
      <c r="Z55" s="105"/>
      <c r="AA55" s="105"/>
      <c r="AB55" s="105"/>
      <c r="AC55" s="105"/>
      <c r="AD55" s="105"/>
      <c r="AE55" s="105"/>
      <c r="AF55" s="105"/>
      <c r="AG55" s="105"/>
      <c r="AH55" s="105"/>
      <c r="AI55" s="105"/>
      <c r="AJ55" s="105"/>
      <c r="AK55" s="105"/>
      <c r="AL55" s="105"/>
      <c r="AM55" s="105"/>
      <c r="AN55" s="105"/>
      <c r="AO55" s="105"/>
      <c r="AP55" s="105"/>
      <c r="AQ55" s="105"/>
      <c r="AR55" s="105"/>
      <c r="AS55" s="105"/>
      <c r="AT55" s="105"/>
      <c r="AU55" s="105"/>
      <c r="AV55" s="105"/>
      <c r="AW55" s="105"/>
      <c r="AX55" s="105"/>
      <c r="AY55" s="105"/>
      <c r="AZ55" s="105"/>
      <c r="BA55" s="105"/>
      <c r="BB55" s="105"/>
      <c r="BC55" s="105"/>
      <c r="BD55" s="105"/>
      <c r="BE55" s="105"/>
      <c r="BF55" s="105"/>
      <c r="BG55" s="105"/>
      <c r="BH55" s="105"/>
      <c r="BI55" s="105"/>
      <c r="BJ55" s="105"/>
      <c r="BK55" s="105"/>
      <c r="BL55" s="105"/>
      <c r="BM55" s="106"/>
      <c r="BN55" s="83"/>
      <c r="BO55" s="83"/>
      <c r="BP55" s="83"/>
      <c r="BQ55" s="83"/>
      <c r="BR55" s="83"/>
      <c r="BS55" s="83"/>
      <c r="BT55" s="83"/>
      <c r="BU55" s="83"/>
      <c r="BV55" s="83"/>
      <c r="BW55" s="83"/>
      <c r="BX55" s="83"/>
      <c r="BY55" s="83"/>
      <c r="BZ55" s="83"/>
      <c r="CA55" s="83"/>
      <c r="CB55" s="83"/>
      <c r="CC55" s="83"/>
      <c r="CD55" s="83"/>
      <c r="CE55" s="83"/>
      <c r="CF55" s="83"/>
      <c r="CG55" s="83"/>
      <c r="CH55" s="83"/>
      <c r="CI55" s="83"/>
      <c r="CJ55" s="83"/>
      <c r="CK55" s="83"/>
      <c r="CL55" s="83"/>
      <c r="CM55" s="83"/>
      <c r="CN55" s="83"/>
      <c r="CO55" s="83"/>
      <c r="CP55" s="83"/>
      <c r="CQ55" s="83"/>
      <c r="CR55" s="83"/>
      <c r="CS55" s="83"/>
      <c r="CT55" s="83"/>
      <c r="CU55" s="83"/>
      <c r="CV55" s="83"/>
      <c r="CW55" s="83"/>
      <c r="CX55" s="83"/>
      <c r="CY55" s="83"/>
      <c r="CZ55" s="83"/>
      <c r="DA55" s="83"/>
      <c r="DB55" s="83"/>
      <c r="DC55" s="83"/>
      <c r="DD55" s="83"/>
      <c r="DE55" s="83"/>
      <c r="DF55" s="83"/>
      <c r="DG55" s="83"/>
      <c r="DH55" s="83"/>
      <c r="DI55" s="83"/>
      <c r="DJ55" s="83"/>
      <c r="DK55" s="83"/>
      <c r="DL55" s="83"/>
      <c r="DM55" s="83"/>
      <c r="DN55" s="83"/>
      <c r="DO55" s="83"/>
      <c r="DP55" s="83"/>
      <c r="DQ55" s="83"/>
      <c r="DR55" s="83"/>
      <c r="DS55" s="83"/>
      <c r="DT55" s="83"/>
      <c r="DU55" s="83"/>
      <c r="DV55" s="83"/>
      <c r="DW55" s="83"/>
    </row>
    <row r="56" spans="1:127" s="213" customFormat="1" x14ac:dyDescent="0.25">
      <c r="A56" s="105"/>
      <c r="B56" s="105"/>
      <c r="C56" s="105"/>
      <c r="D56" s="104"/>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105"/>
      <c r="AV56" s="105"/>
      <c r="AW56" s="105"/>
      <c r="AX56" s="105"/>
      <c r="AY56" s="105"/>
      <c r="AZ56" s="105"/>
      <c r="BA56" s="105"/>
      <c r="BB56" s="105"/>
      <c r="BC56" s="105"/>
      <c r="BD56" s="105"/>
      <c r="BE56" s="105"/>
      <c r="BF56" s="105"/>
      <c r="BG56" s="105"/>
      <c r="BH56" s="105"/>
      <c r="BI56" s="105"/>
      <c r="BJ56" s="105"/>
      <c r="BK56" s="105"/>
      <c r="BL56" s="105"/>
      <c r="BM56" s="106"/>
      <c r="BN56" s="83"/>
      <c r="BO56" s="83"/>
      <c r="BP56" s="83"/>
      <c r="BQ56" s="83"/>
      <c r="BR56" s="83"/>
      <c r="BS56" s="83"/>
      <c r="BT56" s="83"/>
      <c r="BU56" s="83"/>
      <c r="BV56" s="83"/>
      <c r="BW56" s="83"/>
      <c r="BX56" s="83"/>
      <c r="BY56" s="83"/>
      <c r="BZ56" s="83"/>
      <c r="CA56" s="83"/>
      <c r="CB56" s="83"/>
      <c r="CC56" s="83"/>
      <c r="CD56" s="83"/>
      <c r="CE56" s="83"/>
      <c r="CF56" s="83"/>
      <c r="CG56" s="83"/>
      <c r="CH56" s="83"/>
      <c r="CI56" s="83"/>
      <c r="CJ56" s="83"/>
      <c r="CK56" s="83"/>
      <c r="CL56" s="83"/>
      <c r="CM56" s="83"/>
      <c r="CN56" s="83"/>
      <c r="CO56" s="83"/>
      <c r="CP56" s="83"/>
      <c r="CQ56" s="83"/>
      <c r="CR56" s="83"/>
      <c r="CS56" s="83"/>
      <c r="CT56" s="83"/>
      <c r="CU56" s="83"/>
      <c r="CV56" s="83"/>
      <c r="CW56" s="83"/>
      <c r="CX56" s="83"/>
      <c r="CY56" s="83"/>
      <c r="CZ56" s="83"/>
      <c r="DA56" s="83"/>
      <c r="DB56" s="83"/>
      <c r="DC56" s="83"/>
      <c r="DD56" s="83"/>
      <c r="DE56" s="83"/>
      <c r="DF56" s="83"/>
      <c r="DG56" s="83"/>
      <c r="DH56" s="83"/>
      <c r="DI56" s="83"/>
      <c r="DJ56" s="83"/>
      <c r="DK56" s="83"/>
      <c r="DL56" s="83"/>
      <c r="DM56" s="83"/>
      <c r="DN56" s="83"/>
      <c r="DO56" s="83"/>
      <c r="DP56" s="83"/>
      <c r="DQ56" s="83"/>
      <c r="DR56" s="83"/>
      <c r="DS56" s="83"/>
      <c r="DT56" s="83"/>
      <c r="DU56" s="83"/>
      <c r="DV56" s="83"/>
      <c r="DW56" s="83"/>
    </row>
    <row r="57" spans="1:127" s="213" customFormat="1" x14ac:dyDescent="0.25">
      <c r="A57" s="105"/>
      <c r="B57" s="105"/>
      <c r="C57" s="105"/>
      <c r="D57" s="104"/>
      <c r="E57" s="105"/>
      <c r="F57" s="105"/>
      <c r="G57" s="105"/>
      <c r="H57" s="105"/>
      <c r="I57" s="105"/>
      <c r="J57" s="105"/>
      <c r="K57" s="105"/>
      <c r="L57" s="105"/>
      <c r="M57" s="105"/>
      <c r="N57" s="105"/>
      <c r="O57" s="105"/>
      <c r="P57" s="105"/>
      <c r="Q57" s="105"/>
      <c r="R57" s="105"/>
      <c r="S57" s="105"/>
      <c r="T57" s="105"/>
      <c r="U57" s="105"/>
      <c r="V57" s="105"/>
      <c r="W57" s="105"/>
      <c r="X57" s="105"/>
      <c r="Y57" s="105"/>
      <c r="Z57" s="105"/>
      <c r="AA57" s="105"/>
      <c r="AB57" s="105"/>
      <c r="AC57" s="105"/>
      <c r="AD57" s="105"/>
      <c r="AE57" s="105"/>
      <c r="AF57" s="105"/>
      <c r="AG57" s="105"/>
      <c r="AH57" s="105"/>
      <c r="AI57" s="105"/>
      <c r="AJ57" s="105"/>
      <c r="AK57" s="105"/>
      <c r="AL57" s="105"/>
      <c r="AM57" s="105"/>
      <c r="AN57" s="105"/>
      <c r="AO57" s="105"/>
      <c r="AP57" s="105"/>
      <c r="AQ57" s="105"/>
      <c r="AR57" s="105"/>
      <c r="AS57" s="105"/>
      <c r="AT57" s="105"/>
      <c r="AU57" s="105"/>
      <c r="AV57" s="105"/>
      <c r="AW57" s="105"/>
      <c r="AX57" s="105"/>
      <c r="AY57" s="105"/>
      <c r="AZ57" s="105"/>
      <c r="BA57" s="105"/>
      <c r="BB57" s="105"/>
      <c r="BC57" s="105"/>
      <c r="BD57" s="105"/>
      <c r="BE57" s="105"/>
      <c r="BF57" s="105"/>
      <c r="BG57" s="105"/>
      <c r="BH57" s="105"/>
      <c r="BI57" s="105"/>
      <c r="BJ57" s="105"/>
      <c r="BK57" s="105"/>
      <c r="BL57" s="105"/>
      <c r="BM57" s="106"/>
      <c r="BN57" s="83"/>
      <c r="BO57" s="83"/>
      <c r="BP57" s="83"/>
      <c r="BQ57" s="83"/>
      <c r="BR57" s="83"/>
      <c r="BS57" s="83"/>
      <c r="BT57" s="83"/>
      <c r="BU57" s="83"/>
      <c r="BV57" s="83"/>
      <c r="BW57" s="83"/>
      <c r="BX57" s="83"/>
      <c r="BY57" s="83"/>
      <c r="BZ57" s="83"/>
      <c r="CA57" s="83"/>
      <c r="CB57" s="83"/>
      <c r="CC57" s="83"/>
      <c r="CD57" s="83"/>
      <c r="CE57" s="83"/>
      <c r="CF57" s="83"/>
      <c r="CG57" s="83"/>
      <c r="CH57" s="83"/>
      <c r="CI57" s="83"/>
      <c r="CJ57" s="83"/>
      <c r="CK57" s="83"/>
      <c r="CL57" s="83"/>
      <c r="CM57" s="83"/>
      <c r="CN57" s="83"/>
      <c r="CO57" s="83"/>
      <c r="CP57" s="83"/>
      <c r="CQ57" s="83"/>
      <c r="CR57" s="83"/>
      <c r="CS57" s="83"/>
      <c r="CT57" s="83"/>
      <c r="CU57" s="83"/>
      <c r="CV57" s="83"/>
      <c r="CW57" s="83"/>
      <c r="CX57" s="83"/>
      <c r="CY57" s="83"/>
      <c r="CZ57" s="83"/>
      <c r="DA57" s="83"/>
      <c r="DB57" s="83"/>
      <c r="DC57" s="83"/>
      <c r="DD57" s="83"/>
      <c r="DE57" s="83"/>
      <c r="DF57" s="83"/>
      <c r="DG57" s="83"/>
      <c r="DH57" s="83"/>
      <c r="DI57" s="83"/>
      <c r="DJ57" s="83"/>
      <c r="DK57" s="83"/>
      <c r="DL57" s="83"/>
      <c r="DM57" s="83"/>
      <c r="DN57" s="83"/>
      <c r="DO57" s="83"/>
      <c r="DP57" s="83"/>
      <c r="DQ57" s="83"/>
      <c r="DR57" s="83"/>
      <c r="DS57" s="83"/>
      <c r="DT57" s="83"/>
      <c r="DU57" s="83"/>
      <c r="DV57" s="83"/>
      <c r="DW57" s="83"/>
    </row>
    <row r="58" spans="1:127" s="213" customFormat="1" x14ac:dyDescent="0.25">
      <c r="A58" s="105"/>
      <c r="B58" s="105"/>
      <c r="C58" s="105"/>
      <c r="D58" s="104"/>
      <c r="E58" s="105"/>
      <c r="F58" s="105"/>
      <c r="G58" s="105"/>
      <c r="H58" s="105"/>
      <c r="I58" s="105"/>
      <c r="J58" s="105"/>
      <c r="K58" s="105"/>
      <c r="L58" s="105"/>
      <c r="M58" s="105"/>
      <c r="N58" s="105"/>
      <c r="O58" s="105"/>
      <c r="P58" s="105"/>
      <c r="Q58" s="105"/>
      <c r="R58" s="105"/>
      <c r="S58" s="105"/>
      <c r="T58" s="105"/>
      <c r="U58" s="105"/>
      <c r="V58" s="105"/>
      <c r="W58" s="105"/>
      <c r="X58" s="105"/>
      <c r="Y58" s="105"/>
      <c r="Z58" s="105"/>
      <c r="AA58" s="105"/>
      <c r="AB58" s="105"/>
      <c r="AC58" s="105"/>
      <c r="AD58" s="105"/>
      <c r="AE58" s="105"/>
      <c r="AF58" s="105"/>
      <c r="AG58" s="105"/>
      <c r="AH58" s="105"/>
      <c r="AI58" s="105"/>
      <c r="AJ58" s="105"/>
      <c r="AK58" s="105"/>
      <c r="AL58" s="105"/>
      <c r="AM58" s="105"/>
      <c r="AN58" s="105"/>
      <c r="AO58" s="105"/>
      <c r="AP58" s="105"/>
      <c r="AQ58" s="105"/>
      <c r="AR58" s="105"/>
      <c r="AS58" s="105"/>
      <c r="AT58" s="105"/>
      <c r="AU58" s="105"/>
      <c r="AV58" s="105"/>
      <c r="AW58" s="105"/>
      <c r="AX58" s="105"/>
      <c r="AY58" s="105"/>
      <c r="AZ58" s="105"/>
      <c r="BA58" s="105"/>
      <c r="BB58" s="105"/>
      <c r="BC58" s="105"/>
      <c r="BD58" s="105"/>
      <c r="BE58" s="105"/>
      <c r="BF58" s="105"/>
      <c r="BG58" s="105"/>
      <c r="BH58" s="105"/>
      <c r="BI58" s="105"/>
      <c r="BJ58" s="105"/>
      <c r="BK58" s="105"/>
      <c r="BL58" s="105"/>
      <c r="BM58" s="106"/>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83"/>
      <c r="DI58" s="83"/>
      <c r="DJ58" s="83"/>
      <c r="DK58" s="83"/>
      <c r="DL58" s="83"/>
      <c r="DM58" s="83"/>
      <c r="DN58" s="83"/>
      <c r="DO58" s="83"/>
      <c r="DP58" s="83"/>
      <c r="DQ58" s="83"/>
      <c r="DR58" s="83"/>
      <c r="DS58" s="83"/>
      <c r="DT58" s="83"/>
      <c r="DU58" s="83"/>
      <c r="DV58" s="83"/>
      <c r="DW58" s="83"/>
    </row>
    <row r="59" spans="1:127" s="213" customFormat="1" x14ac:dyDescent="0.25">
      <c r="A59" s="105"/>
      <c r="B59" s="105"/>
      <c r="C59" s="105"/>
      <c r="D59" s="104"/>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105"/>
      <c r="AV59" s="105"/>
      <c r="AW59" s="105"/>
      <c r="AX59" s="105"/>
      <c r="AY59" s="105"/>
      <c r="AZ59" s="105"/>
      <c r="BA59" s="105"/>
      <c r="BB59" s="105"/>
      <c r="BC59" s="105"/>
      <c r="BD59" s="105"/>
      <c r="BE59" s="105"/>
      <c r="BF59" s="105"/>
      <c r="BG59" s="105"/>
      <c r="BH59" s="105"/>
      <c r="BI59" s="105"/>
      <c r="BJ59" s="105"/>
      <c r="BK59" s="105"/>
      <c r="BL59" s="105"/>
      <c r="BM59" s="106"/>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3"/>
      <c r="DI59" s="83"/>
      <c r="DJ59" s="83"/>
      <c r="DK59" s="83"/>
      <c r="DL59" s="83"/>
      <c r="DM59" s="83"/>
      <c r="DN59" s="83"/>
      <c r="DO59" s="83"/>
      <c r="DP59" s="83"/>
      <c r="DQ59" s="83"/>
      <c r="DR59" s="83"/>
      <c r="DS59" s="83"/>
      <c r="DT59" s="83"/>
      <c r="DU59" s="83"/>
      <c r="DV59" s="83"/>
      <c r="DW59" s="83"/>
    </row>
    <row r="60" spans="1:127" s="213" customFormat="1" x14ac:dyDescent="0.25">
      <c r="A60" s="105"/>
      <c r="B60" s="105"/>
      <c r="C60" s="105"/>
      <c r="D60" s="104"/>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105"/>
      <c r="AV60" s="105"/>
      <c r="AW60" s="105"/>
      <c r="AX60" s="105"/>
      <c r="AY60" s="105"/>
      <c r="AZ60" s="105"/>
      <c r="BA60" s="105"/>
      <c r="BB60" s="105"/>
      <c r="BC60" s="105"/>
      <c r="BD60" s="105"/>
      <c r="BE60" s="105"/>
      <c r="BF60" s="105"/>
      <c r="BG60" s="105"/>
      <c r="BH60" s="105"/>
      <c r="BI60" s="105"/>
      <c r="BJ60" s="105"/>
      <c r="BK60" s="105"/>
      <c r="BL60" s="105"/>
      <c r="BM60" s="106"/>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3"/>
      <c r="DI60" s="83"/>
      <c r="DJ60" s="83"/>
      <c r="DK60" s="83"/>
      <c r="DL60" s="83"/>
      <c r="DM60" s="83"/>
      <c r="DN60" s="83"/>
      <c r="DO60" s="83"/>
      <c r="DP60" s="83"/>
      <c r="DQ60" s="83"/>
      <c r="DR60" s="83"/>
      <c r="DS60" s="83"/>
      <c r="DT60" s="83"/>
      <c r="DU60" s="83"/>
      <c r="DV60" s="83"/>
      <c r="DW60" s="83"/>
    </row>
    <row r="61" spans="1:127" s="213" customFormat="1" x14ac:dyDescent="0.25">
      <c r="A61" s="105"/>
      <c r="B61" s="105"/>
      <c r="C61" s="105"/>
      <c r="D61" s="104"/>
      <c r="E61" s="105"/>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105"/>
      <c r="AV61" s="105"/>
      <c r="AW61" s="105"/>
      <c r="AX61" s="105"/>
      <c r="AY61" s="105"/>
      <c r="AZ61" s="105"/>
      <c r="BA61" s="105"/>
      <c r="BB61" s="105"/>
      <c r="BC61" s="105"/>
      <c r="BD61" s="105"/>
      <c r="BE61" s="105"/>
      <c r="BF61" s="105"/>
      <c r="BG61" s="105"/>
      <c r="BH61" s="105"/>
      <c r="BI61" s="105"/>
      <c r="BJ61" s="105"/>
      <c r="BK61" s="105"/>
      <c r="BL61" s="105"/>
      <c r="BM61" s="106"/>
      <c r="BN61" s="83"/>
      <c r="BO61" s="83"/>
      <c r="BP61" s="83"/>
      <c r="BQ61" s="83"/>
      <c r="BR61" s="83"/>
      <c r="BS61" s="83"/>
      <c r="BT61" s="83"/>
      <c r="BU61" s="83"/>
      <c r="BV61" s="83"/>
      <c r="BW61" s="83"/>
      <c r="BX61" s="83"/>
      <c r="BY61" s="83"/>
      <c r="BZ61" s="83"/>
      <c r="CA61" s="83"/>
      <c r="CB61" s="83"/>
      <c r="CC61" s="83"/>
      <c r="CD61" s="83"/>
      <c r="CE61" s="83"/>
      <c r="CF61" s="83"/>
      <c r="CG61" s="83"/>
      <c r="CH61" s="83"/>
      <c r="CI61" s="83"/>
      <c r="CJ61" s="83"/>
      <c r="CK61" s="83"/>
      <c r="CL61" s="83"/>
      <c r="CM61" s="83"/>
      <c r="CN61" s="83"/>
      <c r="CO61" s="83"/>
      <c r="CP61" s="83"/>
      <c r="CQ61" s="83"/>
      <c r="CR61" s="83"/>
      <c r="CS61" s="83"/>
      <c r="CT61" s="83"/>
      <c r="CU61" s="83"/>
      <c r="CV61" s="83"/>
      <c r="CW61" s="83"/>
      <c r="CX61" s="83"/>
      <c r="CY61" s="83"/>
      <c r="CZ61" s="83"/>
      <c r="DA61" s="83"/>
      <c r="DB61" s="83"/>
      <c r="DC61" s="83"/>
      <c r="DD61" s="83"/>
      <c r="DE61" s="83"/>
      <c r="DF61" s="83"/>
      <c r="DG61" s="83"/>
      <c r="DH61" s="83"/>
      <c r="DI61" s="83"/>
      <c r="DJ61" s="83"/>
      <c r="DK61" s="83"/>
      <c r="DL61" s="83"/>
      <c r="DM61" s="83"/>
      <c r="DN61" s="83"/>
      <c r="DO61" s="83"/>
      <c r="DP61" s="83"/>
      <c r="DQ61" s="83"/>
      <c r="DR61" s="83"/>
      <c r="DS61" s="83"/>
      <c r="DT61" s="83"/>
      <c r="DU61" s="83"/>
      <c r="DV61" s="83"/>
      <c r="DW61" s="83"/>
    </row>
    <row r="62" spans="1:127" s="213" customFormat="1" x14ac:dyDescent="0.25">
      <c r="A62" s="105"/>
      <c r="B62" s="105"/>
      <c r="C62" s="105"/>
      <c r="D62" s="104"/>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105"/>
      <c r="AV62" s="105"/>
      <c r="AW62" s="105"/>
      <c r="AX62" s="105"/>
      <c r="AY62" s="105"/>
      <c r="AZ62" s="105"/>
      <c r="BA62" s="105"/>
      <c r="BB62" s="105"/>
      <c r="BC62" s="105"/>
      <c r="BD62" s="105"/>
      <c r="BE62" s="105"/>
      <c r="BF62" s="105"/>
      <c r="BG62" s="105"/>
      <c r="BH62" s="105"/>
      <c r="BI62" s="105"/>
      <c r="BJ62" s="105"/>
      <c r="BK62" s="105"/>
      <c r="BL62" s="105"/>
      <c r="BM62" s="106"/>
      <c r="BN62" s="83"/>
      <c r="BO62" s="83"/>
      <c r="BP62" s="83"/>
      <c r="BQ62" s="83"/>
      <c r="BR62" s="83"/>
      <c r="BS62" s="83"/>
      <c r="BT62" s="83"/>
      <c r="BU62" s="83"/>
      <c r="BV62" s="83"/>
      <c r="BW62" s="83"/>
      <c r="BX62" s="83"/>
      <c r="BY62" s="83"/>
      <c r="BZ62" s="83"/>
      <c r="CA62" s="83"/>
      <c r="CB62" s="83"/>
      <c r="CC62" s="83"/>
      <c r="CD62" s="83"/>
      <c r="CE62" s="83"/>
      <c r="CF62" s="83"/>
      <c r="CG62" s="83"/>
      <c r="CH62" s="83"/>
      <c r="CI62" s="83"/>
      <c r="CJ62" s="83"/>
      <c r="CK62" s="83"/>
      <c r="CL62" s="83"/>
      <c r="CM62" s="83"/>
      <c r="CN62" s="83"/>
      <c r="CO62" s="83"/>
      <c r="CP62" s="83"/>
      <c r="CQ62" s="83"/>
      <c r="CR62" s="83"/>
      <c r="CS62" s="83"/>
      <c r="CT62" s="83"/>
      <c r="CU62" s="83"/>
      <c r="CV62" s="83"/>
      <c r="CW62" s="83"/>
      <c r="CX62" s="83"/>
      <c r="CY62" s="83"/>
      <c r="CZ62" s="83"/>
      <c r="DA62" s="83"/>
      <c r="DB62" s="83"/>
      <c r="DC62" s="83"/>
      <c r="DD62" s="83"/>
      <c r="DE62" s="83"/>
      <c r="DF62" s="83"/>
      <c r="DG62" s="83"/>
      <c r="DH62" s="83"/>
      <c r="DI62" s="83"/>
      <c r="DJ62" s="83"/>
      <c r="DK62" s="83"/>
      <c r="DL62" s="83"/>
      <c r="DM62" s="83"/>
      <c r="DN62" s="83"/>
      <c r="DO62" s="83"/>
      <c r="DP62" s="83"/>
      <c r="DQ62" s="83"/>
      <c r="DR62" s="83"/>
      <c r="DS62" s="83"/>
      <c r="DT62" s="83"/>
      <c r="DU62" s="83"/>
      <c r="DV62" s="83"/>
      <c r="DW62" s="83"/>
    </row>
    <row r="63" spans="1:127" s="213" customFormat="1" x14ac:dyDescent="0.25">
      <c r="A63" s="105"/>
      <c r="B63" s="105"/>
      <c r="C63" s="105"/>
      <c r="D63" s="104"/>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c r="AR63" s="105"/>
      <c r="AS63" s="105"/>
      <c r="AT63" s="105"/>
      <c r="AU63" s="105"/>
      <c r="AV63" s="105"/>
      <c r="AW63" s="105"/>
      <c r="AX63" s="105"/>
      <c r="AY63" s="105"/>
      <c r="AZ63" s="105"/>
      <c r="BA63" s="105"/>
      <c r="BB63" s="105"/>
      <c r="BC63" s="105"/>
      <c r="BD63" s="105"/>
      <c r="BE63" s="105"/>
      <c r="BF63" s="105"/>
      <c r="BG63" s="105"/>
      <c r="BH63" s="105"/>
      <c r="BI63" s="105"/>
      <c r="BJ63" s="105"/>
      <c r="BK63" s="105"/>
      <c r="BL63" s="105"/>
      <c r="BM63" s="106"/>
      <c r="BN63" s="83"/>
      <c r="BO63" s="83"/>
      <c r="BP63" s="83"/>
      <c r="BQ63" s="83"/>
      <c r="BR63" s="83"/>
      <c r="BS63" s="83"/>
      <c r="BT63" s="83"/>
      <c r="BU63" s="83"/>
      <c r="BV63" s="83"/>
      <c r="BW63" s="83"/>
      <c r="BX63" s="83"/>
      <c r="BY63" s="83"/>
      <c r="BZ63" s="83"/>
      <c r="CA63" s="83"/>
      <c r="CB63" s="83"/>
      <c r="CC63" s="83"/>
      <c r="CD63" s="83"/>
      <c r="CE63" s="83"/>
      <c r="CF63" s="83"/>
      <c r="CG63" s="83"/>
      <c r="CH63" s="83"/>
      <c r="CI63" s="83"/>
      <c r="CJ63" s="83"/>
      <c r="CK63" s="83"/>
      <c r="CL63" s="83"/>
      <c r="CM63" s="83"/>
      <c r="CN63" s="83"/>
      <c r="CO63" s="83"/>
      <c r="CP63" s="83"/>
      <c r="CQ63" s="83"/>
      <c r="CR63" s="83"/>
      <c r="CS63" s="83"/>
      <c r="CT63" s="83"/>
      <c r="CU63" s="83"/>
      <c r="CV63" s="83"/>
      <c r="CW63" s="83"/>
      <c r="CX63" s="83"/>
      <c r="CY63" s="83"/>
      <c r="CZ63" s="83"/>
      <c r="DA63" s="83"/>
      <c r="DB63" s="83"/>
      <c r="DC63" s="83"/>
      <c r="DD63" s="83"/>
      <c r="DE63" s="83"/>
      <c r="DF63" s="83"/>
      <c r="DG63" s="83"/>
      <c r="DH63" s="83"/>
      <c r="DI63" s="83"/>
      <c r="DJ63" s="83"/>
      <c r="DK63" s="83"/>
      <c r="DL63" s="83"/>
      <c r="DM63" s="83"/>
      <c r="DN63" s="83"/>
      <c r="DO63" s="83"/>
      <c r="DP63" s="83"/>
      <c r="DQ63" s="83"/>
      <c r="DR63" s="83"/>
      <c r="DS63" s="83"/>
      <c r="DT63" s="83"/>
      <c r="DU63" s="83"/>
      <c r="DV63" s="83"/>
      <c r="DW63" s="83"/>
    </row>
    <row r="64" spans="1:127" s="213" customFormat="1" x14ac:dyDescent="0.25">
      <c r="A64" s="105"/>
      <c r="B64" s="105"/>
      <c r="C64" s="105"/>
      <c r="D64" s="104"/>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c r="AR64" s="105"/>
      <c r="AS64" s="105"/>
      <c r="AT64" s="105"/>
      <c r="AU64" s="105"/>
      <c r="AV64" s="105"/>
      <c r="AW64" s="105"/>
      <c r="AX64" s="105"/>
      <c r="AY64" s="105"/>
      <c r="AZ64" s="105"/>
      <c r="BA64" s="105"/>
      <c r="BB64" s="105"/>
      <c r="BC64" s="105"/>
      <c r="BD64" s="105"/>
      <c r="BE64" s="105"/>
      <c r="BF64" s="105"/>
      <c r="BG64" s="105"/>
      <c r="BH64" s="105"/>
      <c r="BI64" s="105"/>
      <c r="BJ64" s="105"/>
      <c r="BK64" s="105"/>
      <c r="BL64" s="105"/>
      <c r="BM64" s="106"/>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83"/>
      <c r="DI64" s="83"/>
      <c r="DJ64" s="83"/>
      <c r="DK64" s="83"/>
      <c r="DL64" s="83"/>
      <c r="DM64" s="83"/>
      <c r="DN64" s="83"/>
      <c r="DO64" s="83"/>
      <c r="DP64" s="83"/>
      <c r="DQ64" s="83"/>
      <c r="DR64" s="83"/>
      <c r="DS64" s="83"/>
      <c r="DT64" s="83"/>
      <c r="DU64" s="83"/>
      <c r="DV64" s="83"/>
      <c r="DW64" s="83"/>
    </row>
    <row r="65" spans="1:127" s="213" customFormat="1" x14ac:dyDescent="0.25">
      <c r="A65" s="105"/>
      <c r="B65" s="105"/>
      <c r="C65" s="105"/>
      <c r="D65" s="104"/>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c r="AR65" s="105"/>
      <c r="AS65" s="105"/>
      <c r="AT65" s="105"/>
      <c r="AU65" s="105"/>
      <c r="AV65" s="105"/>
      <c r="AW65" s="105"/>
      <c r="AX65" s="105"/>
      <c r="AY65" s="105"/>
      <c r="AZ65" s="105"/>
      <c r="BA65" s="105"/>
      <c r="BB65" s="105"/>
      <c r="BC65" s="105"/>
      <c r="BD65" s="105"/>
      <c r="BE65" s="105"/>
      <c r="BF65" s="105"/>
      <c r="BG65" s="105"/>
      <c r="BH65" s="105"/>
      <c r="BI65" s="105"/>
      <c r="BJ65" s="105"/>
      <c r="BK65" s="105"/>
      <c r="BL65" s="105"/>
      <c r="BM65" s="106"/>
      <c r="BN65" s="83"/>
      <c r="BO65" s="83"/>
      <c r="BP65" s="83"/>
      <c r="BQ65" s="83"/>
      <c r="BR65" s="83"/>
      <c r="BS65" s="83"/>
      <c r="BT65" s="83"/>
      <c r="BU65" s="83"/>
      <c r="BV65" s="83"/>
      <c r="BW65" s="83"/>
      <c r="BX65" s="83"/>
      <c r="BY65" s="83"/>
      <c r="BZ65" s="83"/>
      <c r="CA65" s="83"/>
      <c r="CB65" s="83"/>
      <c r="CC65" s="83"/>
      <c r="CD65" s="83"/>
      <c r="CE65" s="83"/>
      <c r="CF65" s="83"/>
      <c r="CG65" s="83"/>
      <c r="CH65" s="83"/>
      <c r="CI65" s="83"/>
      <c r="CJ65" s="83"/>
      <c r="CK65" s="83"/>
      <c r="CL65" s="83"/>
      <c r="CM65" s="83"/>
      <c r="CN65" s="83"/>
      <c r="CO65" s="83"/>
      <c r="CP65" s="83"/>
      <c r="CQ65" s="83"/>
      <c r="CR65" s="83"/>
      <c r="CS65" s="83"/>
      <c r="CT65" s="83"/>
      <c r="CU65" s="83"/>
      <c r="CV65" s="83"/>
      <c r="CW65" s="83"/>
      <c r="CX65" s="83"/>
      <c r="CY65" s="83"/>
      <c r="CZ65" s="83"/>
      <c r="DA65" s="83"/>
      <c r="DB65" s="83"/>
      <c r="DC65" s="83"/>
      <c r="DD65" s="83"/>
      <c r="DE65" s="83"/>
      <c r="DF65" s="83"/>
      <c r="DG65" s="83"/>
      <c r="DH65" s="83"/>
      <c r="DI65" s="83"/>
      <c r="DJ65" s="83"/>
      <c r="DK65" s="83"/>
      <c r="DL65" s="83"/>
      <c r="DM65" s="83"/>
      <c r="DN65" s="83"/>
      <c r="DO65" s="83"/>
      <c r="DP65" s="83"/>
      <c r="DQ65" s="83"/>
      <c r="DR65" s="83"/>
      <c r="DS65" s="83"/>
      <c r="DT65" s="83"/>
      <c r="DU65" s="83"/>
      <c r="DV65" s="83"/>
      <c r="DW65" s="83"/>
    </row>
    <row r="66" spans="1:127" s="213" customFormat="1" ht="15.75" thickBot="1" x14ac:dyDescent="0.3">
      <c r="A66" s="105"/>
      <c r="B66" s="105"/>
      <c r="C66" s="105"/>
      <c r="D66" s="104"/>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c r="BG66" s="105"/>
      <c r="BH66" s="105"/>
      <c r="BI66" s="105"/>
      <c r="BJ66" s="105"/>
      <c r="BK66" s="105"/>
      <c r="BL66" s="105"/>
      <c r="BM66" s="106"/>
      <c r="BN66" s="83"/>
      <c r="BO66" s="83"/>
      <c r="BP66" s="83"/>
      <c r="BQ66" s="83"/>
      <c r="BR66" s="83"/>
      <c r="BS66" s="83"/>
      <c r="BT66" s="83"/>
      <c r="BU66" s="83"/>
      <c r="BV66" s="83"/>
      <c r="BW66" s="83"/>
      <c r="BX66" s="83"/>
      <c r="BY66" s="83"/>
      <c r="BZ66" s="83"/>
      <c r="CA66" s="83"/>
      <c r="CB66" s="83"/>
      <c r="CC66" s="83"/>
      <c r="CD66" s="83"/>
      <c r="CE66" s="83"/>
      <c r="CF66" s="83"/>
      <c r="CG66" s="83"/>
      <c r="CH66" s="83"/>
      <c r="CI66" s="83"/>
      <c r="CJ66" s="83"/>
      <c r="CK66" s="83"/>
      <c r="CL66" s="83"/>
      <c r="CM66" s="83"/>
      <c r="CN66" s="83"/>
      <c r="CO66" s="83"/>
      <c r="CP66" s="83"/>
      <c r="CQ66" s="83"/>
      <c r="CR66" s="83"/>
      <c r="CS66" s="83"/>
      <c r="CT66" s="83"/>
      <c r="CU66" s="83"/>
      <c r="CV66" s="83"/>
      <c r="CW66" s="83"/>
      <c r="CX66" s="83"/>
      <c r="CY66" s="83"/>
      <c r="CZ66" s="83"/>
      <c r="DA66" s="83"/>
      <c r="DB66" s="83"/>
      <c r="DC66" s="83"/>
      <c r="DD66" s="83"/>
      <c r="DE66" s="83"/>
      <c r="DF66" s="83"/>
      <c r="DG66" s="83"/>
      <c r="DH66" s="83"/>
      <c r="DI66" s="83"/>
      <c r="DJ66" s="83"/>
      <c r="DK66" s="83"/>
      <c r="DL66" s="83"/>
      <c r="DM66" s="83"/>
      <c r="DN66" s="83"/>
      <c r="DO66" s="83"/>
      <c r="DP66" s="83"/>
      <c r="DQ66" s="83"/>
      <c r="DR66" s="83"/>
      <c r="DS66" s="83"/>
      <c r="DT66" s="83"/>
      <c r="DU66" s="83"/>
      <c r="DV66" s="83"/>
      <c r="DW66" s="83"/>
    </row>
    <row r="67" spans="1:127" s="213" customFormat="1" ht="33" customHeight="1" thickBot="1" x14ac:dyDescent="0.3">
      <c r="A67" s="105"/>
      <c r="B67" s="105"/>
      <c r="C67" s="105"/>
      <c r="D67" s="414" t="s">
        <v>419</v>
      </c>
      <c r="E67" s="415"/>
      <c r="F67" s="415"/>
      <c r="G67" s="415"/>
      <c r="H67" s="415"/>
      <c r="I67" s="415"/>
      <c r="J67" s="415"/>
      <c r="K67" s="415"/>
      <c r="L67" s="415"/>
      <c r="M67" s="415"/>
      <c r="N67" s="415"/>
      <c r="O67" s="415"/>
      <c r="P67" s="415"/>
      <c r="Q67" s="415"/>
      <c r="R67" s="415"/>
      <c r="S67" s="415"/>
      <c r="T67" s="415"/>
      <c r="U67" s="415"/>
      <c r="V67" s="415"/>
      <c r="W67" s="415"/>
      <c r="X67" s="415"/>
      <c r="Y67" s="415"/>
      <c r="Z67" s="415"/>
      <c r="AA67" s="415"/>
      <c r="AB67" s="415"/>
      <c r="AC67" s="415"/>
      <c r="AD67" s="415"/>
      <c r="AE67" s="415"/>
      <c r="AF67" s="415"/>
      <c r="AG67" s="415"/>
      <c r="AH67" s="415"/>
      <c r="AI67" s="415"/>
      <c r="AJ67" s="415"/>
      <c r="AK67" s="415"/>
      <c r="AL67" s="415"/>
      <c r="AM67" s="415"/>
      <c r="AN67" s="415"/>
      <c r="AO67" s="415"/>
      <c r="AP67" s="415"/>
      <c r="AQ67" s="415"/>
      <c r="AR67" s="415"/>
      <c r="AS67" s="415"/>
      <c r="AT67" s="415"/>
      <c r="AU67" s="415"/>
      <c r="AV67" s="415"/>
      <c r="AW67" s="415"/>
      <c r="AX67" s="415"/>
      <c r="AY67" s="415"/>
      <c r="AZ67" s="415"/>
      <c r="BA67" s="415"/>
      <c r="BB67" s="415"/>
      <c r="BC67" s="415"/>
      <c r="BD67" s="415"/>
      <c r="BE67" s="415"/>
      <c r="BF67" s="415"/>
      <c r="BG67" s="415"/>
      <c r="BH67" s="415"/>
      <c r="BI67" s="415"/>
      <c r="BJ67" s="415"/>
      <c r="BK67" s="415"/>
      <c r="BL67" s="415"/>
      <c r="BM67" s="416"/>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3"/>
      <c r="DI67" s="83"/>
      <c r="DJ67" s="83"/>
      <c r="DK67" s="83"/>
      <c r="DL67" s="83"/>
      <c r="DM67" s="83"/>
      <c r="DN67" s="83"/>
      <c r="DO67" s="83"/>
      <c r="DP67" s="83"/>
      <c r="DQ67" s="83"/>
      <c r="DR67" s="83"/>
      <c r="DS67" s="83"/>
      <c r="DT67" s="83"/>
      <c r="DU67" s="83"/>
      <c r="DV67" s="83"/>
      <c r="DW67" s="83"/>
    </row>
    <row r="68" spans="1:127" s="213" customFormat="1" x14ac:dyDescent="0.25">
      <c r="A68" s="105"/>
      <c r="B68" s="105"/>
      <c r="C68" s="105"/>
      <c r="D68" s="104"/>
      <c r="E68" s="105"/>
      <c r="F68" s="105"/>
      <c r="G68" s="105"/>
      <c r="H68" s="105"/>
      <c r="I68" s="105"/>
      <c r="J68" s="105"/>
      <c r="K68" s="105"/>
      <c r="L68" s="105"/>
      <c r="M68" s="105"/>
      <c r="N68" s="105"/>
      <c r="O68" s="105"/>
      <c r="P68" s="105"/>
      <c r="Q68" s="105"/>
      <c r="R68" s="105"/>
      <c r="S68" s="105"/>
      <c r="T68" s="105"/>
      <c r="U68" s="105"/>
      <c r="V68" s="105"/>
      <c r="W68" s="105"/>
      <c r="X68" s="105"/>
      <c r="Y68" s="105"/>
      <c r="Z68" s="105"/>
      <c r="AA68" s="105"/>
      <c r="AB68" s="105"/>
      <c r="AC68" s="105"/>
      <c r="AD68" s="105"/>
      <c r="AE68" s="105"/>
      <c r="AF68" s="105"/>
      <c r="AG68" s="105"/>
      <c r="AH68" s="105"/>
      <c r="AI68" s="105"/>
      <c r="AJ68" s="105"/>
      <c r="AK68" s="105"/>
      <c r="AL68" s="105"/>
      <c r="AM68" s="105"/>
      <c r="AN68" s="105"/>
      <c r="AO68" s="105"/>
      <c r="AP68" s="105"/>
      <c r="AQ68" s="105"/>
      <c r="AR68" s="105"/>
      <c r="AS68" s="105"/>
      <c r="AT68" s="105"/>
      <c r="AU68" s="105"/>
      <c r="AV68" s="105"/>
      <c r="AW68" s="105"/>
      <c r="AX68" s="105"/>
      <c r="AY68" s="105"/>
      <c r="AZ68" s="105"/>
      <c r="BA68" s="105"/>
      <c r="BB68" s="105"/>
      <c r="BC68" s="105"/>
      <c r="BD68" s="105"/>
      <c r="BE68" s="105"/>
      <c r="BF68" s="105"/>
      <c r="BG68" s="105"/>
      <c r="BH68" s="105"/>
      <c r="BI68" s="105"/>
      <c r="BJ68" s="105"/>
      <c r="BK68" s="105"/>
      <c r="BL68" s="105"/>
      <c r="BM68" s="106"/>
      <c r="BN68" s="83"/>
      <c r="BO68" s="83"/>
      <c r="BP68" s="83"/>
      <c r="BQ68" s="83"/>
      <c r="BR68" s="83"/>
      <c r="BS68" s="83"/>
      <c r="BT68" s="83"/>
      <c r="BU68" s="83"/>
      <c r="BV68" s="83"/>
      <c r="BW68" s="83"/>
      <c r="BX68" s="83"/>
      <c r="BY68" s="83"/>
      <c r="BZ68" s="83"/>
      <c r="CA68" s="83"/>
      <c r="CB68" s="83"/>
      <c r="CC68" s="83"/>
      <c r="CD68" s="83"/>
      <c r="CE68" s="83"/>
      <c r="CF68" s="83"/>
      <c r="CG68" s="83"/>
      <c r="CH68" s="83"/>
      <c r="CI68" s="83"/>
      <c r="CJ68" s="83"/>
      <c r="CK68" s="83"/>
      <c r="CL68" s="83"/>
      <c r="CM68" s="83"/>
      <c r="CN68" s="83"/>
      <c r="CO68" s="83"/>
      <c r="CP68" s="83"/>
      <c r="CQ68" s="83"/>
      <c r="CR68" s="83"/>
      <c r="CS68" s="83"/>
      <c r="CT68" s="83"/>
      <c r="CU68" s="83"/>
      <c r="CV68" s="83"/>
      <c r="CW68" s="83"/>
      <c r="CX68" s="83"/>
      <c r="CY68" s="83"/>
      <c r="CZ68" s="83"/>
      <c r="DA68" s="83"/>
      <c r="DB68" s="83"/>
      <c r="DC68" s="83"/>
      <c r="DD68" s="83"/>
      <c r="DE68" s="83"/>
      <c r="DF68" s="83"/>
      <c r="DG68" s="83"/>
      <c r="DH68" s="83"/>
      <c r="DI68" s="83"/>
      <c r="DJ68" s="83"/>
      <c r="DK68" s="83"/>
      <c r="DL68" s="83"/>
      <c r="DM68" s="83"/>
      <c r="DN68" s="83"/>
      <c r="DO68" s="83"/>
      <c r="DP68" s="83"/>
      <c r="DQ68" s="83"/>
      <c r="DR68" s="83"/>
      <c r="DS68" s="83"/>
      <c r="DT68" s="83"/>
      <c r="DU68" s="83"/>
      <c r="DV68" s="83"/>
      <c r="DW68" s="83"/>
    </row>
    <row r="69" spans="1:127" x14ac:dyDescent="0.25">
      <c r="A69" s="105"/>
      <c r="B69" s="105"/>
      <c r="C69" s="105"/>
      <c r="D69" s="104"/>
      <c r="E69" s="105"/>
      <c r="F69" s="105"/>
      <c r="G69" s="105"/>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5"/>
      <c r="AI69" s="105"/>
      <c r="AJ69" s="105"/>
      <c r="AK69" s="105"/>
      <c r="AL69" s="105"/>
      <c r="AM69" s="105"/>
      <c r="AN69" s="105"/>
      <c r="AO69" s="105"/>
      <c r="AP69" s="105"/>
      <c r="AQ69" s="105"/>
      <c r="AR69" s="105"/>
      <c r="AS69" s="105"/>
      <c r="AT69" s="105"/>
      <c r="AU69" s="105"/>
      <c r="AV69" s="105"/>
      <c r="AW69" s="105"/>
      <c r="AX69" s="105"/>
      <c r="AY69" s="105"/>
      <c r="AZ69" s="105"/>
      <c r="BA69" s="105"/>
      <c r="BB69" s="105"/>
      <c r="BC69" s="105"/>
      <c r="BD69" s="105"/>
      <c r="BE69" s="105"/>
      <c r="BF69" s="105"/>
      <c r="BG69" s="105"/>
      <c r="BH69" s="105"/>
      <c r="BI69" s="105"/>
      <c r="BJ69" s="105"/>
      <c r="BK69" s="105"/>
      <c r="BL69" s="105"/>
      <c r="BM69" s="106"/>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83"/>
      <c r="DI69" s="83"/>
      <c r="DJ69" s="83"/>
      <c r="DK69" s="83"/>
      <c r="DL69" s="83"/>
      <c r="DM69" s="83"/>
      <c r="DN69" s="83"/>
      <c r="DO69" s="83"/>
      <c r="DP69" s="83"/>
      <c r="DQ69" s="83"/>
      <c r="DR69" s="83"/>
      <c r="DS69" s="83"/>
      <c r="DT69" s="83"/>
      <c r="DU69" s="83"/>
      <c r="DV69" s="83"/>
      <c r="DW69" s="83"/>
    </row>
    <row r="70" spans="1:127" ht="15.75" thickBot="1" x14ac:dyDescent="0.3">
      <c r="A70" s="105"/>
      <c r="B70" s="105"/>
      <c r="C70" s="105"/>
      <c r="D70" s="104"/>
      <c r="E70" s="105"/>
      <c r="F70" s="105"/>
      <c r="G70" s="105"/>
      <c r="H70" s="105"/>
      <c r="I70" s="105"/>
      <c r="J70" s="105"/>
      <c r="K70" s="105"/>
      <c r="L70" s="105"/>
      <c r="M70" s="105"/>
      <c r="N70" s="105"/>
      <c r="O70" s="105"/>
      <c r="P70" s="105"/>
      <c r="Q70" s="105"/>
      <c r="R70" s="105"/>
      <c r="S70" s="105"/>
      <c r="T70" s="105"/>
      <c r="U70" s="105"/>
      <c r="V70" s="105"/>
      <c r="W70" s="105"/>
      <c r="X70" s="105"/>
      <c r="Y70" s="105"/>
      <c r="Z70" s="105"/>
      <c r="AA70" s="105"/>
      <c r="AB70" s="105"/>
      <c r="AC70" s="105"/>
      <c r="AD70" s="105"/>
      <c r="AE70" s="105"/>
      <c r="AF70" s="105"/>
      <c r="AG70" s="105"/>
      <c r="AH70" s="105"/>
      <c r="AI70" s="105"/>
      <c r="AJ70" s="105"/>
      <c r="AK70" s="105"/>
      <c r="AL70" s="105"/>
      <c r="AM70" s="105"/>
      <c r="AN70" s="105"/>
      <c r="AO70" s="105"/>
      <c r="AP70" s="105"/>
      <c r="AQ70" s="105"/>
      <c r="AR70" s="105"/>
      <c r="AS70" s="105"/>
      <c r="AT70" s="105"/>
      <c r="AU70" s="105"/>
      <c r="AV70" s="105"/>
      <c r="AW70" s="105"/>
      <c r="AX70" s="105"/>
      <c r="AY70" s="105"/>
      <c r="AZ70" s="105"/>
      <c r="BA70" s="105"/>
      <c r="BB70" s="105"/>
      <c r="BC70" s="105"/>
      <c r="BD70" s="105"/>
      <c r="BE70" s="105"/>
      <c r="BF70" s="105"/>
      <c r="BG70" s="105"/>
      <c r="BH70" s="105"/>
      <c r="BI70" s="105"/>
      <c r="BJ70" s="105"/>
      <c r="BK70" s="105"/>
      <c r="BL70" s="105"/>
      <c r="BM70" s="106"/>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83"/>
      <c r="DI70" s="83"/>
      <c r="DJ70" s="83"/>
      <c r="DK70" s="83"/>
      <c r="DL70" s="83"/>
      <c r="DM70" s="83"/>
      <c r="DN70" s="83"/>
      <c r="DO70" s="83"/>
      <c r="DP70" s="83"/>
      <c r="DQ70" s="83"/>
      <c r="DR70" s="83"/>
      <c r="DS70" s="83"/>
      <c r="DT70" s="83"/>
      <c r="DU70" s="83"/>
      <c r="DV70" s="83"/>
      <c r="DW70" s="83"/>
    </row>
    <row r="71" spans="1:127" ht="15" customHeight="1" x14ac:dyDescent="0.25">
      <c r="A71" s="105"/>
      <c r="B71" s="105"/>
      <c r="C71" s="105"/>
      <c r="D71" s="104"/>
      <c r="E71" s="105"/>
      <c r="F71" s="105"/>
      <c r="G71" s="105"/>
      <c r="H71" s="105"/>
      <c r="I71" s="105"/>
      <c r="J71" s="105"/>
      <c r="K71" s="105"/>
      <c r="L71" s="105"/>
      <c r="M71" s="105"/>
      <c r="N71" s="105"/>
      <c r="O71" s="105"/>
      <c r="P71" s="105"/>
      <c r="Q71" s="105"/>
      <c r="R71" s="105"/>
      <c r="S71" s="105"/>
      <c r="T71" s="105"/>
      <c r="U71" s="105"/>
      <c r="V71" s="105"/>
      <c r="W71" s="105"/>
      <c r="X71" s="105"/>
      <c r="Y71" s="105"/>
      <c r="Z71" s="105"/>
      <c r="AA71" s="105"/>
      <c r="AB71" s="105"/>
      <c r="AC71" s="390" t="s">
        <v>307</v>
      </c>
      <c r="AD71" s="391"/>
      <c r="AE71" s="391"/>
      <c r="AF71" s="391"/>
      <c r="AG71" s="391"/>
      <c r="AH71" s="391"/>
      <c r="AI71" s="391"/>
      <c r="AJ71" s="391"/>
      <c r="AK71" s="391"/>
      <c r="AL71" s="391"/>
      <c r="AM71" s="391"/>
      <c r="AN71" s="392"/>
      <c r="AO71" s="474">
        <v>0.21</v>
      </c>
      <c r="AP71" s="475"/>
      <c r="AQ71" s="475"/>
      <c r="AR71" s="475"/>
      <c r="AS71" s="475"/>
      <c r="AT71" s="476"/>
      <c r="AU71" s="105"/>
      <c r="AV71" s="105"/>
      <c r="AW71" s="105"/>
      <c r="AX71" s="105"/>
      <c r="AY71" s="105"/>
      <c r="AZ71" s="105"/>
      <c r="BA71" s="105"/>
      <c r="BB71" s="105"/>
      <c r="BC71" s="105"/>
      <c r="BD71" s="105"/>
      <c r="BE71" s="105"/>
      <c r="BF71" s="105"/>
      <c r="BG71" s="105"/>
      <c r="BH71" s="105"/>
      <c r="BI71" s="105"/>
      <c r="BJ71" s="105"/>
      <c r="BK71" s="105"/>
      <c r="BL71" s="105"/>
      <c r="BM71" s="106"/>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83"/>
      <c r="DI71" s="83"/>
      <c r="DJ71" s="83"/>
      <c r="DK71" s="83"/>
      <c r="DL71" s="83"/>
      <c r="DM71" s="83"/>
      <c r="DN71" s="83"/>
      <c r="DO71" s="83"/>
      <c r="DP71" s="83"/>
      <c r="DQ71" s="83"/>
      <c r="DR71" s="83"/>
      <c r="DS71" s="83"/>
      <c r="DT71" s="83"/>
      <c r="DU71" s="83"/>
      <c r="DV71" s="83"/>
      <c r="DW71" s="83"/>
    </row>
    <row r="72" spans="1:127" ht="15" customHeight="1" x14ac:dyDescent="0.25">
      <c r="A72" s="105"/>
      <c r="B72" s="105"/>
      <c r="C72" s="105"/>
      <c r="D72" s="104"/>
      <c r="E72" s="105"/>
      <c r="F72" s="105"/>
      <c r="G72" s="105"/>
      <c r="H72" s="105"/>
      <c r="I72" s="105"/>
      <c r="J72" s="105"/>
      <c r="K72" s="105"/>
      <c r="L72" s="105"/>
      <c r="M72" s="105"/>
      <c r="N72" s="105"/>
      <c r="O72" s="105"/>
      <c r="P72" s="105"/>
      <c r="Q72" s="105"/>
      <c r="R72" s="105"/>
      <c r="S72" s="105"/>
      <c r="T72" s="105"/>
      <c r="U72" s="105"/>
      <c r="V72" s="105"/>
      <c r="W72" s="105"/>
      <c r="X72" s="105"/>
      <c r="Y72" s="105"/>
      <c r="Z72" s="105"/>
      <c r="AA72" s="105"/>
      <c r="AB72" s="105"/>
      <c r="AC72" s="393"/>
      <c r="AD72" s="394"/>
      <c r="AE72" s="394"/>
      <c r="AF72" s="394"/>
      <c r="AG72" s="394"/>
      <c r="AH72" s="394"/>
      <c r="AI72" s="394"/>
      <c r="AJ72" s="394"/>
      <c r="AK72" s="394"/>
      <c r="AL72" s="394"/>
      <c r="AM72" s="394"/>
      <c r="AN72" s="395"/>
      <c r="AO72" s="477"/>
      <c r="AP72" s="478"/>
      <c r="AQ72" s="478"/>
      <c r="AR72" s="478"/>
      <c r="AS72" s="478"/>
      <c r="AT72" s="479"/>
      <c r="AU72" s="105"/>
      <c r="AV72" s="105"/>
      <c r="AW72" s="105"/>
      <c r="AX72" s="105"/>
      <c r="AY72" s="105"/>
      <c r="AZ72" s="105"/>
      <c r="BA72" s="105"/>
      <c r="BB72" s="105"/>
      <c r="BC72" s="105"/>
      <c r="BD72" s="105"/>
      <c r="BE72" s="105"/>
      <c r="BF72" s="105"/>
      <c r="BG72" s="105"/>
      <c r="BH72" s="105"/>
      <c r="BI72" s="105"/>
      <c r="BJ72" s="105"/>
      <c r="BK72" s="105"/>
      <c r="BL72" s="105"/>
      <c r="BM72" s="106"/>
      <c r="BN72" s="83"/>
      <c r="BO72" s="83"/>
      <c r="BP72" s="83"/>
      <c r="BQ72" s="83"/>
      <c r="BR72" s="83"/>
      <c r="BS72" s="83"/>
      <c r="BT72" s="83"/>
      <c r="BU72" s="83"/>
      <c r="BV72" s="83"/>
      <c r="BW72" s="83"/>
      <c r="BX72" s="83"/>
      <c r="BY72" s="83"/>
      <c r="BZ72" s="83"/>
      <c r="CA72" s="83"/>
      <c r="CB72" s="83"/>
      <c r="CC72" s="83"/>
      <c r="CD72" s="83"/>
      <c r="CE72" s="83"/>
      <c r="CF72" s="83"/>
      <c r="CG72" s="83"/>
      <c r="CH72" s="83"/>
      <c r="CI72" s="83"/>
      <c r="CJ72" s="83"/>
      <c r="CK72" s="83"/>
      <c r="CL72" s="83"/>
      <c r="CM72" s="83"/>
      <c r="CN72" s="83"/>
      <c r="CO72" s="83"/>
      <c r="CP72" s="83"/>
      <c r="CQ72" s="83"/>
      <c r="CR72" s="83"/>
      <c r="CS72" s="83"/>
      <c r="CT72" s="83"/>
      <c r="CU72" s="83"/>
      <c r="CV72" s="83"/>
      <c r="CW72" s="83"/>
      <c r="CX72" s="83"/>
      <c r="CY72" s="83"/>
      <c r="CZ72" s="83"/>
      <c r="DA72" s="83"/>
      <c r="DB72" s="83"/>
      <c r="DC72" s="83"/>
      <c r="DD72" s="83"/>
      <c r="DE72" s="83"/>
      <c r="DF72" s="83"/>
      <c r="DG72" s="83"/>
      <c r="DH72" s="83"/>
      <c r="DI72" s="83"/>
      <c r="DJ72" s="83"/>
      <c r="DK72" s="83"/>
      <c r="DL72" s="83"/>
      <c r="DM72" s="83"/>
      <c r="DN72" s="83"/>
      <c r="DO72" s="83"/>
      <c r="DP72" s="83"/>
      <c r="DQ72" s="83"/>
      <c r="DR72" s="83"/>
      <c r="DS72" s="83"/>
      <c r="DT72" s="83"/>
      <c r="DU72" s="83"/>
      <c r="DV72" s="83"/>
      <c r="DW72" s="83"/>
    </row>
    <row r="73" spans="1:127" ht="15.75" customHeight="1" thickBot="1" x14ac:dyDescent="0.3">
      <c r="A73" s="105"/>
      <c r="B73" s="105"/>
      <c r="C73" s="105"/>
      <c r="D73" s="104"/>
      <c r="E73" s="105"/>
      <c r="F73" s="105"/>
      <c r="G73" s="105"/>
      <c r="H73" s="105"/>
      <c r="I73" s="105"/>
      <c r="J73" s="105"/>
      <c r="K73" s="105"/>
      <c r="L73" s="105"/>
      <c r="M73" s="105"/>
      <c r="N73" s="105"/>
      <c r="O73" s="105"/>
      <c r="P73" s="105"/>
      <c r="Q73" s="105"/>
      <c r="R73" s="105"/>
      <c r="S73" s="105"/>
      <c r="T73" s="105"/>
      <c r="U73" s="105"/>
      <c r="V73" s="105"/>
      <c r="W73" s="105"/>
      <c r="X73" s="105"/>
      <c r="Y73" s="105"/>
      <c r="Z73" s="105"/>
      <c r="AA73" s="105"/>
      <c r="AB73" s="105"/>
      <c r="AC73" s="483"/>
      <c r="AD73" s="484"/>
      <c r="AE73" s="484"/>
      <c r="AF73" s="484"/>
      <c r="AG73" s="484"/>
      <c r="AH73" s="484"/>
      <c r="AI73" s="484"/>
      <c r="AJ73" s="484"/>
      <c r="AK73" s="484"/>
      <c r="AL73" s="484"/>
      <c r="AM73" s="484"/>
      <c r="AN73" s="485"/>
      <c r="AO73" s="480"/>
      <c r="AP73" s="481"/>
      <c r="AQ73" s="481"/>
      <c r="AR73" s="481"/>
      <c r="AS73" s="481"/>
      <c r="AT73" s="482"/>
      <c r="AU73" s="105"/>
      <c r="AV73" s="105"/>
      <c r="AW73" s="105"/>
      <c r="AX73" s="105"/>
      <c r="AY73" s="105"/>
      <c r="AZ73" s="105"/>
      <c r="BA73" s="105"/>
      <c r="BB73" s="105"/>
      <c r="BC73" s="105"/>
      <c r="BD73" s="105"/>
      <c r="BE73" s="105"/>
      <c r="BF73" s="105"/>
      <c r="BG73" s="105"/>
      <c r="BH73" s="105"/>
      <c r="BI73" s="105"/>
      <c r="BJ73" s="105"/>
      <c r="BK73" s="105"/>
      <c r="BL73" s="105"/>
      <c r="BM73" s="106"/>
      <c r="BN73" s="83"/>
      <c r="BO73" s="83"/>
      <c r="BP73" s="83"/>
      <c r="BQ73" s="83"/>
      <c r="BR73" s="83"/>
      <c r="BS73" s="83"/>
      <c r="BT73" s="83"/>
      <c r="BU73" s="83"/>
      <c r="BV73" s="83"/>
      <c r="BW73" s="83"/>
      <c r="BX73" s="83"/>
      <c r="BY73" s="83"/>
      <c r="BZ73" s="83"/>
      <c r="CA73" s="83"/>
      <c r="CB73" s="83"/>
      <c r="CC73" s="83"/>
      <c r="CD73" s="83"/>
      <c r="CE73" s="83"/>
      <c r="CF73" s="83"/>
      <c r="CG73" s="83"/>
      <c r="CH73" s="83"/>
      <c r="CI73" s="83"/>
      <c r="CJ73" s="83"/>
      <c r="CK73" s="83"/>
      <c r="CL73" s="83"/>
      <c r="CM73" s="83"/>
      <c r="CN73" s="83"/>
      <c r="CO73" s="83"/>
      <c r="CP73" s="83"/>
      <c r="CQ73" s="83"/>
      <c r="CR73" s="83"/>
      <c r="CS73" s="83"/>
      <c r="CT73" s="83"/>
      <c r="CU73" s="83"/>
      <c r="CV73" s="83"/>
      <c r="CW73" s="83"/>
      <c r="CX73" s="83"/>
      <c r="CY73" s="83"/>
      <c r="CZ73" s="83"/>
      <c r="DA73" s="83"/>
      <c r="DB73" s="83"/>
      <c r="DC73" s="83"/>
      <c r="DD73" s="83"/>
      <c r="DE73" s="83"/>
      <c r="DF73" s="83"/>
      <c r="DG73" s="83"/>
      <c r="DH73" s="83"/>
      <c r="DI73" s="83"/>
      <c r="DJ73" s="83"/>
      <c r="DK73" s="83"/>
      <c r="DL73" s="83"/>
      <c r="DM73" s="83"/>
      <c r="DN73" s="83"/>
      <c r="DO73" s="83"/>
      <c r="DP73" s="83"/>
      <c r="DQ73" s="83"/>
      <c r="DR73" s="83"/>
      <c r="DS73" s="83"/>
      <c r="DT73" s="83"/>
      <c r="DU73" s="83"/>
      <c r="DV73" s="83"/>
      <c r="DW73" s="83"/>
    </row>
    <row r="74" spans="1:127" x14ac:dyDescent="0.25">
      <c r="A74" s="105"/>
      <c r="B74" s="105"/>
      <c r="C74" s="105"/>
      <c r="D74" s="104"/>
      <c r="E74" s="105"/>
      <c r="F74" s="105"/>
      <c r="G74" s="105"/>
      <c r="H74" s="105"/>
      <c r="I74" s="105"/>
      <c r="J74" s="105"/>
      <c r="K74" s="105"/>
      <c r="L74" s="105"/>
      <c r="M74" s="105"/>
      <c r="N74" s="105"/>
      <c r="O74" s="105"/>
      <c r="P74" s="105"/>
      <c r="Q74" s="105"/>
      <c r="R74" s="105"/>
      <c r="S74" s="105"/>
      <c r="T74" s="105"/>
      <c r="U74" s="105"/>
      <c r="V74" s="105"/>
      <c r="W74" s="105"/>
      <c r="X74" s="105"/>
      <c r="Y74" s="105"/>
      <c r="Z74" s="105"/>
      <c r="AA74" s="105"/>
      <c r="AB74" s="105"/>
      <c r="AC74" s="105"/>
      <c r="AD74" s="105"/>
      <c r="AE74" s="105"/>
      <c r="AF74" s="105"/>
      <c r="AG74" s="105"/>
      <c r="AH74" s="105"/>
      <c r="AI74" s="105"/>
      <c r="AJ74" s="105"/>
      <c r="AK74" s="105"/>
      <c r="AL74" s="105"/>
      <c r="AM74" s="105"/>
      <c r="AN74" s="105"/>
      <c r="AO74" s="105"/>
      <c r="AP74" s="105"/>
      <c r="AQ74" s="105"/>
      <c r="AR74" s="105"/>
      <c r="AS74" s="105"/>
      <c r="AT74" s="105"/>
      <c r="AU74" s="105"/>
      <c r="AV74" s="105"/>
      <c r="AW74" s="105"/>
      <c r="AX74" s="105"/>
      <c r="AY74" s="105"/>
      <c r="AZ74" s="105"/>
      <c r="BA74" s="105"/>
      <c r="BB74" s="105"/>
      <c r="BC74" s="105"/>
      <c r="BD74" s="105"/>
      <c r="BE74" s="105"/>
      <c r="BF74" s="105"/>
      <c r="BG74" s="105"/>
      <c r="BH74" s="105"/>
      <c r="BI74" s="105"/>
      <c r="BJ74" s="105"/>
      <c r="BK74" s="105"/>
      <c r="BL74" s="105"/>
      <c r="BM74" s="106"/>
      <c r="BN74" s="83"/>
      <c r="BO74" s="83"/>
      <c r="BP74" s="83"/>
      <c r="BQ74" s="83"/>
      <c r="BR74" s="83"/>
      <c r="BS74" s="83"/>
      <c r="BT74" s="83"/>
      <c r="BU74" s="83"/>
      <c r="BV74" s="83"/>
      <c r="BW74" s="83"/>
      <c r="BX74" s="83"/>
      <c r="BY74" s="83"/>
      <c r="BZ74" s="83"/>
      <c r="CA74" s="83"/>
      <c r="CB74" s="83"/>
      <c r="CC74" s="83"/>
      <c r="CD74" s="83"/>
      <c r="CE74" s="83"/>
      <c r="CF74" s="83"/>
      <c r="CG74" s="83"/>
      <c r="CH74" s="83"/>
      <c r="CI74" s="83"/>
      <c r="CJ74" s="83"/>
      <c r="CK74" s="83"/>
      <c r="CL74" s="83"/>
      <c r="CM74" s="83"/>
      <c r="CN74" s="83"/>
      <c r="CO74" s="83"/>
      <c r="CP74" s="83"/>
      <c r="CQ74" s="83"/>
      <c r="CR74" s="83"/>
      <c r="CS74" s="83"/>
      <c r="CT74" s="83"/>
      <c r="CU74" s="83"/>
      <c r="CV74" s="83"/>
      <c r="CW74" s="83"/>
      <c r="CX74" s="83"/>
      <c r="CY74" s="83"/>
      <c r="CZ74" s="83"/>
      <c r="DA74" s="83"/>
      <c r="DB74" s="83"/>
      <c r="DC74" s="83"/>
      <c r="DD74" s="83"/>
      <c r="DE74" s="83"/>
      <c r="DF74" s="83"/>
      <c r="DG74" s="83"/>
      <c r="DH74" s="83"/>
      <c r="DI74" s="83"/>
      <c r="DJ74" s="83"/>
      <c r="DK74" s="83"/>
      <c r="DL74" s="83"/>
      <c r="DM74" s="83"/>
      <c r="DN74" s="83"/>
      <c r="DO74" s="83"/>
      <c r="DP74" s="83"/>
      <c r="DQ74" s="83"/>
      <c r="DR74" s="83"/>
      <c r="DS74" s="83"/>
      <c r="DT74" s="83"/>
      <c r="DU74" s="83"/>
      <c r="DV74" s="83"/>
      <c r="DW74" s="83"/>
    </row>
    <row r="75" spans="1:127" x14ac:dyDescent="0.25">
      <c r="A75" s="105"/>
      <c r="B75" s="105"/>
      <c r="C75" s="105"/>
      <c r="D75" s="104"/>
      <c r="E75" s="105"/>
      <c r="F75" s="105"/>
      <c r="G75" s="105"/>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5"/>
      <c r="AI75" s="105"/>
      <c r="AJ75" s="105"/>
      <c r="AK75" s="105"/>
      <c r="AL75" s="105"/>
      <c r="AM75" s="105"/>
      <c r="AN75" s="105"/>
      <c r="AO75" s="105"/>
      <c r="AP75" s="105"/>
      <c r="AQ75" s="105"/>
      <c r="AR75" s="105"/>
      <c r="AS75" s="105"/>
      <c r="AT75" s="105"/>
      <c r="AU75" s="105"/>
      <c r="AV75" s="105"/>
      <c r="AW75" s="105"/>
      <c r="AX75" s="105"/>
      <c r="AY75" s="105"/>
      <c r="AZ75" s="105"/>
      <c r="BA75" s="105"/>
      <c r="BB75" s="105"/>
      <c r="BC75" s="105"/>
      <c r="BD75" s="105"/>
      <c r="BE75" s="105"/>
      <c r="BF75" s="105"/>
      <c r="BG75" s="105"/>
      <c r="BH75" s="105"/>
      <c r="BI75" s="105"/>
      <c r="BJ75" s="105"/>
      <c r="BK75" s="105"/>
      <c r="BL75" s="105"/>
      <c r="BM75" s="106"/>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83"/>
      <c r="DI75" s="83"/>
      <c r="DJ75" s="83"/>
      <c r="DK75" s="83"/>
      <c r="DL75" s="83"/>
      <c r="DM75" s="83"/>
      <c r="DN75" s="83"/>
      <c r="DO75" s="83"/>
      <c r="DP75" s="83"/>
      <c r="DQ75" s="83"/>
      <c r="DR75" s="83"/>
      <c r="DS75" s="83"/>
      <c r="DT75" s="83"/>
      <c r="DU75" s="83"/>
      <c r="DV75" s="83"/>
      <c r="DW75" s="83"/>
    </row>
    <row r="76" spans="1:127" x14ac:dyDescent="0.25">
      <c r="A76" s="105"/>
      <c r="B76" s="105"/>
      <c r="C76" s="105"/>
      <c r="D76" s="104"/>
      <c r="E76" s="105"/>
      <c r="F76" s="105"/>
      <c r="G76" s="105"/>
      <c r="H76" s="105"/>
      <c r="I76" s="105"/>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105"/>
      <c r="AV76" s="105"/>
      <c r="AW76" s="105"/>
      <c r="AX76" s="105"/>
      <c r="AY76" s="105"/>
      <c r="AZ76" s="105"/>
      <c r="BA76" s="105"/>
      <c r="BB76" s="105"/>
      <c r="BC76" s="105"/>
      <c r="BD76" s="105"/>
      <c r="BE76" s="105"/>
      <c r="BF76" s="105"/>
      <c r="BG76" s="105"/>
      <c r="BH76" s="105"/>
      <c r="BI76" s="105"/>
      <c r="BJ76" s="105"/>
      <c r="BK76" s="105"/>
      <c r="BL76" s="105"/>
      <c r="BM76" s="106"/>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83"/>
      <c r="DI76" s="83"/>
      <c r="DJ76" s="83"/>
      <c r="DK76" s="83"/>
      <c r="DL76" s="83"/>
      <c r="DM76" s="83"/>
      <c r="DN76" s="83"/>
      <c r="DO76" s="83"/>
      <c r="DP76" s="83"/>
      <c r="DQ76" s="83"/>
      <c r="DR76" s="83"/>
      <c r="DS76" s="83"/>
      <c r="DT76" s="83"/>
      <c r="DU76" s="83"/>
      <c r="DV76" s="83"/>
      <c r="DW76" s="83"/>
    </row>
    <row r="77" spans="1:127" x14ac:dyDescent="0.25">
      <c r="A77" s="105"/>
      <c r="B77" s="105"/>
      <c r="C77" s="105"/>
      <c r="D77" s="104"/>
      <c r="E77" s="105"/>
      <c r="F77" s="105"/>
      <c r="G77" s="105"/>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5"/>
      <c r="AI77" s="105"/>
      <c r="AJ77" s="105"/>
      <c r="AK77" s="105"/>
      <c r="AL77" s="105"/>
      <c r="AM77" s="105"/>
      <c r="AN77" s="105"/>
      <c r="AO77" s="105"/>
      <c r="AP77" s="105"/>
      <c r="AQ77" s="105"/>
      <c r="AR77" s="105"/>
      <c r="AS77" s="105"/>
      <c r="AT77" s="105"/>
      <c r="AU77" s="105"/>
      <c r="AV77" s="105"/>
      <c r="AW77" s="105"/>
      <c r="AX77" s="105"/>
      <c r="AY77" s="105"/>
      <c r="AZ77" s="105"/>
      <c r="BA77" s="105"/>
      <c r="BB77" s="105"/>
      <c r="BC77" s="105"/>
      <c r="BD77" s="105"/>
      <c r="BE77" s="105"/>
      <c r="BF77" s="105"/>
      <c r="BG77" s="105"/>
      <c r="BH77" s="105"/>
      <c r="BI77" s="105"/>
      <c r="BJ77" s="105"/>
      <c r="BK77" s="105"/>
      <c r="BL77" s="105"/>
      <c r="BM77" s="106"/>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83"/>
      <c r="DI77" s="83"/>
      <c r="DJ77" s="83"/>
      <c r="DK77" s="83"/>
      <c r="DL77" s="83"/>
      <c r="DM77" s="83"/>
      <c r="DN77" s="83"/>
      <c r="DO77" s="83"/>
      <c r="DP77" s="83"/>
      <c r="DQ77" s="83"/>
      <c r="DR77" s="83"/>
      <c r="DS77" s="83"/>
      <c r="DT77" s="83"/>
      <c r="DU77" s="83"/>
      <c r="DV77" s="83"/>
      <c r="DW77" s="83"/>
    </row>
    <row r="78" spans="1:127" x14ac:dyDescent="0.25">
      <c r="A78" s="105"/>
      <c r="B78" s="105"/>
      <c r="C78" s="105"/>
      <c r="D78" s="104"/>
      <c r="E78" s="105"/>
      <c r="F78" s="105"/>
      <c r="G78" s="105"/>
      <c r="H78" s="105"/>
      <c r="I78" s="105"/>
      <c r="J78" s="105"/>
      <c r="K78" s="105"/>
      <c r="L78" s="105"/>
      <c r="M78" s="105"/>
      <c r="N78" s="105"/>
      <c r="O78" s="105"/>
      <c r="P78" s="105"/>
      <c r="Q78" s="105"/>
      <c r="R78" s="105"/>
      <c r="S78" s="105"/>
      <c r="T78" s="105"/>
      <c r="U78" s="105"/>
      <c r="V78" s="105"/>
      <c r="W78" s="105"/>
      <c r="X78" s="105"/>
      <c r="Y78" s="105"/>
      <c r="Z78" s="105"/>
      <c r="AA78" s="105"/>
      <c r="AB78" s="105"/>
      <c r="AC78" s="105"/>
      <c r="AD78" s="105"/>
      <c r="AE78" s="105"/>
      <c r="AF78" s="105"/>
      <c r="AG78" s="105"/>
      <c r="AH78" s="105"/>
      <c r="AI78" s="105"/>
      <c r="AJ78" s="105"/>
      <c r="AK78" s="105"/>
      <c r="AL78" s="105"/>
      <c r="AM78" s="105"/>
      <c r="AN78" s="105"/>
      <c r="AO78" s="105"/>
      <c r="AP78" s="105"/>
      <c r="AQ78" s="105"/>
      <c r="AR78" s="105"/>
      <c r="AS78" s="105"/>
      <c r="AT78" s="105"/>
      <c r="AU78" s="105"/>
      <c r="AV78" s="105"/>
      <c r="AW78" s="105"/>
      <c r="AX78" s="105"/>
      <c r="AY78" s="105"/>
      <c r="AZ78" s="105"/>
      <c r="BA78" s="105"/>
      <c r="BB78" s="105"/>
      <c r="BC78" s="105"/>
      <c r="BD78" s="105"/>
      <c r="BE78" s="105"/>
      <c r="BF78" s="105"/>
      <c r="BG78" s="105"/>
      <c r="BH78" s="105"/>
      <c r="BI78" s="105"/>
      <c r="BJ78" s="105"/>
      <c r="BK78" s="105"/>
      <c r="BL78" s="105"/>
      <c r="BM78" s="106"/>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83"/>
      <c r="DI78" s="83"/>
      <c r="DJ78" s="83"/>
      <c r="DK78" s="83"/>
      <c r="DL78" s="83"/>
      <c r="DM78" s="83"/>
      <c r="DN78" s="83"/>
      <c r="DO78" s="83"/>
      <c r="DP78" s="83"/>
      <c r="DQ78" s="83"/>
      <c r="DR78" s="83"/>
      <c r="DS78" s="83"/>
      <c r="DT78" s="83"/>
      <c r="DU78" s="83"/>
      <c r="DV78" s="83"/>
      <c r="DW78" s="83"/>
    </row>
    <row r="79" spans="1:127" x14ac:dyDescent="0.25">
      <c r="A79" s="105"/>
      <c r="B79" s="105"/>
      <c r="C79" s="105"/>
      <c r="D79" s="104"/>
      <c r="E79" s="105"/>
      <c r="F79" s="105"/>
      <c r="G79" s="105"/>
      <c r="H79" s="105"/>
      <c r="I79" s="105"/>
      <c r="J79" s="105"/>
      <c r="K79" s="105"/>
      <c r="L79" s="105"/>
      <c r="M79" s="105"/>
      <c r="N79" s="105"/>
      <c r="O79" s="105"/>
      <c r="P79" s="105"/>
      <c r="Q79" s="105"/>
      <c r="R79" s="105"/>
      <c r="S79" s="105"/>
      <c r="T79" s="105"/>
      <c r="U79" s="105"/>
      <c r="V79" s="105"/>
      <c r="W79" s="105"/>
      <c r="X79" s="105"/>
      <c r="Y79" s="105"/>
      <c r="Z79" s="105"/>
      <c r="AA79" s="105"/>
      <c r="AB79" s="105"/>
      <c r="AC79" s="105"/>
      <c r="AD79" s="105"/>
      <c r="AE79" s="105"/>
      <c r="AF79" s="105"/>
      <c r="AG79" s="105"/>
      <c r="AH79" s="105"/>
      <c r="AI79" s="105"/>
      <c r="AJ79" s="105"/>
      <c r="AK79" s="105"/>
      <c r="AL79" s="105"/>
      <c r="AM79" s="105"/>
      <c r="AN79" s="105"/>
      <c r="AO79" s="105"/>
      <c r="AP79" s="105"/>
      <c r="AQ79" s="105"/>
      <c r="AR79" s="105"/>
      <c r="AS79" s="105"/>
      <c r="AT79" s="105"/>
      <c r="AU79" s="105"/>
      <c r="AV79" s="105"/>
      <c r="AW79" s="105"/>
      <c r="AX79" s="105"/>
      <c r="AY79" s="105"/>
      <c r="AZ79" s="105"/>
      <c r="BA79" s="105"/>
      <c r="BB79" s="105"/>
      <c r="BC79" s="105"/>
      <c r="BD79" s="105"/>
      <c r="BE79" s="105"/>
      <c r="BF79" s="105"/>
      <c r="BG79" s="105"/>
      <c r="BH79" s="105"/>
      <c r="BI79" s="105"/>
      <c r="BJ79" s="105"/>
      <c r="BK79" s="105"/>
      <c r="BL79" s="105"/>
      <c r="BM79" s="106"/>
      <c r="BN79" s="83"/>
      <c r="BO79" s="83"/>
      <c r="BP79" s="83"/>
      <c r="BQ79" s="83"/>
      <c r="BR79" s="83"/>
      <c r="BS79" s="83"/>
      <c r="BT79" s="83"/>
      <c r="BU79" s="83"/>
      <c r="BV79" s="83"/>
      <c r="BW79" s="83"/>
      <c r="BX79" s="83"/>
      <c r="BY79" s="83"/>
      <c r="BZ79" s="83"/>
      <c r="CA79" s="83"/>
      <c r="CB79" s="83"/>
      <c r="CC79" s="83"/>
      <c r="CD79" s="83"/>
      <c r="CE79" s="83"/>
      <c r="CF79" s="83"/>
      <c r="CG79" s="83"/>
      <c r="CH79" s="83"/>
      <c r="CI79" s="83"/>
      <c r="CJ79" s="83"/>
      <c r="CK79" s="83"/>
      <c r="CL79" s="83"/>
      <c r="CM79" s="83"/>
      <c r="CN79" s="83"/>
      <c r="CO79" s="83"/>
      <c r="CP79" s="83"/>
      <c r="CQ79" s="83"/>
      <c r="CR79" s="83"/>
      <c r="CS79" s="83"/>
      <c r="CT79" s="83"/>
      <c r="CU79" s="83"/>
      <c r="CV79" s="83"/>
      <c r="CW79" s="83"/>
      <c r="CX79" s="83"/>
      <c r="CY79" s="83"/>
      <c r="CZ79" s="83"/>
      <c r="DA79" s="83"/>
      <c r="DB79" s="83"/>
      <c r="DC79" s="83"/>
      <c r="DD79" s="83"/>
      <c r="DE79" s="83"/>
      <c r="DF79" s="83"/>
      <c r="DG79" s="83"/>
      <c r="DH79" s="83"/>
      <c r="DI79" s="83"/>
      <c r="DJ79" s="83"/>
      <c r="DK79" s="83"/>
      <c r="DL79" s="83"/>
      <c r="DM79" s="83"/>
      <c r="DN79" s="83"/>
      <c r="DO79" s="83"/>
      <c r="DP79" s="83"/>
      <c r="DQ79" s="83"/>
      <c r="DR79" s="83"/>
      <c r="DS79" s="83"/>
      <c r="DT79" s="83"/>
      <c r="DU79" s="83"/>
      <c r="DV79" s="83"/>
      <c r="DW79" s="83"/>
    </row>
    <row r="80" spans="1:127" x14ac:dyDescent="0.25">
      <c r="A80" s="105"/>
      <c r="B80" s="105"/>
      <c r="C80" s="105"/>
      <c r="D80" s="104"/>
      <c r="E80" s="105"/>
      <c r="F80" s="105"/>
      <c r="G80" s="105"/>
      <c r="H80" s="105"/>
      <c r="I80" s="105"/>
      <c r="J80" s="105"/>
      <c r="K80" s="105"/>
      <c r="L80" s="105"/>
      <c r="M80" s="105"/>
      <c r="N80" s="105"/>
      <c r="O80" s="105"/>
      <c r="P80" s="105"/>
      <c r="Q80" s="105"/>
      <c r="R80" s="105"/>
      <c r="S80" s="105"/>
      <c r="T80" s="105"/>
      <c r="U80" s="105"/>
      <c r="V80" s="105"/>
      <c r="W80" s="105"/>
      <c r="X80" s="105"/>
      <c r="Y80" s="105"/>
      <c r="Z80" s="105"/>
      <c r="AA80" s="105"/>
      <c r="AB80" s="105"/>
      <c r="AC80" s="105"/>
      <c r="AD80" s="105"/>
      <c r="AE80" s="105"/>
      <c r="AF80" s="105"/>
      <c r="AG80" s="105"/>
      <c r="AH80" s="105"/>
      <c r="AI80" s="105"/>
      <c r="AJ80" s="105"/>
      <c r="AK80" s="105"/>
      <c r="AL80" s="105"/>
      <c r="AM80" s="105"/>
      <c r="AN80" s="105"/>
      <c r="AO80" s="105"/>
      <c r="AP80" s="105"/>
      <c r="AQ80" s="105"/>
      <c r="AR80" s="105"/>
      <c r="AS80" s="105"/>
      <c r="AT80" s="105"/>
      <c r="AU80" s="105"/>
      <c r="AV80" s="105"/>
      <c r="AW80" s="105"/>
      <c r="AX80" s="105"/>
      <c r="AY80" s="105"/>
      <c r="AZ80" s="105"/>
      <c r="BA80" s="105"/>
      <c r="BB80" s="105"/>
      <c r="BC80" s="105"/>
      <c r="BD80" s="105"/>
      <c r="BE80" s="105"/>
      <c r="BF80" s="105"/>
      <c r="BG80" s="105"/>
      <c r="BH80" s="105"/>
      <c r="BI80" s="105"/>
      <c r="BJ80" s="105"/>
      <c r="BK80" s="105"/>
      <c r="BL80" s="105"/>
      <c r="BM80" s="106"/>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3"/>
      <c r="DI80" s="83"/>
      <c r="DJ80" s="83"/>
      <c r="DK80" s="83"/>
      <c r="DL80" s="83"/>
      <c r="DM80" s="83"/>
      <c r="DN80" s="83"/>
      <c r="DO80" s="83"/>
      <c r="DP80" s="83"/>
      <c r="DQ80" s="83"/>
      <c r="DR80" s="83"/>
      <c r="DS80" s="83"/>
      <c r="DT80" s="83"/>
      <c r="DU80" s="83"/>
      <c r="DV80" s="83"/>
      <c r="DW80" s="83"/>
    </row>
    <row r="81" spans="1:127" x14ac:dyDescent="0.25">
      <c r="A81" s="105"/>
      <c r="B81" s="105"/>
      <c r="C81" s="105"/>
      <c r="D81" s="104"/>
      <c r="E81" s="105"/>
      <c r="F81" s="105"/>
      <c r="G81" s="105"/>
      <c r="H81" s="105"/>
      <c r="I81" s="105"/>
      <c r="J81" s="105"/>
      <c r="K81" s="105"/>
      <c r="L81" s="105"/>
      <c r="M81" s="105"/>
      <c r="N81" s="105"/>
      <c r="O81" s="105"/>
      <c r="P81" s="105"/>
      <c r="Q81" s="105"/>
      <c r="R81" s="105"/>
      <c r="S81" s="105"/>
      <c r="T81" s="105"/>
      <c r="U81" s="105"/>
      <c r="V81" s="105"/>
      <c r="W81" s="105"/>
      <c r="X81" s="105"/>
      <c r="Y81" s="105"/>
      <c r="Z81" s="105"/>
      <c r="AA81" s="105"/>
      <c r="AB81" s="105"/>
      <c r="AC81" s="105"/>
      <c r="AD81" s="105"/>
      <c r="AE81" s="105"/>
      <c r="AF81" s="105"/>
      <c r="AG81" s="105"/>
      <c r="AH81" s="105"/>
      <c r="AI81" s="105"/>
      <c r="AJ81" s="105"/>
      <c r="AK81" s="105"/>
      <c r="AL81" s="105"/>
      <c r="AM81" s="105"/>
      <c r="AN81" s="105"/>
      <c r="AO81" s="105"/>
      <c r="AP81" s="105"/>
      <c r="AQ81" s="105"/>
      <c r="AR81" s="105"/>
      <c r="AS81" s="105"/>
      <c r="AT81" s="105"/>
      <c r="AU81" s="105"/>
      <c r="AV81" s="105"/>
      <c r="AW81" s="105"/>
      <c r="AX81" s="105"/>
      <c r="AY81" s="105"/>
      <c r="AZ81" s="105"/>
      <c r="BA81" s="105"/>
      <c r="BB81" s="105"/>
      <c r="BC81" s="105"/>
      <c r="BD81" s="105"/>
      <c r="BE81" s="105"/>
      <c r="BF81" s="105"/>
      <c r="BG81" s="105"/>
      <c r="BH81" s="105"/>
      <c r="BI81" s="105"/>
      <c r="BJ81" s="105"/>
      <c r="BK81" s="105"/>
      <c r="BL81" s="105"/>
      <c r="BM81" s="106"/>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83"/>
      <c r="DI81" s="83"/>
      <c r="DJ81" s="83"/>
      <c r="DK81" s="83"/>
      <c r="DL81" s="83"/>
      <c r="DM81" s="83"/>
      <c r="DN81" s="83"/>
      <c r="DO81" s="83"/>
      <c r="DP81" s="83"/>
      <c r="DQ81" s="83"/>
      <c r="DR81" s="83"/>
      <c r="DS81" s="83"/>
      <c r="DT81" s="83"/>
      <c r="DU81" s="83"/>
      <c r="DV81" s="83"/>
      <c r="DW81" s="83"/>
    </row>
    <row r="82" spans="1:127" x14ac:dyDescent="0.25">
      <c r="A82" s="105"/>
      <c r="B82" s="105"/>
      <c r="C82" s="105"/>
      <c r="D82" s="104"/>
      <c r="E82" s="105"/>
      <c r="F82" s="105"/>
      <c r="G82" s="105"/>
      <c r="H82" s="105"/>
      <c r="I82" s="105"/>
      <c r="J82" s="105"/>
      <c r="K82" s="105"/>
      <c r="L82" s="105"/>
      <c r="M82" s="105"/>
      <c r="N82" s="105"/>
      <c r="O82" s="105"/>
      <c r="P82" s="105"/>
      <c r="Q82" s="105"/>
      <c r="R82" s="105"/>
      <c r="S82" s="105"/>
      <c r="T82" s="105"/>
      <c r="U82" s="105"/>
      <c r="V82" s="105"/>
      <c r="W82" s="105"/>
      <c r="X82" s="105"/>
      <c r="Y82" s="105"/>
      <c r="Z82" s="105"/>
      <c r="AA82" s="105"/>
      <c r="AB82" s="105"/>
      <c r="AC82" s="105"/>
      <c r="AD82" s="105"/>
      <c r="AE82" s="105"/>
      <c r="AF82" s="105"/>
      <c r="AG82" s="105"/>
      <c r="AH82" s="105"/>
      <c r="AI82" s="105"/>
      <c r="AJ82" s="105"/>
      <c r="AK82" s="105"/>
      <c r="AL82" s="105"/>
      <c r="AM82" s="105"/>
      <c r="AN82" s="105"/>
      <c r="AO82" s="105"/>
      <c r="AP82" s="105"/>
      <c r="AQ82" s="105"/>
      <c r="AR82" s="105"/>
      <c r="AS82" s="105"/>
      <c r="AT82" s="105"/>
      <c r="AU82" s="105"/>
      <c r="AV82" s="105"/>
      <c r="AW82" s="105"/>
      <c r="AX82" s="105"/>
      <c r="AY82" s="105"/>
      <c r="AZ82" s="105"/>
      <c r="BA82" s="105"/>
      <c r="BB82" s="105"/>
      <c r="BC82" s="105"/>
      <c r="BD82" s="105"/>
      <c r="BE82" s="105"/>
      <c r="BF82" s="105"/>
      <c r="BG82" s="105"/>
      <c r="BH82" s="105"/>
      <c r="BI82" s="105"/>
      <c r="BJ82" s="105"/>
      <c r="BK82" s="105"/>
      <c r="BL82" s="105"/>
      <c r="BM82" s="106"/>
      <c r="BN82" s="83"/>
      <c r="BO82" s="83"/>
      <c r="BP82" s="83"/>
      <c r="BQ82" s="83"/>
      <c r="BR82" s="83"/>
      <c r="BS82" s="83"/>
      <c r="BT82" s="83"/>
      <c r="BU82" s="83"/>
      <c r="BV82" s="83"/>
      <c r="BW82" s="83"/>
      <c r="BX82" s="83"/>
      <c r="BY82" s="83"/>
      <c r="BZ82" s="83"/>
      <c r="CA82" s="83"/>
      <c r="CB82" s="83"/>
      <c r="CC82" s="83"/>
      <c r="CD82" s="83"/>
      <c r="CE82" s="83"/>
      <c r="CF82" s="83"/>
      <c r="CG82" s="83"/>
      <c r="CH82" s="83"/>
      <c r="CI82" s="83"/>
      <c r="CJ82" s="83"/>
      <c r="CK82" s="83"/>
      <c r="CL82" s="83"/>
      <c r="CM82" s="83"/>
      <c r="CN82" s="83"/>
      <c r="CO82" s="83"/>
      <c r="CP82" s="83"/>
      <c r="CQ82" s="83"/>
      <c r="CR82" s="83"/>
      <c r="CS82" s="83"/>
      <c r="CT82" s="83"/>
      <c r="CU82" s="83"/>
      <c r="CV82" s="83"/>
      <c r="CW82" s="83"/>
      <c r="CX82" s="83"/>
      <c r="CY82" s="83"/>
      <c r="CZ82" s="83"/>
      <c r="DA82" s="83"/>
      <c r="DB82" s="83"/>
      <c r="DC82" s="83"/>
      <c r="DD82" s="83"/>
      <c r="DE82" s="83"/>
      <c r="DF82" s="83"/>
      <c r="DG82" s="83"/>
      <c r="DH82" s="83"/>
      <c r="DI82" s="83"/>
      <c r="DJ82" s="83"/>
      <c r="DK82" s="83"/>
      <c r="DL82" s="83"/>
      <c r="DM82" s="83"/>
      <c r="DN82" s="83"/>
      <c r="DO82" s="83"/>
      <c r="DP82" s="83"/>
      <c r="DQ82" s="83"/>
      <c r="DR82" s="83"/>
      <c r="DS82" s="83"/>
      <c r="DT82" s="83"/>
      <c r="DU82" s="83"/>
      <c r="DV82" s="83"/>
      <c r="DW82" s="83"/>
    </row>
    <row r="83" spans="1:127" x14ac:dyDescent="0.25">
      <c r="A83" s="105"/>
      <c r="B83" s="105"/>
      <c r="C83" s="105"/>
      <c r="D83" s="104"/>
      <c r="E83" s="105"/>
      <c r="F83" s="105"/>
      <c r="G83" s="105"/>
      <c r="H83" s="105"/>
      <c r="I83" s="105"/>
      <c r="J83" s="105"/>
      <c r="K83" s="105"/>
      <c r="L83" s="105"/>
      <c r="M83" s="105"/>
      <c r="N83" s="105"/>
      <c r="O83" s="105"/>
      <c r="P83" s="105"/>
      <c r="Q83" s="105"/>
      <c r="R83" s="105"/>
      <c r="S83" s="105"/>
      <c r="T83" s="105"/>
      <c r="U83" s="105"/>
      <c r="V83" s="105"/>
      <c r="W83" s="105"/>
      <c r="X83" s="105"/>
      <c r="Y83" s="105"/>
      <c r="Z83" s="105"/>
      <c r="AA83" s="105"/>
      <c r="AB83" s="105"/>
      <c r="AC83" s="105"/>
      <c r="AD83" s="105"/>
      <c r="AE83" s="105"/>
      <c r="AF83" s="105"/>
      <c r="AG83" s="105"/>
      <c r="AH83" s="105"/>
      <c r="AI83" s="105"/>
      <c r="AJ83" s="105"/>
      <c r="AK83" s="105"/>
      <c r="AL83" s="105"/>
      <c r="AM83" s="105"/>
      <c r="AN83" s="105"/>
      <c r="AO83" s="105"/>
      <c r="AP83" s="105"/>
      <c r="AQ83" s="105"/>
      <c r="AR83" s="105"/>
      <c r="AS83" s="105"/>
      <c r="AT83" s="105"/>
      <c r="AU83" s="105"/>
      <c r="AV83" s="105"/>
      <c r="AW83" s="105"/>
      <c r="AX83" s="105"/>
      <c r="AY83" s="105"/>
      <c r="AZ83" s="105"/>
      <c r="BA83" s="105"/>
      <c r="BB83" s="105"/>
      <c r="BC83" s="105"/>
      <c r="BD83" s="105"/>
      <c r="BE83" s="105"/>
      <c r="BF83" s="105"/>
      <c r="BG83" s="105"/>
      <c r="BH83" s="105"/>
      <c r="BI83" s="105"/>
      <c r="BJ83" s="105"/>
      <c r="BK83" s="105"/>
      <c r="BL83" s="105"/>
      <c r="BM83" s="106"/>
      <c r="BN83" s="83"/>
      <c r="BO83" s="83"/>
      <c r="BP83" s="83"/>
      <c r="BQ83" s="83"/>
      <c r="BR83" s="83"/>
      <c r="BS83" s="83"/>
      <c r="BT83" s="83"/>
      <c r="BU83" s="83"/>
      <c r="BV83" s="83"/>
      <c r="BW83" s="83"/>
      <c r="BX83" s="83"/>
      <c r="BY83" s="83"/>
      <c r="BZ83" s="83"/>
      <c r="CA83" s="83"/>
      <c r="CB83" s="83"/>
      <c r="CC83" s="83"/>
      <c r="CD83" s="83"/>
      <c r="CE83" s="83"/>
      <c r="CF83" s="83"/>
      <c r="CG83" s="83"/>
      <c r="CH83" s="83"/>
      <c r="CI83" s="83"/>
      <c r="CJ83" s="83"/>
      <c r="CK83" s="83"/>
      <c r="CL83" s="83"/>
      <c r="CM83" s="83"/>
      <c r="CN83" s="83"/>
      <c r="CO83" s="83"/>
      <c r="CP83" s="83"/>
      <c r="CQ83" s="83"/>
      <c r="CR83" s="83"/>
      <c r="CS83" s="83"/>
      <c r="CT83" s="83"/>
      <c r="CU83" s="83"/>
      <c r="CV83" s="83"/>
      <c r="CW83" s="83"/>
      <c r="CX83" s="83"/>
      <c r="CY83" s="83"/>
      <c r="CZ83" s="83"/>
      <c r="DA83" s="83"/>
      <c r="DB83" s="83"/>
      <c r="DC83" s="83"/>
      <c r="DD83" s="83"/>
      <c r="DE83" s="83"/>
      <c r="DF83" s="83"/>
      <c r="DG83" s="83"/>
      <c r="DH83" s="83"/>
      <c r="DI83" s="83"/>
      <c r="DJ83" s="83"/>
      <c r="DK83" s="83"/>
      <c r="DL83" s="83"/>
      <c r="DM83" s="83"/>
      <c r="DN83" s="83"/>
      <c r="DO83" s="83"/>
      <c r="DP83" s="83"/>
      <c r="DQ83" s="83"/>
      <c r="DR83" s="83"/>
      <c r="DS83" s="83"/>
      <c r="DT83" s="83"/>
      <c r="DU83" s="83"/>
      <c r="DV83" s="83"/>
      <c r="DW83" s="83"/>
    </row>
    <row r="84" spans="1:127" x14ac:dyDescent="0.25">
      <c r="A84" s="105"/>
      <c r="B84" s="105"/>
      <c r="C84" s="105"/>
      <c r="D84" s="104"/>
      <c r="E84" s="105"/>
      <c r="F84" s="105"/>
      <c r="G84" s="105"/>
      <c r="H84" s="105"/>
      <c r="I84" s="105"/>
      <c r="J84" s="105"/>
      <c r="K84" s="105"/>
      <c r="L84" s="105"/>
      <c r="M84" s="105"/>
      <c r="N84" s="105"/>
      <c r="O84" s="105"/>
      <c r="P84" s="105"/>
      <c r="Q84" s="105"/>
      <c r="R84" s="105"/>
      <c r="S84" s="105"/>
      <c r="T84" s="105"/>
      <c r="U84" s="105"/>
      <c r="V84" s="105"/>
      <c r="W84" s="105"/>
      <c r="X84" s="105"/>
      <c r="Y84" s="105"/>
      <c r="Z84" s="105"/>
      <c r="AA84" s="105"/>
      <c r="AB84" s="105"/>
      <c r="AC84" s="105"/>
      <c r="AD84" s="105"/>
      <c r="AE84" s="105"/>
      <c r="AF84" s="105"/>
      <c r="AG84" s="105"/>
      <c r="AH84" s="105"/>
      <c r="AI84" s="105"/>
      <c r="AJ84" s="105"/>
      <c r="AK84" s="105"/>
      <c r="AL84" s="105"/>
      <c r="AM84" s="105"/>
      <c r="AN84" s="105"/>
      <c r="AO84" s="105"/>
      <c r="AP84" s="105"/>
      <c r="AQ84" s="105"/>
      <c r="AR84" s="105"/>
      <c r="AS84" s="105"/>
      <c r="AT84" s="105"/>
      <c r="AU84" s="105"/>
      <c r="AV84" s="105"/>
      <c r="AW84" s="105"/>
      <c r="AX84" s="105"/>
      <c r="AY84" s="105"/>
      <c r="AZ84" s="105"/>
      <c r="BA84" s="105"/>
      <c r="BB84" s="105"/>
      <c r="BC84" s="105"/>
      <c r="BD84" s="105"/>
      <c r="BE84" s="105"/>
      <c r="BF84" s="105"/>
      <c r="BG84" s="105"/>
      <c r="BH84" s="105"/>
      <c r="BI84" s="105"/>
      <c r="BJ84" s="105"/>
      <c r="BK84" s="105"/>
      <c r="BL84" s="105"/>
      <c r="BM84" s="106"/>
      <c r="BN84" s="83"/>
      <c r="BO84" s="83"/>
      <c r="BP84" s="83"/>
      <c r="BQ84" s="83"/>
      <c r="BR84" s="83"/>
      <c r="BS84" s="83"/>
      <c r="BT84" s="83"/>
      <c r="BU84" s="83"/>
      <c r="BV84" s="83"/>
      <c r="BW84" s="83"/>
      <c r="BX84" s="83"/>
      <c r="BY84" s="83"/>
      <c r="BZ84" s="83"/>
      <c r="CA84" s="83"/>
      <c r="CB84" s="83"/>
      <c r="CC84" s="83"/>
      <c r="CD84" s="83"/>
      <c r="CE84" s="83"/>
      <c r="CF84" s="83"/>
      <c r="CG84" s="83"/>
      <c r="CH84" s="83"/>
      <c r="CI84" s="83"/>
      <c r="CJ84" s="83"/>
      <c r="CK84" s="83"/>
      <c r="CL84" s="83"/>
      <c r="CM84" s="83"/>
      <c r="CN84" s="83"/>
      <c r="CO84" s="83"/>
      <c r="CP84" s="83"/>
      <c r="CQ84" s="83"/>
      <c r="CR84" s="83"/>
      <c r="CS84" s="83"/>
      <c r="CT84" s="83"/>
      <c r="CU84" s="83"/>
      <c r="CV84" s="83"/>
      <c r="CW84" s="83"/>
      <c r="CX84" s="83"/>
      <c r="CY84" s="83"/>
      <c r="CZ84" s="83"/>
      <c r="DA84" s="83"/>
      <c r="DB84" s="83"/>
      <c r="DC84" s="83"/>
      <c r="DD84" s="83"/>
      <c r="DE84" s="83"/>
      <c r="DF84" s="83"/>
      <c r="DG84" s="83"/>
      <c r="DH84" s="83"/>
      <c r="DI84" s="83"/>
      <c r="DJ84" s="83"/>
      <c r="DK84" s="83"/>
      <c r="DL84" s="83"/>
      <c r="DM84" s="83"/>
      <c r="DN84" s="83"/>
      <c r="DO84" s="83"/>
      <c r="DP84" s="83"/>
      <c r="DQ84" s="83"/>
      <c r="DR84" s="83"/>
      <c r="DS84" s="83"/>
      <c r="DT84" s="83"/>
      <c r="DU84" s="83"/>
      <c r="DV84" s="83"/>
      <c r="DW84" s="83"/>
    </row>
    <row r="85" spans="1:127" x14ac:dyDescent="0.25">
      <c r="A85" s="105"/>
      <c r="B85" s="105"/>
      <c r="C85" s="105"/>
      <c r="D85" s="104"/>
      <c r="E85" s="105"/>
      <c r="F85" s="105"/>
      <c r="G85" s="105"/>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c r="BB85" s="105"/>
      <c r="BC85" s="105"/>
      <c r="BD85" s="105"/>
      <c r="BE85" s="105"/>
      <c r="BF85" s="105"/>
      <c r="BG85" s="105"/>
      <c r="BH85" s="105"/>
      <c r="BI85" s="105"/>
      <c r="BJ85" s="105"/>
      <c r="BK85" s="105"/>
      <c r="BL85" s="105"/>
      <c r="BM85" s="106"/>
      <c r="BN85" s="83"/>
      <c r="BO85" s="83"/>
      <c r="BP85" s="83"/>
      <c r="BQ85" s="83"/>
      <c r="BR85" s="83"/>
      <c r="BS85" s="83"/>
      <c r="BT85" s="83"/>
      <c r="BU85" s="83"/>
      <c r="BV85" s="83"/>
      <c r="BW85" s="83"/>
      <c r="BX85" s="83"/>
      <c r="BY85" s="83"/>
      <c r="BZ85" s="83"/>
      <c r="CA85" s="83"/>
      <c r="CB85" s="83"/>
      <c r="CC85" s="83"/>
      <c r="CD85" s="83"/>
      <c r="CE85" s="83"/>
      <c r="CF85" s="83"/>
      <c r="CG85" s="83"/>
      <c r="CH85" s="83"/>
      <c r="CI85" s="83"/>
      <c r="CJ85" s="83"/>
      <c r="CK85" s="83"/>
      <c r="CL85" s="83"/>
      <c r="CM85" s="83"/>
      <c r="CN85" s="83"/>
      <c r="CO85" s="83"/>
      <c r="CP85" s="83"/>
      <c r="CQ85" s="83"/>
      <c r="CR85" s="83"/>
      <c r="CS85" s="83"/>
      <c r="CT85" s="83"/>
      <c r="CU85" s="83"/>
      <c r="CV85" s="83"/>
      <c r="CW85" s="83"/>
      <c r="CX85" s="83"/>
      <c r="CY85" s="83"/>
      <c r="CZ85" s="83"/>
      <c r="DA85" s="83"/>
      <c r="DB85" s="83"/>
      <c r="DC85" s="83"/>
      <c r="DD85" s="83"/>
      <c r="DE85" s="83"/>
      <c r="DF85" s="83"/>
      <c r="DG85" s="83"/>
      <c r="DH85" s="83"/>
      <c r="DI85" s="83"/>
      <c r="DJ85" s="83"/>
      <c r="DK85" s="83"/>
      <c r="DL85" s="83"/>
      <c r="DM85" s="83"/>
      <c r="DN85" s="83"/>
      <c r="DO85" s="83"/>
      <c r="DP85" s="83"/>
      <c r="DQ85" s="83"/>
      <c r="DR85" s="83"/>
      <c r="DS85" s="83"/>
      <c r="DT85" s="83"/>
      <c r="DU85" s="83"/>
      <c r="DV85" s="83"/>
      <c r="DW85" s="83"/>
    </row>
    <row r="86" spans="1:127" x14ac:dyDescent="0.25">
      <c r="A86" s="105"/>
      <c r="B86" s="105"/>
      <c r="C86" s="105"/>
      <c r="D86" s="104"/>
      <c r="E86" s="105"/>
      <c r="F86" s="105"/>
      <c r="G86" s="105"/>
      <c r="H86" s="105"/>
      <c r="I86" s="105"/>
      <c r="J86" s="105"/>
      <c r="K86" s="105"/>
      <c r="L86" s="105"/>
      <c r="M86" s="105"/>
      <c r="N86" s="105"/>
      <c r="O86" s="105"/>
      <c r="P86" s="105"/>
      <c r="Q86" s="105"/>
      <c r="R86" s="105"/>
      <c r="S86" s="105"/>
      <c r="T86" s="105"/>
      <c r="U86" s="105"/>
      <c r="V86" s="105"/>
      <c r="W86" s="105"/>
      <c r="X86" s="105"/>
      <c r="Y86" s="105"/>
      <c r="Z86" s="105"/>
      <c r="AA86" s="105"/>
      <c r="AB86" s="105"/>
      <c r="AC86" s="105"/>
      <c r="AD86" s="105"/>
      <c r="AE86" s="105"/>
      <c r="AF86" s="105"/>
      <c r="AG86" s="105"/>
      <c r="AH86" s="105"/>
      <c r="AI86" s="105"/>
      <c r="AJ86" s="105"/>
      <c r="AK86" s="105"/>
      <c r="AL86" s="105"/>
      <c r="AM86" s="105"/>
      <c r="AN86" s="105"/>
      <c r="AO86" s="105"/>
      <c r="AP86" s="105"/>
      <c r="AQ86" s="105"/>
      <c r="AR86" s="105"/>
      <c r="AS86" s="105"/>
      <c r="AT86" s="105"/>
      <c r="AU86" s="105"/>
      <c r="AV86" s="105"/>
      <c r="AW86" s="105"/>
      <c r="AX86" s="105"/>
      <c r="AY86" s="105"/>
      <c r="AZ86" s="105"/>
      <c r="BA86" s="105"/>
      <c r="BB86" s="105"/>
      <c r="BC86" s="105"/>
      <c r="BD86" s="105"/>
      <c r="BE86" s="105"/>
      <c r="BF86" s="105"/>
      <c r="BG86" s="105"/>
      <c r="BH86" s="105"/>
      <c r="BI86" s="105"/>
      <c r="BJ86" s="105"/>
      <c r="BK86" s="105"/>
      <c r="BL86" s="105"/>
      <c r="BM86" s="106"/>
      <c r="BN86" s="83"/>
      <c r="BO86" s="83"/>
      <c r="BP86" s="83"/>
      <c r="BQ86" s="83"/>
      <c r="BR86" s="83"/>
      <c r="BS86" s="83"/>
      <c r="BT86" s="83"/>
      <c r="BU86" s="83"/>
      <c r="BV86" s="83"/>
      <c r="BW86" s="83"/>
      <c r="BX86" s="83"/>
      <c r="BY86" s="83"/>
      <c r="BZ86" s="83"/>
      <c r="CA86" s="83"/>
      <c r="CB86" s="83"/>
      <c r="CC86" s="83"/>
      <c r="CD86" s="83"/>
      <c r="CE86" s="83"/>
      <c r="CF86" s="83"/>
      <c r="CG86" s="83"/>
      <c r="CH86" s="83"/>
      <c r="CI86" s="83"/>
      <c r="CJ86" s="83"/>
      <c r="CK86" s="83"/>
      <c r="CL86" s="83"/>
      <c r="CM86" s="83"/>
      <c r="CN86" s="83"/>
      <c r="CO86" s="83"/>
      <c r="CP86" s="83"/>
      <c r="CQ86" s="83"/>
      <c r="CR86" s="83"/>
      <c r="CS86" s="83"/>
      <c r="CT86" s="83"/>
      <c r="CU86" s="83"/>
      <c r="CV86" s="83"/>
      <c r="CW86" s="83"/>
      <c r="CX86" s="83"/>
      <c r="CY86" s="83"/>
      <c r="CZ86" s="83"/>
      <c r="DA86" s="83"/>
      <c r="DB86" s="83"/>
      <c r="DC86" s="83"/>
      <c r="DD86" s="83"/>
      <c r="DE86" s="83"/>
      <c r="DF86" s="83"/>
      <c r="DG86" s="83"/>
      <c r="DH86" s="83"/>
      <c r="DI86" s="83"/>
      <c r="DJ86" s="83"/>
      <c r="DK86" s="83"/>
      <c r="DL86" s="83"/>
      <c r="DM86" s="83"/>
      <c r="DN86" s="83"/>
      <c r="DO86" s="83"/>
      <c r="DP86" s="83"/>
      <c r="DQ86" s="83"/>
      <c r="DR86" s="83"/>
      <c r="DS86" s="83"/>
      <c r="DT86" s="83"/>
      <c r="DU86" s="83"/>
      <c r="DV86" s="83"/>
      <c r="DW86" s="83"/>
    </row>
    <row r="87" spans="1:127" x14ac:dyDescent="0.25">
      <c r="A87" s="105"/>
      <c r="B87" s="105"/>
      <c r="C87" s="105"/>
      <c r="D87" s="104"/>
      <c r="E87" s="105"/>
      <c r="F87" s="105"/>
      <c r="G87" s="105"/>
      <c r="H87" s="105"/>
      <c r="I87" s="105"/>
      <c r="J87" s="105"/>
      <c r="K87" s="105"/>
      <c r="L87" s="105"/>
      <c r="M87" s="105"/>
      <c r="N87" s="105"/>
      <c r="O87" s="105"/>
      <c r="P87" s="105"/>
      <c r="Q87" s="105"/>
      <c r="R87" s="105"/>
      <c r="S87" s="105"/>
      <c r="T87" s="105"/>
      <c r="U87" s="105"/>
      <c r="V87" s="105"/>
      <c r="W87" s="105"/>
      <c r="X87" s="105"/>
      <c r="Y87" s="105"/>
      <c r="Z87" s="105"/>
      <c r="AA87" s="105"/>
      <c r="AB87" s="105"/>
      <c r="AC87" s="105"/>
      <c r="AD87" s="105"/>
      <c r="AE87" s="105"/>
      <c r="AF87" s="105"/>
      <c r="AG87" s="105"/>
      <c r="AH87" s="105"/>
      <c r="AI87" s="105"/>
      <c r="AJ87" s="105"/>
      <c r="AK87" s="105"/>
      <c r="AL87" s="105"/>
      <c r="AM87" s="105"/>
      <c r="AN87" s="105"/>
      <c r="AO87" s="105"/>
      <c r="AP87" s="105"/>
      <c r="AQ87" s="105"/>
      <c r="AR87" s="105"/>
      <c r="AS87" s="105"/>
      <c r="AT87" s="105"/>
      <c r="AU87" s="105"/>
      <c r="AV87" s="105"/>
      <c r="AW87" s="105"/>
      <c r="AX87" s="105"/>
      <c r="AY87" s="105"/>
      <c r="AZ87" s="105"/>
      <c r="BA87" s="105"/>
      <c r="BB87" s="105"/>
      <c r="BC87" s="105"/>
      <c r="BD87" s="105"/>
      <c r="BE87" s="105"/>
      <c r="BF87" s="105"/>
      <c r="BG87" s="105"/>
      <c r="BH87" s="105"/>
      <c r="BI87" s="105"/>
      <c r="BJ87" s="105"/>
      <c r="BK87" s="105"/>
      <c r="BL87" s="105"/>
      <c r="BM87" s="106"/>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83"/>
      <c r="DI87" s="83"/>
      <c r="DJ87" s="83"/>
      <c r="DK87" s="83"/>
      <c r="DL87" s="83"/>
      <c r="DM87" s="83"/>
      <c r="DN87" s="83"/>
      <c r="DO87" s="83"/>
      <c r="DP87" s="83"/>
      <c r="DQ87" s="83"/>
      <c r="DR87" s="83"/>
      <c r="DS87" s="83"/>
      <c r="DT87" s="83"/>
      <c r="DU87" s="83"/>
      <c r="DV87" s="83"/>
      <c r="DW87" s="83"/>
    </row>
    <row r="88" spans="1:127" ht="15.75" thickBot="1" x14ac:dyDescent="0.3">
      <c r="A88" s="105"/>
      <c r="B88" s="105"/>
      <c r="C88" s="105"/>
      <c r="D88" s="104"/>
      <c r="E88" s="105"/>
      <c r="F88" s="105"/>
      <c r="G88" s="105"/>
      <c r="H88" s="105"/>
      <c r="I88" s="105"/>
      <c r="J88" s="105"/>
      <c r="K88" s="105"/>
      <c r="L88" s="105"/>
      <c r="M88" s="105"/>
      <c r="N88" s="105"/>
      <c r="O88" s="105"/>
      <c r="P88" s="105"/>
      <c r="Q88" s="105"/>
      <c r="R88" s="105"/>
      <c r="S88" s="105"/>
      <c r="T88" s="105"/>
      <c r="U88" s="105"/>
      <c r="V88" s="105"/>
      <c r="W88" s="105"/>
      <c r="X88" s="105"/>
      <c r="Y88" s="105"/>
      <c r="Z88" s="105"/>
      <c r="AA88" s="105"/>
      <c r="AB88" s="105"/>
      <c r="AC88" s="105"/>
      <c r="AD88" s="105"/>
      <c r="AE88" s="105"/>
      <c r="AF88" s="105"/>
      <c r="AG88" s="105"/>
      <c r="AH88" s="105"/>
      <c r="AI88" s="105"/>
      <c r="AJ88" s="105"/>
      <c r="AK88" s="105"/>
      <c r="AL88" s="105"/>
      <c r="AM88" s="105"/>
      <c r="AN88" s="105"/>
      <c r="AO88" s="105"/>
      <c r="AP88" s="105"/>
      <c r="AQ88" s="105"/>
      <c r="AR88" s="105"/>
      <c r="AS88" s="105"/>
      <c r="AT88" s="105"/>
      <c r="AU88" s="105"/>
      <c r="AV88" s="105"/>
      <c r="AW88" s="105"/>
      <c r="AX88" s="105"/>
      <c r="AY88" s="105"/>
      <c r="AZ88" s="105"/>
      <c r="BA88" s="105"/>
      <c r="BB88" s="105"/>
      <c r="BC88" s="105"/>
      <c r="BD88" s="105"/>
      <c r="BE88" s="105"/>
      <c r="BF88" s="105"/>
      <c r="BG88" s="105"/>
      <c r="BH88" s="105"/>
      <c r="BI88" s="105"/>
      <c r="BJ88" s="105"/>
      <c r="BK88" s="105"/>
      <c r="BL88" s="105"/>
      <c r="BM88" s="106"/>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83"/>
      <c r="DI88" s="83"/>
      <c r="DJ88" s="83"/>
      <c r="DK88" s="83"/>
      <c r="DL88" s="83"/>
      <c r="DM88" s="83"/>
      <c r="DN88" s="83"/>
      <c r="DO88" s="83"/>
      <c r="DP88" s="83"/>
      <c r="DQ88" s="83"/>
      <c r="DR88" s="83"/>
      <c r="DS88" s="83"/>
      <c r="DT88" s="83"/>
      <c r="DU88" s="83"/>
      <c r="DV88" s="83"/>
      <c r="DW88" s="83"/>
    </row>
    <row r="89" spans="1:127" ht="15" customHeight="1" x14ac:dyDescent="0.25">
      <c r="A89" s="105"/>
      <c r="B89" s="105"/>
      <c r="C89" s="105"/>
      <c r="D89" s="104"/>
      <c r="E89" s="486" t="s">
        <v>311</v>
      </c>
      <c r="F89" s="487"/>
      <c r="G89" s="487"/>
      <c r="H89" s="487"/>
      <c r="I89" s="487"/>
      <c r="J89" s="487"/>
      <c r="K89" s="487"/>
      <c r="L89" s="487"/>
      <c r="M89" s="487"/>
      <c r="N89" s="487"/>
      <c r="O89" s="488"/>
      <c r="P89" s="105"/>
      <c r="Q89" s="486" t="s">
        <v>420</v>
      </c>
      <c r="R89" s="487"/>
      <c r="S89" s="487"/>
      <c r="T89" s="487"/>
      <c r="U89" s="487"/>
      <c r="V89" s="487"/>
      <c r="W89" s="487"/>
      <c r="X89" s="487"/>
      <c r="Y89" s="487"/>
      <c r="Z89" s="487"/>
      <c r="AA89" s="488"/>
      <c r="AB89" s="105"/>
      <c r="AC89" s="465" t="s">
        <v>422</v>
      </c>
      <c r="AD89" s="466"/>
      <c r="AE89" s="466"/>
      <c r="AF89" s="466"/>
      <c r="AG89" s="466"/>
      <c r="AH89" s="466"/>
      <c r="AI89" s="466"/>
      <c r="AJ89" s="466"/>
      <c r="AK89" s="466"/>
      <c r="AL89" s="466"/>
      <c r="AM89" s="466"/>
      <c r="AN89" s="466"/>
      <c r="AO89" s="466"/>
      <c r="AP89" s="466"/>
      <c r="AQ89" s="466"/>
      <c r="AR89" s="466"/>
      <c r="AS89" s="466"/>
      <c r="AT89" s="467"/>
      <c r="AU89" s="105"/>
      <c r="AV89" s="105"/>
      <c r="AW89" s="105"/>
      <c r="AX89" s="105"/>
      <c r="AY89" s="105"/>
      <c r="AZ89" s="105"/>
      <c r="BA89" s="105"/>
      <c r="BB89" s="105"/>
      <c r="BC89" s="105"/>
      <c r="BD89" s="105"/>
      <c r="BE89" s="105"/>
      <c r="BF89" s="105"/>
      <c r="BG89" s="105"/>
      <c r="BH89" s="105"/>
      <c r="BI89" s="105"/>
      <c r="BJ89" s="105"/>
      <c r="BK89" s="105"/>
      <c r="BL89" s="105"/>
      <c r="BM89" s="106"/>
      <c r="BN89" s="83"/>
      <c r="BO89" s="83"/>
      <c r="BP89" s="83"/>
      <c r="BQ89" s="83"/>
      <c r="BR89" s="83"/>
      <c r="BS89" s="83"/>
      <c r="BT89" s="83"/>
      <c r="BU89" s="83"/>
      <c r="BV89" s="83"/>
      <c r="BW89" s="83"/>
      <c r="BX89" s="83"/>
      <c r="BY89" s="83"/>
      <c r="BZ89" s="83"/>
      <c r="CA89" s="83"/>
      <c r="CB89" s="83"/>
      <c r="CC89" s="83"/>
      <c r="CD89" s="83"/>
      <c r="CE89" s="83"/>
      <c r="CF89" s="83"/>
      <c r="CG89" s="83"/>
      <c r="CH89" s="83"/>
      <c r="CI89" s="83"/>
      <c r="CJ89" s="83"/>
      <c r="CK89" s="83"/>
      <c r="CL89" s="83"/>
      <c r="CM89" s="83"/>
      <c r="CN89" s="83"/>
      <c r="CO89" s="83"/>
      <c r="CP89" s="83"/>
      <c r="CQ89" s="83"/>
      <c r="CR89" s="83"/>
      <c r="CS89" s="83"/>
      <c r="CT89" s="83"/>
      <c r="CU89" s="83"/>
      <c r="CV89" s="83"/>
      <c r="CW89" s="83"/>
      <c r="CX89" s="83"/>
      <c r="CY89" s="83"/>
      <c r="CZ89" s="83"/>
      <c r="DA89" s="83"/>
      <c r="DB89" s="83"/>
      <c r="DC89" s="83"/>
      <c r="DD89" s="83"/>
      <c r="DE89" s="83"/>
      <c r="DF89" s="83"/>
      <c r="DG89" s="83"/>
      <c r="DH89" s="83"/>
      <c r="DI89" s="83"/>
      <c r="DJ89" s="83"/>
      <c r="DK89" s="83"/>
      <c r="DL89" s="83"/>
      <c r="DM89" s="83"/>
      <c r="DN89" s="83"/>
      <c r="DO89" s="83"/>
      <c r="DP89" s="83"/>
      <c r="DQ89" s="83"/>
      <c r="DR89" s="83"/>
      <c r="DS89" s="83"/>
      <c r="DT89" s="83"/>
      <c r="DU89" s="83"/>
      <c r="DV89" s="83"/>
      <c r="DW89" s="83"/>
    </row>
    <row r="90" spans="1:127" ht="15" customHeight="1" thickBot="1" x14ac:dyDescent="0.3">
      <c r="A90" s="105"/>
      <c r="B90" s="105"/>
      <c r="C90" s="105"/>
      <c r="D90" s="104"/>
      <c r="E90" s="489"/>
      <c r="F90" s="490"/>
      <c r="G90" s="490"/>
      <c r="H90" s="490"/>
      <c r="I90" s="490"/>
      <c r="J90" s="490"/>
      <c r="K90" s="490"/>
      <c r="L90" s="490"/>
      <c r="M90" s="490"/>
      <c r="N90" s="490"/>
      <c r="O90" s="491"/>
      <c r="P90" s="105"/>
      <c r="Q90" s="489"/>
      <c r="R90" s="490"/>
      <c r="S90" s="490"/>
      <c r="T90" s="490"/>
      <c r="U90" s="490"/>
      <c r="V90" s="490"/>
      <c r="W90" s="490"/>
      <c r="X90" s="490"/>
      <c r="Y90" s="490"/>
      <c r="Z90" s="490"/>
      <c r="AA90" s="491"/>
      <c r="AB90" s="105"/>
      <c r="AC90" s="468"/>
      <c r="AD90" s="469"/>
      <c r="AE90" s="469"/>
      <c r="AF90" s="469"/>
      <c r="AG90" s="469"/>
      <c r="AH90" s="469"/>
      <c r="AI90" s="469"/>
      <c r="AJ90" s="469"/>
      <c r="AK90" s="469"/>
      <c r="AL90" s="469"/>
      <c r="AM90" s="469"/>
      <c r="AN90" s="469"/>
      <c r="AO90" s="469"/>
      <c r="AP90" s="469"/>
      <c r="AQ90" s="469"/>
      <c r="AR90" s="469"/>
      <c r="AS90" s="469"/>
      <c r="AT90" s="470"/>
      <c r="AU90" s="105"/>
      <c r="AV90" s="105"/>
      <c r="AW90" s="105"/>
      <c r="AX90" s="105"/>
      <c r="AY90" s="105"/>
      <c r="AZ90" s="105"/>
      <c r="BA90" s="105"/>
      <c r="BB90" s="105"/>
      <c r="BC90" s="105"/>
      <c r="BD90" s="105"/>
      <c r="BE90" s="105"/>
      <c r="BF90" s="105"/>
      <c r="BG90" s="105"/>
      <c r="BH90" s="105"/>
      <c r="BI90" s="105"/>
      <c r="BJ90" s="105"/>
      <c r="BK90" s="105"/>
      <c r="BL90" s="105"/>
      <c r="BM90" s="106"/>
      <c r="BN90" s="83"/>
      <c r="BO90" s="83"/>
      <c r="BP90" s="83"/>
      <c r="BQ90" s="83"/>
      <c r="BR90" s="83"/>
      <c r="BS90" s="83"/>
      <c r="BT90" s="83"/>
      <c r="BU90" s="83"/>
      <c r="BV90" s="83"/>
      <c r="BW90" s="83"/>
      <c r="BX90" s="83"/>
      <c r="BY90" s="83"/>
      <c r="BZ90" s="83"/>
      <c r="CA90" s="83"/>
      <c r="CB90" s="83"/>
      <c r="CC90" s="83"/>
      <c r="CD90" s="83"/>
      <c r="CE90" s="83"/>
      <c r="CF90" s="83"/>
      <c r="CG90" s="83"/>
      <c r="CH90" s="83"/>
      <c r="CI90" s="83"/>
      <c r="CJ90" s="83"/>
      <c r="CK90" s="83"/>
      <c r="CL90" s="83"/>
      <c r="CM90" s="83"/>
      <c r="CN90" s="83"/>
      <c r="CO90" s="83"/>
      <c r="CP90" s="83"/>
      <c r="CQ90" s="83"/>
      <c r="CR90" s="83"/>
      <c r="CS90" s="83"/>
      <c r="CT90" s="83"/>
      <c r="CU90" s="83"/>
      <c r="CV90" s="83"/>
      <c r="CW90" s="83"/>
      <c r="CX90" s="83"/>
      <c r="CY90" s="83"/>
      <c r="CZ90" s="83"/>
      <c r="DA90" s="83"/>
      <c r="DB90" s="83"/>
      <c r="DC90" s="83"/>
      <c r="DD90" s="83"/>
      <c r="DE90" s="83"/>
      <c r="DF90" s="83"/>
      <c r="DG90" s="83"/>
      <c r="DH90" s="83"/>
      <c r="DI90" s="83"/>
      <c r="DJ90" s="83"/>
      <c r="DK90" s="83"/>
      <c r="DL90" s="83"/>
      <c r="DM90" s="83"/>
      <c r="DN90" s="83"/>
      <c r="DO90" s="83"/>
      <c r="DP90" s="83"/>
      <c r="DQ90" s="83"/>
      <c r="DR90" s="83"/>
      <c r="DS90" s="83"/>
      <c r="DT90" s="83"/>
      <c r="DU90" s="83"/>
      <c r="DV90" s="83"/>
      <c r="DW90" s="83"/>
    </row>
    <row r="91" spans="1:127" s="213" customFormat="1" ht="15.75" customHeight="1" thickBot="1" x14ac:dyDescent="0.3">
      <c r="A91" s="105"/>
      <c r="B91" s="105"/>
      <c r="C91" s="105"/>
      <c r="D91" s="104"/>
      <c r="E91" s="396" t="s">
        <v>421</v>
      </c>
      <c r="F91" s="397"/>
      <c r="G91" s="397"/>
      <c r="H91" s="397"/>
      <c r="I91" s="398"/>
      <c r="J91" s="223"/>
      <c r="K91" s="396" t="s">
        <v>2</v>
      </c>
      <c r="L91" s="397"/>
      <c r="M91" s="397"/>
      <c r="N91" s="397"/>
      <c r="O91" s="398"/>
      <c r="P91" s="105"/>
      <c r="Q91" s="396" t="s">
        <v>421</v>
      </c>
      <c r="R91" s="397"/>
      <c r="S91" s="397"/>
      <c r="T91" s="397"/>
      <c r="U91" s="398"/>
      <c r="V91" s="223"/>
      <c r="W91" s="396" t="s">
        <v>2</v>
      </c>
      <c r="X91" s="397"/>
      <c r="Y91" s="397"/>
      <c r="Z91" s="397"/>
      <c r="AA91" s="398"/>
      <c r="AB91" s="105"/>
      <c r="AC91" s="471"/>
      <c r="AD91" s="472"/>
      <c r="AE91" s="472"/>
      <c r="AF91" s="472"/>
      <c r="AG91" s="472"/>
      <c r="AH91" s="472"/>
      <c r="AI91" s="472"/>
      <c r="AJ91" s="472"/>
      <c r="AK91" s="472"/>
      <c r="AL91" s="472"/>
      <c r="AM91" s="472"/>
      <c r="AN91" s="472"/>
      <c r="AO91" s="472"/>
      <c r="AP91" s="472"/>
      <c r="AQ91" s="472"/>
      <c r="AR91" s="472"/>
      <c r="AS91" s="472"/>
      <c r="AT91" s="473"/>
      <c r="AU91" s="105"/>
      <c r="AV91" s="105"/>
      <c r="AW91" s="105"/>
      <c r="AX91" s="105"/>
      <c r="AY91" s="105"/>
      <c r="AZ91" s="105"/>
      <c r="BA91" s="105"/>
      <c r="BB91" s="105"/>
      <c r="BC91" s="105"/>
      <c r="BD91" s="105"/>
      <c r="BE91" s="105"/>
      <c r="BF91" s="105"/>
      <c r="BG91" s="105"/>
      <c r="BH91" s="105"/>
      <c r="BI91" s="105"/>
      <c r="BJ91" s="105"/>
      <c r="BK91" s="105"/>
      <c r="BL91" s="105"/>
      <c r="BM91" s="106"/>
      <c r="BN91" s="83"/>
      <c r="BO91" s="83"/>
      <c r="BP91" s="83"/>
      <c r="BQ91" s="83"/>
      <c r="BR91" s="83"/>
      <c r="BS91" s="83"/>
      <c r="BT91" s="83"/>
      <c r="BU91" s="83"/>
      <c r="BV91" s="83"/>
      <c r="BW91" s="83"/>
      <c r="BX91" s="83"/>
      <c r="BY91" s="83"/>
      <c r="BZ91" s="83"/>
      <c r="CA91" s="83"/>
      <c r="CB91" s="83"/>
      <c r="CC91" s="83"/>
      <c r="CD91" s="83"/>
      <c r="CE91" s="83"/>
      <c r="CF91" s="83"/>
      <c r="CG91" s="83"/>
      <c r="CH91" s="83"/>
      <c r="CI91" s="83"/>
      <c r="CJ91" s="83"/>
      <c r="CK91" s="83"/>
      <c r="CL91" s="83"/>
      <c r="CM91" s="83"/>
      <c r="CN91" s="83"/>
      <c r="CO91" s="83"/>
      <c r="CP91" s="83"/>
      <c r="CQ91" s="83"/>
      <c r="CR91" s="83"/>
      <c r="CS91" s="83"/>
      <c r="CT91" s="83"/>
      <c r="CU91" s="83"/>
      <c r="CV91" s="83"/>
      <c r="CW91" s="83"/>
      <c r="CX91" s="83"/>
      <c r="CY91" s="83"/>
      <c r="CZ91" s="83"/>
      <c r="DA91" s="83"/>
      <c r="DB91" s="83"/>
      <c r="DC91" s="83"/>
      <c r="DD91" s="83"/>
      <c r="DE91" s="83"/>
      <c r="DF91" s="83"/>
      <c r="DG91" s="83"/>
      <c r="DH91" s="83"/>
      <c r="DI91" s="83"/>
      <c r="DJ91" s="83"/>
      <c r="DK91" s="83"/>
      <c r="DL91" s="83"/>
      <c r="DM91" s="83"/>
      <c r="DN91" s="83"/>
      <c r="DO91" s="83"/>
      <c r="DP91" s="83"/>
      <c r="DQ91" s="83"/>
      <c r="DR91" s="83"/>
      <c r="DS91" s="83"/>
      <c r="DT91" s="83"/>
      <c r="DU91" s="83"/>
      <c r="DV91" s="83"/>
      <c r="DW91" s="83"/>
    </row>
    <row r="92" spans="1:127" s="213" customFormat="1" ht="15.75" customHeight="1" thickBot="1" x14ac:dyDescent="0.3">
      <c r="A92" s="105"/>
      <c r="B92" s="105"/>
      <c r="C92" s="105"/>
      <c r="D92" s="104"/>
      <c r="E92" s="340">
        <v>16</v>
      </c>
      <c r="F92" s="341"/>
      <c r="G92" s="341"/>
      <c r="H92" s="341"/>
      <c r="I92" s="342"/>
      <c r="J92" s="105"/>
      <c r="K92" s="340">
        <v>8</v>
      </c>
      <c r="L92" s="341"/>
      <c r="M92" s="341"/>
      <c r="N92" s="341"/>
      <c r="O92" s="342"/>
      <c r="P92" s="105"/>
      <c r="Q92" s="340">
        <v>64</v>
      </c>
      <c r="R92" s="341"/>
      <c r="S92" s="341"/>
      <c r="T92" s="341"/>
      <c r="U92" s="342"/>
      <c r="V92" s="105"/>
      <c r="W92" s="340">
        <v>48</v>
      </c>
      <c r="X92" s="341"/>
      <c r="Y92" s="341"/>
      <c r="Z92" s="341"/>
      <c r="AA92" s="342"/>
      <c r="AB92" s="105"/>
      <c r="AC92" s="105"/>
      <c r="AD92" s="105"/>
      <c r="AE92" s="105"/>
      <c r="AF92" s="105"/>
      <c r="AG92" s="105"/>
      <c r="AH92" s="105"/>
      <c r="AI92" s="105"/>
      <c r="AJ92" s="105"/>
      <c r="AK92" s="105"/>
      <c r="AL92" s="105"/>
      <c r="AM92" s="105"/>
      <c r="AN92" s="105"/>
      <c r="AO92" s="105"/>
      <c r="AP92" s="105"/>
      <c r="AQ92" s="105"/>
      <c r="AR92" s="105"/>
      <c r="AS92" s="105"/>
      <c r="AT92" s="105"/>
      <c r="AU92" s="105"/>
      <c r="AV92" s="105"/>
      <c r="AW92" s="105"/>
      <c r="AX92" s="105"/>
      <c r="AY92" s="105"/>
      <c r="AZ92" s="105"/>
      <c r="BA92" s="105"/>
      <c r="BB92" s="105"/>
      <c r="BC92" s="105"/>
      <c r="BD92" s="105"/>
      <c r="BE92" s="105"/>
      <c r="BF92" s="105"/>
      <c r="BG92" s="105"/>
      <c r="BH92" s="105"/>
      <c r="BI92" s="105"/>
      <c r="BJ92" s="105"/>
      <c r="BK92" s="105"/>
      <c r="BL92" s="105"/>
      <c r="BM92" s="106"/>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3"/>
      <c r="DI92" s="83"/>
      <c r="DJ92" s="83"/>
      <c r="DK92" s="83"/>
      <c r="DL92" s="83"/>
      <c r="DM92" s="83"/>
      <c r="DN92" s="83"/>
      <c r="DO92" s="83"/>
      <c r="DP92" s="83"/>
      <c r="DQ92" s="83"/>
      <c r="DR92" s="83"/>
      <c r="DS92" s="83"/>
      <c r="DT92" s="83"/>
      <c r="DU92" s="83"/>
      <c r="DV92" s="83"/>
      <c r="DW92" s="83"/>
    </row>
    <row r="93" spans="1:127" s="213" customFormat="1" ht="15.75" customHeight="1" thickBot="1" x14ac:dyDescent="0.3">
      <c r="A93" s="105"/>
      <c r="B93" s="105"/>
      <c r="C93" s="105"/>
      <c r="D93" s="104"/>
      <c r="E93" s="343"/>
      <c r="F93" s="344"/>
      <c r="G93" s="344"/>
      <c r="H93" s="344"/>
      <c r="I93" s="345"/>
      <c r="K93" s="343"/>
      <c r="L93" s="344"/>
      <c r="M93" s="344"/>
      <c r="N93" s="344"/>
      <c r="O93" s="345"/>
      <c r="P93" s="105"/>
      <c r="Q93" s="343"/>
      <c r="R93" s="344"/>
      <c r="S93" s="344"/>
      <c r="T93" s="344"/>
      <c r="U93" s="345"/>
      <c r="W93" s="343"/>
      <c r="X93" s="344"/>
      <c r="Y93" s="344"/>
      <c r="Z93" s="344"/>
      <c r="AA93" s="345"/>
      <c r="AB93" s="105"/>
      <c r="AC93" s="474">
        <v>0.2</v>
      </c>
      <c r="AD93" s="475"/>
      <c r="AE93" s="475"/>
      <c r="AF93" s="475"/>
      <c r="AG93" s="475"/>
      <c r="AH93" s="475"/>
      <c r="AI93" s="475"/>
      <c r="AJ93" s="475"/>
      <c r="AK93" s="475"/>
      <c r="AL93" s="475"/>
      <c r="AM93" s="475"/>
      <c r="AN93" s="475"/>
      <c r="AO93" s="475"/>
      <c r="AP93" s="475"/>
      <c r="AQ93" s="475"/>
      <c r="AR93" s="475"/>
      <c r="AS93" s="475"/>
      <c r="AT93" s="476"/>
      <c r="AU93" s="105"/>
      <c r="AV93" s="105"/>
      <c r="AW93" s="105"/>
      <c r="AX93" s="105"/>
      <c r="AY93" s="105"/>
      <c r="AZ93" s="105"/>
      <c r="BA93" s="105"/>
      <c r="BB93" s="105"/>
      <c r="BC93" s="105"/>
      <c r="BD93" s="105"/>
      <c r="BE93" s="105"/>
      <c r="BF93" s="105"/>
      <c r="BG93" s="105"/>
      <c r="BH93" s="105"/>
      <c r="BI93" s="105"/>
      <c r="BJ93" s="105"/>
      <c r="BK93" s="105"/>
      <c r="BL93" s="105"/>
      <c r="BM93" s="106"/>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83"/>
      <c r="DI93" s="83"/>
      <c r="DJ93" s="83"/>
      <c r="DK93" s="83"/>
      <c r="DL93" s="83"/>
      <c r="DM93" s="83"/>
      <c r="DN93" s="83"/>
      <c r="DO93" s="83"/>
      <c r="DP93" s="83"/>
      <c r="DQ93" s="83"/>
      <c r="DR93" s="83"/>
      <c r="DS93" s="83"/>
      <c r="DT93" s="83"/>
      <c r="DU93" s="83"/>
      <c r="DV93" s="83"/>
      <c r="DW93" s="83"/>
    </row>
    <row r="94" spans="1:127" s="213" customFormat="1" ht="22.5" customHeight="1" thickBot="1" x14ac:dyDescent="0.3">
      <c r="A94" s="105"/>
      <c r="B94" s="105"/>
      <c r="C94" s="105"/>
      <c r="D94" s="104"/>
      <c r="E94" s="105"/>
      <c r="F94" s="105"/>
      <c r="G94" s="105"/>
      <c r="H94" s="105"/>
      <c r="I94" s="105"/>
      <c r="J94" s="105"/>
      <c r="K94" s="105"/>
      <c r="L94" s="105"/>
      <c r="M94" s="105"/>
      <c r="N94" s="105"/>
      <c r="O94" s="105"/>
      <c r="P94" s="105"/>
      <c r="Q94" s="105"/>
      <c r="R94" s="105"/>
      <c r="S94" s="105"/>
      <c r="T94" s="105"/>
      <c r="U94" s="105"/>
      <c r="V94" s="105"/>
      <c r="W94" s="105"/>
      <c r="X94" s="105"/>
      <c r="Y94" s="105"/>
      <c r="Z94" s="105"/>
      <c r="AA94" s="105"/>
      <c r="AB94" s="105"/>
      <c r="AC94" s="477"/>
      <c r="AD94" s="478"/>
      <c r="AE94" s="478"/>
      <c r="AF94" s="478"/>
      <c r="AG94" s="478"/>
      <c r="AH94" s="478"/>
      <c r="AI94" s="478"/>
      <c r="AJ94" s="478"/>
      <c r="AK94" s="478"/>
      <c r="AL94" s="478"/>
      <c r="AM94" s="478"/>
      <c r="AN94" s="478"/>
      <c r="AO94" s="478"/>
      <c r="AP94" s="478"/>
      <c r="AQ94" s="478"/>
      <c r="AR94" s="478"/>
      <c r="AS94" s="478"/>
      <c r="AT94" s="479"/>
      <c r="AU94" s="105"/>
      <c r="AV94" s="105"/>
      <c r="AW94" s="105"/>
      <c r="AX94" s="105"/>
      <c r="AY94" s="105"/>
      <c r="AZ94" s="105"/>
      <c r="BA94" s="105"/>
      <c r="BB94" s="105"/>
      <c r="BC94" s="105"/>
      <c r="BD94" s="105"/>
      <c r="BE94" s="105"/>
      <c r="BF94" s="105"/>
      <c r="BG94" s="105"/>
      <c r="BH94" s="105"/>
      <c r="BI94" s="105"/>
      <c r="BJ94" s="105"/>
      <c r="BK94" s="105"/>
      <c r="BL94" s="105"/>
      <c r="BM94" s="106"/>
      <c r="BN94" s="83"/>
      <c r="BO94" s="83"/>
      <c r="BP94" s="83"/>
      <c r="BQ94" s="83"/>
      <c r="BR94" s="83"/>
      <c r="BS94" s="83"/>
      <c r="BT94" s="83"/>
      <c r="BU94" s="83"/>
      <c r="BV94" s="83"/>
      <c r="BW94" s="83"/>
      <c r="BX94" s="83"/>
      <c r="BY94" s="83"/>
      <c r="BZ94" s="83"/>
      <c r="CA94" s="83"/>
      <c r="CB94" s="83"/>
      <c r="CC94" s="83"/>
      <c r="CD94" s="83"/>
      <c r="CE94" s="83"/>
      <c r="CF94" s="83"/>
      <c r="CG94" s="83"/>
      <c r="CH94" s="83"/>
      <c r="CI94" s="83"/>
      <c r="CJ94" s="83"/>
      <c r="CK94" s="83"/>
      <c r="CL94" s="83"/>
      <c r="CM94" s="83"/>
      <c r="CN94" s="83"/>
      <c r="CO94" s="83"/>
      <c r="CP94" s="83"/>
      <c r="CQ94" s="83"/>
      <c r="CR94" s="83"/>
      <c r="CS94" s="83"/>
      <c r="CT94" s="83"/>
      <c r="CU94" s="83"/>
      <c r="CV94" s="83"/>
      <c r="CW94" s="83"/>
      <c r="CX94" s="83"/>
      <c r="CY94" s="83"/>
      <c r="CZ94" s="83"/>
      <c r="DA94" s="83"/>
      <c r="DB94" s="83"/>
      <c r="DC94" s="83"/>
      <c r="DD94" s="83"/>
      <c r="DE94" s="83"/>
      <c r="DF94" s="83"/>
      <c r="DG94" s="83"/>
      <c r="DH94" s="83"/>
      <c r="DI94" s="83"/>
      <c r="DJ94" s="83"/>
      <c r="DK94" s="83"/>
      <c r="DL94" s="83"/>
      <c r="DM94" s="83"/>
      <c r="DN94" s="83"/>
      <c r="DO94" s="83"/>
      <c r="DP94" s="83"/>
      <c r="DQ94" s="83"/>
      <c r="DR94" s="83"/>
      <c r="DS94" s="83"/>
      <c r="DT94" s="83"/>
      <c r="DU94" s="83"/>
      <c r="DV94" s="83"/>
      <c r="DW94" s="83"/>
    </row>
    <row r="95" spans="1:127" s="213" customFormat="1" ht="15" customHeight="1" thickBot="1" x14ac:dyDescent="0.3">
      <c r="A95" s="105"/>
      <c r="B95" s="105"/>
      <c r="C95" s="105"/>
      <c r="D95" s="104"/>
      <c r="E95" s="449" t="s">
        <v>313</v>
      </c>
      <c r="F95" s="450"/>
      <c r="G95" s="450"/>
      <c r="H95" s="450"/>
      <c r="I95" s="450"/>
      <c r="J95" s="450"/>
      <c r="K95" s="450"/>
      <c r="L95" s="450"/>
      <c r="M95" s="450"/>
      <c r="N95" s="450"/>
      <c r="O95" s="450"/>
      <c r="P95" s="450"/>
      <c r="Q95" s="450"/>
      <c r="R95" s="450"/>
      <c r="S95" s="450"/>
      <c r="T95" s="450"/>
      <c r="U95" s="450"/>
      <c r="V95" s="450"/>
      <c r="W95" s="450"/>
      <c r="X95" s="460">
        <f>HR!G50</f>
        <v>120</v>
      </c>
      <c r="Y95" s="456"/>
      <c r="Z95" s="456"/>
      <c r="AA95" s="457"/>
      <c r="AB95" s="105"/>
      <c r="AC95" s="480"/>
      <c r="AD95" s="481"/>
      <c r="AE95" s="481"/>
      <c r="AF95" s="481"/>
      <c r="AG95" s="481"/>
      <c r="AH95" s="481"/>
      <c r="AI95" s="481"/>
      <c r="AJ95" s="481"/>
      <c r="AK95" s="481"/>
      <c r="AL95" s="481"/>
      <c r="AM95" s="481"/>
      <c r="AN95" s="481"/>
      <c r="AO95" s="481"/>
      <c r="AP95" s="481"/>
      <c r="AQ95" s="481"/>
      <c r="AR95" s="481"/>
      <c r="AS95" s="481"/>
      <c r="AT95" s="482"/>
      <c r="AU95" s="105"/>
      <c r="AV95" s="105"/>
      <c r="AW95" s="105"/>
      <c r="AX95" s="105"/>
      <c r="AY95" s="105"/>
      <c r="AZ95" s="105"/>
      <c r="BA95" s="105"/>
      <c r="BB95" s="105"/>
      <c r="BC95" s="105"/>
      <c r="BD95" s="105"/>
      <c r="BE95" s="105"/>
      <c r="BF95" s="105"/>
      <c r="BG95" s="105"/>
      <c r="BH95" s="105"/>
      <c r="BI95" s="105"/>
      <c r="BJ95" s="105"/>
      <c r="BK95" s="105"/>
      <c r="BL95" s="105"/>
      <c r="BM95" s="106"/>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83"/>
      <c r="DI95" s="83"/>
      <c r="DJ95" s="83"/>
      <c r="DK95" s="83"/>
      <c r="DL95" s="83"/>
      <c r="DM95" s="83"/>
      <c r="DN95" s="83"/>
      <c r="DO95" s="83"/>
      <c r="DP95" s="83"/>
      <c r="DQ95" s="83"/>
      <c r="DR95" s="83"/>
      <c r="DS95" s="83"/>
      <c r="DT95" s="83"/>
      <c r="DU95" s="83"/>
      <c r="DV95" s="83"/>
      <c r="DW95" s="83"/>
    </row>
    <row r="96" spans="1:127" s="213" customFormat="1" ht="15" customHeight="1" thickBot="1" x14ac:dyDescent="0.3">
      <c r="A96" s="105"/>
      <c r="B96" s="105"/>
      <c r="C96" s="105"/>
      <c r="D96" s="104"/>
      <c r="E96" s="452"/>
      <c r="F96" s="453"/>
      <c r="G96" s="453"/>
      <c r="H96" s="453"/>
      <c r="I96" s="453"/>
      <c r="J96" s="453"/>
      <c r="K96" s="453"/>
      <c r="L96" s="453"/>
      <c r="M96" s="453"/>
      <c r="N96" s="453"/>
      <c r="O96" s="453"/>
      <c r="P96" s="453"/>
      <c r="Q96" s="453"/>
      <c r="R96" s="453"/>
      <c r="S96" s="453"/>
      <c r="T96" s="453"/>
      <c r="U96" s="453"/>
      <c r="V96" s="453"/>
      <c r="W96" s="453"/>
      <c r="X96" s="461"/>
      <c r="Y96" s="384"/>
      <c r="Z96" s="384"/>
      <c r="AA96" s="385"/>
      <c r="AB96" s="105"/>
      <c r="AC96" s="105"/>
      <c r="AD96" s="105"/>
      <c r="AE96" s="105"/>
      <c r="AF96" s="105"/>
      <c r="AG96" s="105"/>
      <c r="AH96" s="105"/>
      <c r="AI96" s="105"/>
      <c r="AJ96" s="105"/>
      <c r="AK96" s="105"/>
      <c r="AL96" s="105"/>
      <c r="AM96" s="105"/>
      <c r="AN96" s="105"/>
      <c r="AO96" s="105"/>
      <c r="AP96" s="105"/>
      <c r="AQ96" s="105"/>
      <c r="AR96" s="105"/>
      <c r="AS96" s="105"/>
      <c r="AT96" s="105"/>
      <c r="AU96" s="105"/>
      <c r="AV96" s="105"/>
      <c r="AW96" s="105"/>
      <c r="AX96" s="105"/>
      <c r="AY96" s="105"/>
      <c r="AZ96" s="105"/>
      <c r="BA96" s="105"/>
      <c r="BB96" s="105"/>
      <c r="BC96" s="105"/>
      <c r="BD96" s="105"/>
      <c r="BE96" s="105"/>
      <c r="BF96" s="105"/>
      <c r="BG96" s="105"/>
      <c r="BH96" s="105"/>
      <c r="BI96" s="105"/>
      <c r="BJ96" s="105"/>
      <c r="BK96" s="105"/>
      <c r="BL96" s="105"/>
      <c r="BM96" s="106"/>
      <c r="BN96" s="83"/>
      <c r="BO96" s="83"/>
      <c r="BP96" s="83"/>
      <c r="BQ96" s="83"/>
      <c r="BR96" s="83"/>
      <c r="BS96" s="83"/>
      <c r="BT96" s="83"/>
      <c r="BU96" s="83"/>
      <c r="BV96" s="83"/>
      <c r="BW96" s="83"/>
      <c r="BX96" s="83"/>
      <c r="BY96" s="83"/>
      <c r="BZ96" s="83"/>
      <c r="CA96" s="83"/>
      <c r="CB96" s="83"/>
      <c r="CC96" s="83"/>
      <c r="CD96" s="83"/>
      <c r="CE96" s="83"/>
      <c r="CF96" s="83"/>
      <c r="CG96" s="83"/>
      <c r="CH96" s="83"/>
      <c r="CI96" s="83"/>
      <c r="CJ96" s="83"/>
      <c r="CK96" s="83"/>
      <c r="CL96" s="83"/>
      <c r="CM96" s="83"/>
      <c r="CN96" s="83"/>
      <c r="CO96" s="83"/>
      <c r="CP96" s="83"/>
      <c r="CQ96" s="83"/>
      <c r="CR96" s="83"/>
      <c r="CS96" s="83"/>
      <c r="CT96" s="83"/>
      <c r="CU96" s="83"/>
      <c r="CV96" s="83"/>
      <c r="CW96" s="83"/>
      <c r="CX96" s="83"/>
      <c r="CY96" s="83"/>
      <c r="CZ96" s="83"/>
      <c r="DA96" s="83"/>
      <c r="DB96" s="83"/>
      <c r="DC96" s="83"/>
      <c r="DD96" s="83"/>
      <c r="DE96" s="83"/>
      <c r="DF96" s="83"/>
      <c r="DG96" s="83"/>
      <c r="DH96" s="83"/>
      <c r="DI96" s="83"/>
      <c r="DJ96" s="83"/>
      <c r="DK96" s="83"/>
      <c r="DL96" s="83"/>
      <c r="DM96" s="83"/>
      <c r="DN96" s="83"/>
      <c r="DO96" s="83"/>
      <c r="DP96" s="83"/>
      <c r="DQ96" s="83"/>
      <c r="DR96" s="83"/>
      <c r="DS96" s="83"/>
      <c r="DT96" s="83"/>
      <c r="DU96" s="83"/>
      <c r="DV96" s="83"/>
      <c r="DW96" s="83"/>
    </row>
    <row r="97" spans="1:127" s="213" customFormat="1" ht="15.75" customHeight="1" thickBot="1" x14ac:dyDescent="0.3">
      <c r="A97" s="105"/>
      <c r="B97" s="105"/>
      <c r="C97" s="105"/>
      <c r="D97" s="104"/>
      <c r="E97" s="105"/>
      <c r="F97" s="105"/>
      <c r="G97" s="105"/>
      <c r="H97" s="105"/>
      <c r="I97" s="105"/>
      <c r="J97" s="105"/>
      <c r="K97" s="105"/>
      <c r="L97" s="105"/>
      <c r="M97" s="105"/>
      <c r="N97" s="105"/>
      <c r="O97" s="105"/>
      <c r="P97" s="105"/>
      <c r="Q97" s="105"/>
      <c r="R97" s="105"/>
      <c r="S97" s="105"/>
      <c r="T97" s="105"/>
      <c r="U97" s="105"/>
      <c r="V97" s="105"/>
      <c r="W97" s="105"/>
      <c r="X97" s="105"/>
      <c r="Y97" s="105"/>
      <c r="Z97" s="105"/>
      <c r="AA97" s="105"/>
      <c r="AB97" s="105"/>
      <c r="AC97" s="105"/>
      <c r="AD97" s="105"/>
      <c r="AE97" s="105"/>
      <c r="AF97" s="105"/>
      <c r="AG97" s="105"/>
      <c r="AH97" s="105"/>
      <c r="AI97" s="105"/>
      <c r="AJ97" s="105"/>
      <c r="AK97" s="105"/>
      <c r="AL97" s="105"/>
      <c r="AM97" s="105"/>
      <c r="AN97" s="105"/>
      <c r="AO97" s="105"/>
      <c r="AP97" s="105"/>
      <c r="AQ97" s="105"/>
      <c r="AR97" s="105"/>
      <c r="AS97" s="105"/>
      <c r="AT97" s="105"/>
      <c r="AU97" s="105"/>
      <c r="AV97" s="105"/>
      <c r="AW97" s="105"/>
      <c r="AX97" s="105"/>
      <c r="AY97" s="105"/>
      <c r="AZ97" s="105"/>
      <c r="BA97" s="105"/>
      <c r="BB97" s="105"/>
      <c r="BC97" s="105"/>
      <c r="BD97" s="105"/>
      <c r="BE97" s="105"/>
      <c r="BF97" s="105"/>
      <c r="BG97" s="105"/>
      <c r="BH97" s="105"/>
      <c r="BI97" s="105"/>
      <c r="BJ97" s="105"/>
      <c r="BK97" s="105"/>
      <c r="BL97" s="105"/>
      <c r="BM97" s="106"/>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3"/>
      <c r="DI97" s="83"/>
      <c r="DJ97" s="83"/>
      <c r="DK97" s="83"/>
      <c r="DL97" s="83"/>
      <c r="DM97" s="83"/>
      <c r="DN97" s="83"/>
      <c r="DO97" s="83"/>
      <c r="DP97" s="83"/>
      <c r="DQ97" s="83"/>
      <c r="DR97" s="83"/>
      <c r="DS97" s="83"/>
      <c r="DT97" s="83"/>
      <c r="DU97" s="83"/>
      <c r="DV97" s="83"/>
      <c r="DW97" s="83"/>
    </row>
    <row r="98" spans="1:127" s="213" customFormat="1" ht="35.25" customHeight="1" thickBot="1" x14ac:dyDescent="0.3">
      <c r="A98" s="105"/>
      <c r="B98" s="105"/>
      <c r="C98" s="105"/>
      <c r="D98" s="414" t="s">
        <v>423</v>
      </c>
      <c r="E98" s="415"/>
      <c r="F98" s="415"/>
      <c r="G98" s="415"/>
      <c r="H98" s="415"/>
      <c r="I98" s="415"/>
      <c r="J98" s="415"/>
      <c r="K98" s="415"/>
      <c r="L98" s="415"/>
      <c r="M98" s="415"/>
      <c r="N98" s="415"/>
      <c r="O98" s="415"/>
      <c r="P98" s="415"/>
      <c r="Q98" s="415"/>
      <c r="R98" s="415"/>
      <c r="S98" s="415"/>
      <c r="T98" s="415"/>
      <c r="U98" s="415"/>
      <c r="V98" s="415"/>
      <c r="W98" s="415"/>
      <c r="X98" s="415"/>
      <c r="Y98" s="415"/>
      <c r="Z98" s="415"/>
      <c r="AA98" s="415"/>
      <c r="AB98" s="415"/>
      <c r="AC98" s="415"/>
      <c r="AD98" s="415"/>
      <c r="AE98" s="415"/>
      <c r="AF98" s="415"/>
      <c r="AG98" s="415"/>
      <c r="AH98" s="415"/>
      <c r="AI98" s="415"/>
      <c r="AJ98" s="415"/>
      <c r="AK98" s="415"/>
      <c r="AL98" s="415"/>
      <c r="AM98" s="415"/>
      <c r="AN98" s="415"/>
      <c r="AO98" s="415"/>
      <c r="AP98" s="415"/>
      <c r="AQ98" s="415"/>
      <c r="AR98" s="415"/>
      <c r="AS98" s="415"/>
      <c r="AT98" s="415"/>
      <c r="AU98" s="415"/>
      <c r="AV98" s="415"/>
      <c r="AW98" s="415"/>
      <c r="AX98" s="415"/>
      <c r="AY98" s="415"/>
      <c r="AZ98" s="415"/>
      <c r="BA98" s="415"/>
      <c r="BB98" s="415"/>
      <c r="BC98" s="415"/>
      <c r="BD98" s="415"/>
      <c r="BE98" s="415"/>
      <c r="BF98" s="415"/>
      <c r="BG98" s="415"/>
      <c r="BH98" s="415"/>
      <c r="BI98" s="415"/>
      <c r="BJ98" s="415"/>
      <c r="BK98" s="415"/>
      <c r="BL98" s="415"/>
      <c r="BM98" s="416"/>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3"/>
      <c r="DI98" s="83"/>
      <c r="DJ98" s="83"/>
      <c r="DK98" s="83"/>
      <c r="DL98" s="83"/>
      <c r="DM98" s="83"/>
      <c r="DN98" s="83"/>
      <c r="DO98" s="83"/>
      <c r="DP98" s="83"/>
      <c r="DQ98" s="83"/>
      <c r="DR98" s="83"/>
      <c r="DS98" s="83"/>
      <c r="DT98" s="83"/>
      <c r="DU98" s="83"/>
      <c r="DV98" s="83"/>
      <c r="DW98" s="83"/>
    </row>
    <row r="99" spans="1:127" ht="15" customHeight="1" x14ac:dyDescent="0.25">
      <c r="A99" s="105"/>
      <c r="B99" s="105"/>
      <c r="C99" s="105"/>
      <c r="D99" s="104"/>
      <c r="E99" s="105"/>
      <c r="F99" s="105"/>
      <c r="G99" s="105"/>
      <c r="H99" s="105"/>
      <c r="I99" s="105"/>
      <c r="J99" s="105"/>
      <c r="K99" s="105"/>
      <c r="L99" s="105"/>
      <c r="M99" s="105"/>
      <c r="N99" s="105"/>
      <c r="O99" s="105"/>
      <c r="P99" s="105"/>
      <c r="Q99" s="105"/>
      <c r="R99" s="105"/>
      <c r="S99" s="105"/>
      <c r="T99" s="105"/>
      <c r="U99" s="105"/>
      <c r="V99" s="105"/>
      <c r="W99" s="105"/>
      <c r="X99" s="105"/>
      <c r="Y99" s="105"/>
      <c r="Z99" s="105"/>
      <c r="AA99" s="105"/>
      <c r="AB99" s="105"/>
      <c r="AC99" s="105"/>
      <c r="AD99" s="105"/>
      <c r="AE99" s="105"/>
      <c r="AF99" s="105"/>
      <c r="AG99" s="105"/>
      <c r="AH99" s="105"/>
      <c r="AI99" s="105"/>
      <c r="AJ99" s="105"/>
      <c r="AK99" s="105"/>
      <c r="AL99" s="105"/>
      <c r="AM99" s="105"/>
      <c r="AN99" s="105"/>
      <c r="AO99" s="105"/>
      <c r="AP99" s="105"/>
      <c r="AQ99" s="105"/>
      <c r="AR99" s="105"/>
      <c r="AS99" s="105"/>
      <c r="AT99" s="105"/>
      <c r="AU99" s="105"/>
      <c r="AV99" s="105"/>
      <c r="AW99" s="105"/>
      <c r="AX99" s="105"/>
      <c r="AY99" s="105"/>
      <c r="AZ99" s="105"/>
      <c r="BA99" s="105"/>
      <c r="BB99" s="105"/>
      <c r="BC99" s="105"/>
      <c r="BD99" s="105"/>
      <c r="BE99" s="105"/>
      <c r="BF99" s="105"/>
      <c r="BG99" s="105"/>
      <c r="BH99" s="105"/>
      <c r="BI99" s="105"/>
      <c r="BJ99" s="105"/>
      <c r="BK99" s="105"/>
      <c r="BL99" s="105"/>
      <c r="BM99" s="106"/>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83"/>
      <c r="DI99" s="83"/>
      <c r="DJ99" s="83"/>
      <c r="DK99" s="83"/>
      <c r="DL99" s="83"/>
      <c r="DM99" s="83"/>
      <c r="DN99" s="83"/>
      <c r="DO99" s="83"/>
      <c r="DP99" s="83"/>
      <c r="DQ99" s="83"/>
      <c r="DR99" s="83"/>
      <c r="DS99" s="83"/>
      <c r="DT99" s="83"/>
      <c r="DU99" s="83"/>
      <c r="DV99" s="83"/>
      <c r="DW99" s="83"/>
    </row>
    <row r="100" spans="1:127" x14ac:dyDescent="0.25">
      <c r="A100" s="105"/>
      <c r="B100" s="105"/>
      <c r="C100" s="105"/>
      <c r="D100" s="104"/>
      <c r="E100" s="105"/>
      <c r="F100" s="105"/>
      <c r="G100" s="105"/>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5"/>
      <c r="AI100" s="105"/>
      <c r="AJ100" s="105"/>
      <c r="AK100" s="105"/>
      <c r="AL100" s="105"/>
      <c r="AM100" s="105"/>
      <c r="AN100" s="105"/>
      <c r="AO100" s="105"/>
      <c r="AP100" s="105"/>
      <c r="AQ100" s="105"/>
      <c r="AR100" s="105"/>
      <c r="AS100" s="105"/>
      <c r="AT100" s="105"/>
      <c r="AU100" s="105"/>
      <c r="AV100" s="105"/>
      <c r="AW100" s="105"/>
      <c r="AX100" s="105"/>
      <c r="AY100" s="105"/>
      <c r="AZ100" s="105"/>
      <c r="BA100" s="105"/>
      <c r="BB100" s="105"/>
      <c r="BC100" s="105"/>
      <c r="BD100" s="105"/>
      <c r="BE100" s="105"/>
      <c r="BF100" s="105"/>
      <c r="BG100" s="105"/>
      <c r="BH100" s="105"/>
      <c r="BI100" s="105"/>
      <c r="BJ100" s="105"/>
      <c r="BK100" s="105"/>
      <c r="BL100" s="105"/>
      <c r="BM100" s="106"/>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83"/>
      <c r="DI100" s="83"/>
      <c r="DJ100" s="83"/>
      <c r="DK100" s="83"/>
      <c r="DL100" s="83"/>
      <c r="DM100" s="83"/>
      <c r="DN100" s="83"/>
      <c r="DO100" s="83"/>
      <c r="DP100" s="83"/>
      <c r="DQ100" s="83"/>
      <c r="DR100" s="83"/>
      <c r="DS100" s="83"/>
      <c r="DT100" s="83"/>
      <c r="DU100" s="83"/>
      <c r="DV100" s="83"/>
      <c r="DW100" s="83"/>
    </row>
    <row r="101" spans="1:127" s="213" customFormat="1" x14ac:dyDescent="0.25">
      <c r="A101" s="105"/>
      <c r="B101" s="105"/>
      <c r="C101" s="105"/>
      <c r="D101" s="104"/>
      <c r="E101" s="105"/>
      <c r="F101" s="105"/>
      <c r="G101" s="105"/>
      <c r="H101" s="105"/>
      <c r="I101" s="105"/>
      <c r="J101" s="105"/>
      <c r="K101" s="105"/>
      <c r="L101" s="105"/>
      <c r="M101" s="105"/>
      <c r="N101" s="105"/>
      <c r="O101" s="105"/>
      <c r="P101" s="105"/>
      <c r="Q101" s="105"/>
      <c r="R101" s="105"/>
      <c r="S101" s="105"/>
      <c r="T101" s="105"/>
      <c r="U101" s="105"/>
      <c r="V101" s="105"/>
      <c r="W101" s="105"/>
      <c r="X101" s="105"/>
      <c r="Y101" s="105"/>
      <c r="Z101" s="105"/>
      <c r="AA101" s="105"/>
      <c r="AB101" s="105"/>
      <c r="AC101" s="105"/>
      <c r="AD101" s="105"/>
      <c r="AE101" s="105"/>
      <c r="AF101" s="105"/>
      <c r="AG101" s="105"/>
      <c r="AH101" s="105"/>
      <c r="AI101" s="105"/>
      <c r="AJ101" s="105"/>
      <c r="AK101" s="105"/>
      <c r="AL101" s="105"/>
      <c r="AM101" s="105"/>
      <c r="AN101" s="105"/>
      <c r="AO101" s="105"/>
      <c r="AP101" s="105"/>
      <c r="AQ101" s="105"/>
      <c r="AR101" s="105"/>
      <c r="AS101" s="105"/>
      <c r="AT101" s="105"/>
      <c r="AU101" s="105"/>
      <c r="AV101" s="105"/>
      <c r="AW101" s="105"/>
      <c r="AX101" s="105"/>
      <c r="AY101" s="105"/>
      <c r="AZ101" s="105"/>
      <c r="BA101" s="105"/>
      <c r="BB101" s="105"/>
      <c r="BC101" s="105"/>
      <c r="BD101" s="105"/>
      <c r="BE101" s="105"/>
      <c r="BF101" s="105"/>
      <c r="BG101" s="105"/>
      <c r="BH101" s="105"/>
      <c r="BI101" s="105"/>
      <c r="BJ101" s="105"/>
      <c r="BK101" s="105"/>
      <c r="BL101" s="105"/>
      <c r="BM101" s="106"/>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3"/>
      <c r="DI101" s="83"/>
      <c r="DJ101" s="83"/>
      <c r="DK101" s="83"/>
      <c r="DL101" s="83"/>
      <c r="DM101" s="83"/>
      <c r="DN101" s="83"/>
      <c r="DO101" s="83"/>
      <c r="DP101" s="83"/>
      <c r="DQ101" s="83"/>
      <c r="DR101" s="83"/>
      <c r="DS101" s="83"/>
      <c r="DT101" s="83"/>
      <c r="DU101" s="83"/>
      <c r="DV101" s="83"/>
      <c r="DW101" s="83"/>
    </row>
    <row r="102" spans="1:127" s="213" customFormat="1" x14ac:dyDescent="0.25">
      <c r="A102" s="105"/>
      <c r="B102" s="105"/>
      <c r="C102" s="105"/>
      <c r="D102" s="104"/>
      <c r="E102" s="105"/>
      <c r="F102" s="105"/>
      <c r="G102" s="105"/>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5"/>
      <c r="AI102" s="105"/>
      <c r="AJ102" s="105"/>
      <c r="AK102" s="105"/>
      <c r="AL102" s="105"/>
      <c r="AM102" s="105"/>
      <c r="AN102" s="105"/>
      <c r="AO102" s="105"/>
      <c r="AP102" s="105"/>
      <c r="AQ102" s="105"/>
      <c r="AR102" s="105"/>
      <c r="AS102" s="105"/>
      <c r="AT102" s="105"/>
      <c r="AU102" s="105"/>
      <c r="AV102" s="105"/>
      <c r="AW102" s="105"/>
      <c r="AX102" s="105"/>
      <c r="AY102" s="105"/>
      <c r="AZ102" s="105"/>
      <c r="BA102" s="105"/>
      <c r="BB102" s="105"/>
      <c r="BC102" s="105"/>
      <c r="BD102" s="105"/>
      <c r="BE102" s="105"/>
      <c r="BF102" s="105"/>
      <c r="BG102" s="105"/>
      <c r="BH102" s="105"/>
      <c r="BI102" s="105"/>
      <c r="BJ102" s="105"/>
      <c r="BK102" s="105"/>
      <c r="BL102" s="105"/>
      <c r="BM102" s="106"/>
      <c r="BN102" s="83"/>
      <c r="BO102" s="83"/>
      <c r="BP102" s="83"/>
      <c r="BQ102" s="83"/>
      <c r="BR102" s="83"/>
      <c r="BS102" s="83"/>
      <c r="BT102" s="83"/>
      <c r="BU102" s="83"/>
      <c r="BV102" s="83"/>
      <c r="BW102" s="83"/>
      <c r="BX102" s="83"/>
      <c r="BY102" s="83"/>
      <c r="BZ102" s="83"/>
      <c r="CA102" s="83"/>
      <c r="CB102" s="83"/>
      <c r="CC102" s="83"/>
      <c r="CD102" s="83"/>
      <c r="CE102" s="83"/>
      <c r="CF102" s="83"/>
      <c r="CG102" s="83"/>
      <c r="CH102" s="83"/>
      <c r="CI102" s="83"/>
      <c r="CJ102" s="83"/>
      <c r="CK102" s="83"/>
      <c r="CL102" s="83"/>
      <c r="CM102" s="83"/>
      <c r="CN102" s="83"/>
      <c r="CO102" s="83"/>
      <c r="CP102" s="83"/>
      <c r="CQ102" s="83"/>
      <c r="CR102" s="83"/>
      <c r="CS102" s="83"/>
      <c r="CT102" s="83"/>
      <c r="CU102" s="83"/>
      <c r="CV102" s="83"/>
      <c r="CW102" s="83"/>
      <c r="CX102" s="83"/>
      <c r="CY102" s="83"/>
      <c r="CZ102" s="83"/>
      <c r="DA102" s="83"/>
      <c r="DB102" s="83"/>
      <c r="DC102" s="83"/>
      <c r="DD102" s="83"/>
      <c r="DE102" s="83"/>
      <c r="DF102" s="83"/>
      <c r="DG102" s="83"/>
      <c r="DH102" s="83"/>
      <c r="DI102" s="83"/>
      <c r="DJ102" s="83"/>
      <c r="DK102" s="83"/>
      <c r="DL102" s="83"/>
      <c r="DM102" s="83"/>
      <c r="DN102" s="83"/>
      <c r="DO102" s="83"/>
      <c r="DP102" s="83"/>
      <c r="DQ102" s="83"/>
      <c r="DR102" s="83"/>
      <c r="DS102" s="83"/>
      <c r="DT102" s="83"/>
      <c r="DU102" s="83"/>
      <c r="DV102" s="83"/>
      <c r="DW102" s="83"/>
    </row>
    <row r="103" spans="1:127" s="213" customFormat="1" x14ac:dyDescent="0.25">
      <c r="A103" s="105"/>
      <c r="B103" s="105"/>
      <c r="C103" s="105"/>
      <c r="D103" s="104"/>
      <c r="E103" s="105"/>
      <c r="F103" s="105"/>
      <c r="G103" s="105"/>
      <c r="H103" s="105"/>
      <c r="I103" s="105"/>
      <c r="J103" s="105"/>
      <c r="K103" s="105"/>
      <c r="L103" s="105"/>
      <c r="M103" s="105"/>
      <c r="N103" s="105"/>
      <c r="O103" s="105"/>
      <c r="P103" s="105"/>
      <c r="Q103" s="105"/>
      <c r="R103" s="105"/>
      <c r="S103" s="105"/>
      <c r="T103" s="105"/>
      <c r="U103" s="105"/>
      <c r="V103" s="105"/>
      <c r="W103" s="105"/>
      <c r="X103" s="105"/>
      <c r="Y103" s="105"/>
      <c r="Z103" s="105"/>
      <c r="AA103" s="105"/>
      <c r="AB103" s="105"/>
      <c r="AC103" s="105"/>
      <c r="AD103" s="105"/>
      <c r="AE103" s="105"/>
      <c r="AF103" s="105"/>
      <c r="AG103" s="105"/>
      <c r="AH103" s="105"/>
      <c r="AI103" s="105"/>
      <c r="AJ103" s="105"/>
      <c r="AK103" s="105"/>
      <c r="AL103" s="105"/>
      <c r="AM103" s="105"/>
      <c r="AN103" s="105"/>
      <c r="AO103" s="105"/>
      <c r="AP103" s="105"/>
      <c r="AQ103" s="105"/>
      <c r="AR103" s="105"/>
      <c r="AS103" s="105"/>
      <c r="AT103" s="105"/>
      <c r="AU103" s="105"/>
      <c r="AV103" s="105"/>
      <c r="AW103" s="105"/>
      <c r="AX103" s="105"/>
      <c r="AY103" s="105"/>
      <c r="AZ103" s="105"/>
      <c r="BA103" s="105"/>
      <c r="BB103" s="105"/>
      <c r="BC103" s="105"/>
      <c r="BD103" s="105"/>
      <c r="BE103" s="105"/>
      <c r="BF103" s="105"/>
      <c r="BG103" s="105"/>
      <c r="BH103" s="105"/>
      <c r="BI103" s="105"/>
      <c r="BJ103" s="105"/>
      <c r="BK103" s="105"/>
      <c r="BL103" s="105"/>
      <c r="BM103" s="106"/>
      <c r="BN103" s="83"/>
      <c r="BO103" s="83"/>
      <c r="BP103" s="83"/>
      <c r="BQ103" s="83"/>
      <c r="BR103" s="83"/>
      <c r="BS103" s="83"/>
      <c r="BT103" s="83"/>
      <c r="BU103" s="83"/>
      <c r="BV103" s="83"/>
      <c r="BW103" s="83"/>
      <c r="BX103" s="83"/>
      <c r="BY103" s="83"/>
      <c r="BZ103" s="83"/>
      <c r="CA103" s="83"/>
      <c r="CB103" s="83"/>
      <c r="CC103" s="83"/>
      <c r="CD103" s="83"/>
      <c r="CE103" s="83"/>
      <c r="CF103" s="83"/>
      <c r="CG103" s="83"/>
      <c r="CH103" s="83"/>
      <c r="CI103" s="83"/>
      <c r="CJ103" s="83"/>
      <c r="CK103" s="83"/>
      <c r="CL103" s="83"/>
      <c r="CM103" s="83"/>
      <c r="CN103" s="83"/>
      <c r="CO103" s="83"/>
      <c r="CP103" s="83"/>
      <c r="CQ103" s="83"/>
      <c r="CR103" s="83"/>
      <c r="CS103" s="83"/>
      <c r="CT103" s="83"/>
      <c r="CU103" s="83"/>
      <c r="CV103" s="83"/>
      <c r="CW103" s="83"/>
      <c r="CX103" s="83"/>
      <c r="CY103" s="83"/>
      <c r="CZ103" s="83"/>
      <c r="DA103" s="83"/>
      <c r="DB103" s="83"/>
      <c r="DC103" s="83"/>
      <c r="DD103" s="83"/>
      <c r="DE103" s="83"/>
      <c r="DF103" s="83"/>
      <c r="DG103" s="83"/>
      <c r="DH103" s="83"/>
      <c r="DI103" s="83"/>
      <c r="DJ103" s="83"/>
      <c r="DK103" s="83"/>
      <c r="DL103" s="83"/>
      <c r="DM103" s="83"/>
      <c r="DN103" s="83"/>
      <c r="DO103" s="83"/>
      <c r="DP103" s="83"/>
      <c r="DQ103" s="83"/>
      <c r="DR103" s="83"/>
      <c r="DS103" s="83"/>
      <c r="DT103" s="83"/>
      <c r="DU103" s="83"/>
      <c r="DV103" s="83"/>
      <c r="DW103" s="83"/>
    </row>
    <row r="104" spans="1:127" s="213" customFormat="1" x14ac:dyDescent="0.25">
      <c r="A104" s="105"/>
      <c r="B104" s="105"/>
      <c r="C104" s="105"/>
      <c r="D104" s="104"/>
      <c r="E104" s="105"/>
      <c r="F104" s="105"/>
      <c r="G104" s="105"/>
      <c r="H104" s="105"/>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c r="AQ104" s="105"/>
      <c r="AR104" s="105"/>
      <c r="AS104" s="105"/>
      <c r="AT104" s="105"/>
      <c r="AU104" s="105"/>
      <c r="AV104" s="105"/>
      <c r="AW104" s="105"/>
      <c r="AX104" s="105"/>
      <c r="AY104" s="105"/>
      <c r="AZ104" s="105"/>
      <c r="BA104" s="105"/>
      <c r="BB104" s="105"/>
      <c r="BC104" s="105"/>
      <c r="BD104" s="105"/>
      <c r="BE104" s="105"/>
      <c r="BF104" s="105"/>
      <c r="BG104" s="105"/>
      <c r="BH104" s="105"/>
      <c r="BI104" s="105"/>
      <c r="BJ104" s="105"/>
      <c r="BK104" s="105"/>
      <c r="BL104" s="105"/>
      <c r="BM104" s="106"/>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83"/>
      <c r="DI104" s="83"/>
      <c r="DJ104" s="83"/>
      <c r="DK104" s="83"/>
      <c r="DL104" s="83"/>
      <c r="DM104" s="83"/>
      <c r="DN104" s="83"/>
      <c r="DO104" s="83"/>
      <c r="DP104" s="83"/>
      <c r="DQ104" s="83"/>
      <c r="DR104" s="83"/>
      <c r="DS104" s="83"/>
      <c r="DT104" s="83"/>
      <c r="DU104" s="83"/>
      <c r="DV104" s="83"/>
      <c r="DW104" s="83"/>
    </row>
    <row r="105" spans="1:127" s="213" customFormat="1" x14ac:dyDescent="0.25">
      <c r="A105" s="105"/>
      <c r="B105" s="105"/>
      <c r="C105" s="105"/>
      <c r="D105" s="104"/>
      <c r="E105" s="105"/>
      <c r="F105" s="105"/>
      <c r="G105" s="105"/>
      <c r="H105" s="105"/>
      <c r="I105" s="105"/>
      <c r="J105" s="105"/>
      <c r="K105" s="105"/>
      <c r="L105" s="105"/>
      <c r="M105" s="105"/>
      <c r="N105" s="105"/>
      <c r="O105" s="105"/>
      <c r="P105" s="105"/>
      <c r="Q105" s="105"/>
      <c r="R105" s="105"/>
      <c r="S105" s="105"/>
      <c r="T105" s="105"/>
      <c r="U105" s="105"/>
      <c r="V105" s="105"/>
      <c r="W105" s="105"/>
      <c r="X105" s="105"/>
      <c r="Y105" s="105"/>
      <c r="Z105" s="105"/>
      <c r="AA105" s="105"/>
      <c r="AB105" s="105"/>
      <c r="AC105" s="105"/>
      <c r="AD105" s="105"/>
      <c r="AE105" s="105"/>
      <c r="AF105" s="105"/>
      <c r="AG105" s="105"/>
      <c r="AH105" s="105"/>
      <c r="AI105" s="105"/>
      <c r="AJ105" s="105"/>
      <c r="AK105" s="105"/>
      <c r="AL105" s="105"/>
      <c r="AM105" s="105"/>
      <c r="AN105" s="105"/>
      <c r="AO105" s="105"/>
      <c r="AP105" s="105"/>
      <c r="AQ105" s="105"/>
      <c r="AR105" s="105"/>
      <c r="AS105" s="105"/>
      <c r="AT105" s="105"/>
      <c r="AU105" s="105"/>
      <c r="AV105" s="105"/>
      <c r="AW105" s="105"/>
      <c r="AX105" s="105"/>
      <c r="AY105" s="105"/>
      <c r="AZ105" s="105"/>
      <c r="BA105" s="105"/>
      <c r="BB105" s="105"/>
      <c r="BC105" s="105"/>
      <c r="BD105" s="105"/>
      <c r="BE105" s="105"/>
      <c r="BF105" s="105"/>
      <c r="BG105" s="105"/>
      <c r="BH105" s="105"/>
      <c r="BI105" s="105"/>
      <c r="BJ105" s="105"/>
      <c r="BK105" s="105"/>
      <c r="BL105" s="105"/>
      <c r="BM105" s="106"/>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83"/>
      <c r="DI105" s="83"/>
      <c r="DJ105" s="83"/>
      <c r="DK105" s="83"/>
      <c r="DL105" s="83"/>
      <c r="DM105" s="83"/>
      <c r="DN105" s="83"/>
      <c r="DO105" s="83"/>
      <c r="DP105" s="83"/>
      <c r="DQ105" s="83"/>
      <c r="DR105" s="83"/>
      <c r="DS105" s="83"/>
      <c r="DT105" s="83"/>
      <c r="DU105" s="83"/>
      <c r="DV105" s="83"/>
      <c r="DW105" s="83"/>
    </row>
    <row r="106" spans="1:127" s="213" customFormat="1" x14ac:dyDescent="0.25">
      <c r="A106" s="105"/>
      <c r="B106" s="105"/>
      <c r="C106" s="105"/>
      <c r="D106" s="104"/>
      <c r="E106" s="105"/>
      <c r="F106" s="105"/>
      <c r="G106" s="105"/>
      <c r="H106" s="105"/>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5"/>
      <c r="AI106" s="105"/>
      <c r="AJ106" s="105"/>
      <c r="AK106" s="105"/>
      <c r="AL106" s="105"/>
      <c r="AM106" s="105"/>
      <c r="AN106" s="105"/>
      <c r="AO106" s="105"/>
      <c r="AP106" s="105"/>
      <c r="AQ106" s="105"/>
      <c r="AR106" s="105"/>
      <c r="AS106" s="105"/>
      <c r="AT106" s="105"/>
      <c r="AU106" s="105"/>
      <c r="AV106" s="105"/>
      <c r="AW106" s="105"/>
      <c r="AX106" s="105"/>
      <c r="AY106" s="105"/>
      <c r="AZ106" s="105"/>
      <c r="BA106" s="105"/>
      <c r="BB106" s="105"/>
      <c r="BC106" s="105"/>
      <c r="BD106" s="105"/>
      <c r="BE106" s="105"/>
      <c r="BF106" s="105"/>
      <c r="BG106" s="105"/>
      <c r="BH106" s="105"/>
      <c r="BI106" s="105"/>
      <c r="BJ106" s="105"/>
      <c r="BK106" s="105"/>
      <c r="BL106" s="105"/>
      <c r="BM106" s="106"/>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83"/>
      <c r="DI106" s="83"/>
      <c r="DJ106" s="83"/>
      <c r="DK106" s="83"/>
      <c r="DL106" s="83"/>
      <c r="DM106" s="83"/>
      <c r="DN106" s="83"/>
      <c r="DO106" s="83"/>
      <c r="DP106" s="83"/>
      <c r="DQ106" s="83"/>
      <c r="DR106" s="83"/>
      <c r="DS106" s="83"/>
      <c r="DT106" s="83"/>
      <c r="DU106" s="83"/>
      <c r="DV106" s="83"/>
      <c r="DW106" s="83"/>
    </row>
    <row r="107" spans="1:127" s="213" customFormat="1" x14ac:dyDescent="0.25">
      <c r="A107" s="105"/>
      <c r="B107" s="105"/>
      <c r="C107" s="105"/>
      <c r="D107" s="104"/>
      <c r="E107" s="105"/>
      <c r="F107" s="105"/>
      <c r="G107" s="105"/>
      <c r="H107" s="105"/>
      <c r="I107" s="105"/>
      <c r="J107" s="105"/>
      <c r="K107" s="105"/>
      <c r="L107" s="105"/>
      <c r="M107" s="105"/>
      <c r="N107" s="105"/>
      <c r="O107" s="105"/>
      <c r="P107" s="105"/>
      <c r="Q107" s="105"/>
      <c r="R107" s="105"/>
      <c r="S107" s="105"/>
      <c r="T107" s="105"/>
      <c r="U107" s="105"/>
      <c r="V107" s="105"/>
      <c r="W107" s="105"/>
      <c r="X107" s="105"/>
      <c r="Y107" s="105"/>
      <c r="Z107" s="105"/>
      <c r="AA107" s="105"/>
      <c r="AB107" s="105"/>
      <c r="AC107" s="105"/>
      <c r="AD107" s="105"/>
      <c r="AE107" s="105"/>
      <c r="AF107" s="105"/>
      <c r="AG107" s="105"/>
      <c r="AH107" s="105"/>
      <c r="AI107" s="105"/>
      <c r="AJ107" s="105"/>
      <c r="AK107" s="105"/>
      <c r="AL107" s="105"/>
      <c r="AM107" s="105"/>
      <c r="AN107" s="105"/>
      <c r="AO107" s="105"/>
      <c r="AP107" s="105"/>
      <c r="AQ107" s="105"/>
      <c r="AR107" s="105"/>
      <c r="AS107" s="105"/>
      <c r="AT107" s="105"/>
      <c r="AU107" s="105"/>
      <c r="AV107" s="105"/>
      <c r="AW107" s="105"/>
      <c r="AX107" s="105"/>
      <c r="AY107" s="105"/>
      <c r="AZ107" s="105"/>
      <c r="BA107" s="105"/>
      <c r="BB107" s="105"/>
      <c r="BC107" s="105"/>
      <c r="BD107" s="105"/>
      <c r="BE107" s="105"/>
      <c r="BF107" s="105"/>
      <c r="BG107" s="105"/>
      <c r="BH107" s="105"/>
      <c r="BI107" s="105"/>
      <c r="BJ107" s="105"/>
      <c r="BK107" s="105"/>
      <c r="BL107" s="105"/>
      <c r="BM107" s="106"/>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83"/>
      <c r="DI107" s="83"/>
      <c r="DJ107" s="83"/>
      <c r="DK107" s="83"/>
      <c r="DL107" s="83"/>
      <c r="DM107" s="83"/>
      <c r="DN107" s="83"/>
      <c r="DO107" s="83"/>
      <c r="DP107" s="83"/>
      <c r="DQ107" s="83"/>
      <c r="DR107" s="83"/>
      <c r="DS107" s="83"/>
      <c r="DT107" s="83"/>
      <c r="DU107" s="83"/>
      <c r="DV107" s="83"/>
      <c r="DW107" s="83"/>
    </row>
    <row r="108" spans="1:127" s="213" customFormat="1" x14ac:dyDescent="0.25">
      <c r="A108" s="105"/>
      <c r="B108" s="105"/>
      <c r="C108" s="105"/>
      <c r="D108" s="104"/>
      <c r="E108" s="105"/>
      <c r="F108" s="105"/>
      <c r="G108" s="105"/>
      <c r="H108" s="105"/>
      <c r="I108" s="105"/>
      <c r="J108" s="105"/>
      <c r="K108" s="105"/>
      <c r="L108" s="105"/>
      <c r="M108" s="105"/>
      <c r="N108" s="105"/>
      <c r="O108" s="105"/>
      <c r="P108" s="105"/>
      <c r="Q108" s="105"/>
      <c r="R108" s="105"/>
      <c r="S108" s="105"/>
      <c r="T108" s="105"/>
      <c r="U108" s="105"/>
      <c r="V108" s="105"/>
      <c r="W108" s="105"/>
      <c r="X108" s="105"/>
      <c r="Y108" s="105"/>
      <c r="Z108" s="105"/>
      <c r="AA108" s="105"/>
      <c r="AB108" s="105"/>
      <c r="AC108" s="105"/>
      <c r="AD108" s="105"/>
      <c r="AE108" s="105"/>
      <c r="AF108" s="105"/>
      <c r="AG108" s="105"/>
      <c r="AH108" s="105"/>
      <c r="AI108" s="105"/>
      <c r="AJ108" s="105"/>
      <c r="AK108" s="105"/>
      <c r="AL108" s="105"/>
      <c r="AM108" s="105"/>
      <c r="AN108" s="105"/>
      <c r="AO108" s="105"/>
      <c r="AP108" s="105"/>
      <c r="AQ108" s="105"/>
      <c r="AR108" s="105"/>
      <c r="AS108" s="105"/>
      <c r="AT108" s="105"/>
      <c r="AU108" s="105"/>
      <c r="AV108" s="105"/>
      <c r="AW108" s="105"/>
      <c r="AX108" s="105"/>
      <c r="AY108" s="105"/>
      <c r="AZ108" s="105"/>
      <c r="BA108" s="105"/>
      <c r="BB108" s="105"/>
      <c r="BC108" s="105"/>
      <c r="BD108" s="105"/>
      <c r="BE108" s="105"/>
      <c r="BF108" s="105"/>
      <c r="BG108" s="105"/>
      <c r="BH108" s="105"/>
      <c r="BI108" s="105"/>
      <c r="BJ108" s="105"/>
      <c r="BK108" s="105"/>
      <c r="BL108" s="105"/>
      <c r="BM108" s="106"/>
      <c r="BN108" s="83"/>
      <c r="BO108" s="83"/>
      <c r="BP108" s="83"/>
      <c r="BQ108" s="83"/>
      <c r="BR108" s="83"/>
      <c r="BS108" s="83"/>
      <c r="BT108" s="83"/>
      <c r="BU108" s="83"/>
      <c r="BV108" s="83"/>
      <c r="BW108" s="83"/>
      <c r="BX108" s="83"/>
      <c r="BY108" s="83"/>
      <c r="BZ108" s="83"/>
      <c r="CA108" s="83"/>
      <c r="CB108" s="83"/>
      <c r="CC108" s="83"/>
      <c r="CD108" s="83"/>
      <c r="CE108" s="83"/>
      <c r="CF108" s="83"/>
      <c r="CG108" s="83"/>
      <c r="CH108" s="83"/>
      <c r="CI108" s="83"/>
      <c r="CJ108" s="83"/>
      <c r="CK108" s="83"/>
      <c r="CL108" s="83"/>
      <c r="CM108" s="83"/>
      <c r="CN108" s="83"/>
      <c r="CO108" s="83"/>
      <c r="CP108" s="83"/>
      <c r="CQ108" s="83"/>
      <c r="CR108" s="83"/>
      <c r="CS108" s="83"/>
      <c r="CT108" s="83"/>
      <c r="CU108" s="83"/>
      <c r="CV108" s="83"/>
      <c r="CW108" s="83"/>
      <c r="CX108" s="83"/>
      <c r="CY108" s="83"/>
      <c r="CZ108" s="83"/>
      <c r="DA108" s="83"/>
      <c r="DB108" s="83"/>
      <c r="DC108" s="83"/>
      <c r="DD108" s="83"/>
      <c r="DE108" s="83"/>
      <c r="DF108" s="83"/>
      <c r="DG108" s="83"/>
      <c r="DH108" s="83"/>
      <c r="DI108" s="83"/>
      <c r="DJ108" s="83"/>
      <c r="DK108" s="83"/>
      <c r="DL108" s="83"/>
      <c r="DM108" s="83"/>
      <c r="DN108" s="83"/>
      <c r="DO108" s="83"/>
      <c r="DP108" s="83"/>
      <c r="DQ108" s="83"/>
      <c r="DR108" s="83"/>
      <c r="DS108" s="83"/>
      <c r="DT108" s="83"/>
      <c r="DU108" s="83"/>
      <c r="DV108" s="83"/>
      <c r="DW108" s="83"/>
    </row>
    <row r="109" spans="1:127" s="213" customFormat="1" x14ac:dyDescent="0.25">
      <c r="A109" s="105"/>
      <c r="B109" s="105"/>
      <c r="C109" s="105"/>
      <c r="D109" s="104"/>
      <c r="E109" s="105"/>
      <c r="F109" s="105"/>
      <c r="G109" s="105"/>
      <c r="H109" s="105"/>
      <c r="I109" s="105"/>
      <c r="J109" s="105"/>
      <c r="K109" s="105"/>
      <c r="L109" s="105"/>
      <c r="M109" s="105"/>
      <c r="N109" s="105"/>
      <c r="O109" s="105"/>
      <c r="P109" s="105"/>
      <c r="Q109" s="105"/>
      <c r="R109" s="105"/>
      <c r="S109" s="105"/>
      <c r="T109" s="105"/>
      <c r="U109" s="105"/>
      <c r="V109" s="105"/>
      <c r="W109" s="105"/>
      <c r="X109" s="105"/>
      <c r="Y109" s="105"/>
      <c r="Z109" s="105"/>
      <c r="AA109" s="105"/>
      <c r="AB109" s="105"/>
      <c r="AC109" s="105"/>
      <c r="AD109" s="105"/>
      <c r="AE109" s="105"/>
      <c r="AF109" s="105"/>
      <c r="AG109" s="105"/>
      <c r="AH109" s="105"/>
      <c r="AI109" s="105"/>
      <c r="AJ109" s="105"/>
      <c r="AK109" s="105"/>
      <c r="AL109" s="105"/>
      <c r="AM109" s="105"/>
      <c r="AN109" s="105"/>
      <c r="AO109" s="105"/>
      <c r="AP109" s="105"/>
      <c r="AQ109" s="105"/>
      <c r="AR109" s="105"/>
      <c r="AS109" s="105"/>
      <c r="AT109" s="105"/>
      <c r="AU109" s="105"/>
      <c r="AV109" s="105"/>
      <c r="AW109" s="105"/>
      <c r="AX109" s="105"/>
      <c r="AY109" s="105"/>
      <c r="AZ109" s="105"/>
      <c r="BA109" s="105"/>
      <c r="BB109" s="105"/>
      <c r="BC109" s="105"/>
      <c r="BD109" s="105"/>
      <c r="BE109" s="105"/>
      <c r="BF109" s="105"/>
      <c r="BG109" s="105"/>
      <c r="BH109" s="105"/>
      <c r="BI109" s="105"/>
      <c r="BJ109" s="105"/>
      <c r="BK109" s="105"/>
      <c r="BL109" s="105"/>
      <c r="BM109" s="106"/>
      <c r="BN109" s="83"/>
      <c r="BO109" s="83"/>
      <c r="BP109" s="83"/>
      <c r="BQ109" s="83"/>
      <c r="BR109" s="83"/>
      <c r="BS109" s="83"/>
      <c r="BT109" s="83"/>
      <c r="BU109" s="83"/>
      <c r="BV109" s="83"/>
      <c r="BW109" s="83"/>
      <c r="BX109" s="83"/>
      <c r="BY109" s="83"/>
      <c r="BZ109" s="83"/>
      <c r="CA109" s="83"/>
      <c r="CB109" s="83"/>
      <c r="CC109" s="83"/>
      <c r="CD109" s="83"/>
      <c r="CE109" s="83"/>
      <c r="CF109" s="83"/>
      <c r="CG109" s="83"/>
      <c r="CH109" s="83"/>
      <c r="CI109" s="83"/>
      <c r="CJ109" s="83"/>
      <c r="CK109" s="83"/>
      <c r="CL109" s="83"/>
      <c r="CM109" s="83"/>
      <c r="CN109" s="83"/>
      <c r="CO109" s="83"/>
      <c r="CP109" s="83"/>
      <c r="CQ109" s="83"/>
      <c r="CR109" s="83"/>
      <c r="CS109" s="83"/>
      <c r="CT109" s="83"/>
      <c r="CU109" s="83"/>
      <c r="CV109" s="83"/>
      <c r="CW109" s="83"/>
      <c r="CX109" s="83"/>
      <c r="CY109" s="83"/>
      <c r="CZ109" s="83"/>
      <c r="DA109" s="83"/>
      <c r="DB109" s="83"/>
      <c r="DC109" s="83"/>
      <c r="DD109" s="83"/>
      <c r="DE109" s="83"/>
      <c r="DF109" s="83"/>
      <c r="DG109" s="83"/>
      <c r="DH109" s="83"/>
      <c r="DI109" s="83"/>
      <c r="DJ109" s="83"/>
      <c r="DK109" s="83"/>
      <c r="DL109" s="83"/>
      <c r="DM109" s="83"/>
      <c r="DN109" s="83"/>
      <c r="DO109" s="83"/>
      <c r="DP109" s="83"/>
      <c r="DQ109" s="83"/>
      <c r="DR109" s="83"/>
      <c r="DS109" s="83"/>
      <c r="DT109" s="83"/>
      <c r="DU109" s="83"/>
      <c r="DV109" s="83"/>
      <c r="DW109" s="83"/>
    </row>
    <row r="110" spans="1:127" s="213" customFormat="1" x14ac:dyDescent="0.25">
      <c r="A110" s="105"/>
      <c r="B110" s="105"/>
      <c r="C110" s="105"/>
      <c r="D110" s="104"/>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c r="AQ110" s="105"/>
      <c r="AR110" s="105"/>
      <c r="AS110" s="105"/>
      <c r="AT110" s="105"/>
      <c r="AU110" s="105"/>
      <c r="AV110" s="105"/>
      <c r="AW110" s="105"/>
      <c r="AX110" s="105"/>
      <c r="AY110" s="105"/>
      <c r="AZ110" s="105"/>
      <c r="BA110" s="105"/>
      <c r="BB110" s="105"/>
      <c r="BC110" s="105"/>
      <c r="BD110" s="105"/>
      <c r="BE110" s="105"/>
      <c r="BF110" s="105"/>
      <c r="BG110" s="105"/>
      <c r="BH110" s="105"/>
      <c r="BI110" s="105"/>
      <c r="BJ110" s="105"/>
      <c r="BK110" s="105"/>
      <c r="BL110" s="105"/>
      <c r="BM110" s="106"/>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83"/>
      <c r="DI110" s="83"/>
      <c r="DJ110" s="83"/>
      <c r="DK110" s="83"/>
      <c r="DL110" s="83"/>
      <c r="DM110" s="83"/>
      <c r="DN110" s="83"/>
      <c r="DO110" s="83"/>
      <c r="DP110" s="83"/>
      <c r="DQ110" s="83"/>
      <c r="DR110" s="83"/>
      <c r="DS110" s="83"/>
      <c r="DT110" s="83"/>
      <c r="DU110" s="83"/>
      <c r="DV110" s="83"/>
      <c r="DW110" s="83"/>
    </row>
    <row r="111" spans="1:127" s="213" customFormat="1" x14ac:dyDescent="0.25">
      <c r="A111" s="105"/>
      <c r="B111" s="105"/>
      <c r="C111" s="105"/>
      <c r="D111" s="104"/>
      <c r="E111" s="105"/>
      <c r="F111" s="105"/>
      <c r="G111" s="105"/>
      <c r="H111" s="105"/>
      <c r="I111" s="105"/>
      <c r="J111" s="105"/>
      <c r="K111" s="105"/>
      <c r="L111" s="105"/>
      <c r="M111" s="105"/>
      <c r="N111" s="105"/>
      <c r="O111" s="105"/>
      <c r="P111" s="105"/>
      <c r="Q111" s="105"/>
      <c r="R111" s="105"/>
      <c r="S111" s="105"/>
      <c r="T111" s="105"/>
      <c r="U111" s="105"/>
      <c r="V111" s="105"/>
      <c r="W111" s="105"/>
      <c r="X111" s="105"/>
      <c r="Y111" s="105"/>
      <c r="Z111" s="105"/>
      <c r="AA111" s="105"/>
      <c r="AB111" s="105"/>
      <c r="AC111" s="105"/>
      <c r="AD111" s="105"/>
      <c r="AE111" s="105"/>
      <c r="AF111" s="105"/>
      <c r="AG111" s="105"/>
      <c r="AH111" s="105"/>
      <c r="AI111" s="105"/>
      <c r="AJ111" s="105"/>
      <c r="AK111" s="105"/>
      <c r="AL111" s="105"/>
      <c r="AM111" s="105"/>
      <c r="AN111" s="105"/>
      <c r="AO111" s="105"/>
      <c r="AP111" s="105"/>
      <c r="AQ111" s="105"/>
      <c r="AR111" s="105"/>
      <c r="AS111" s="105"/>
      <c r="AT111" s="105"/>
      <c r="AU111" s="105"/>
      <c r="AV111" s="105"/>
      <c r="AW111" s="105"/>
      <c r="AX111" s="105"/>
      <c r="AY111" s="105"/>
      <c r="AZ111" s="105"/>
      <c r="BA111" s="105"/>
      <c r="BB111" s="105"/>
      <c r="BC111" s="105"/>
      <c r="BD111" s="105"/>
      <c r="BE111" s="105"/>
      <c r="BF111" s="105"/>
      <c r="BG111" s="105"/>
      <c r="BH111" s="105"/>
      <c r="BI111" s="105"/>
      <c r="BJ111" s="105"/>
      <c r="BK111" s="105"/>
      <c r="BL111" s="105"/>
      <c r="BM111" s="106"/>
      <c r="BN111" s="83"/>
      <c r="BO111" s="83"/>
      <c r="BP111" s="83"/>
      <c r="BQ111" s="83"/>
      <c r="BR111" s="83"/>
      <c r="BS111" s="83"/>
      <c r="BT111" s="83"/>
      <c r="BU111" s="83"/>
      <c r="BV111" s="83"/>
      <c r="BW111" s="83"/>
      <c r="BX111" s="83"/>
      <c r="BY111" s="83"/>
      <c r="BZ111" s="83"/>
      <c r="CA111" s="83"/>
      <c r="CB111" s="83"/>
      <c r="CC111" s="83"/>
      <c r="CD111" s="83"/>
      <c r="CE111" s="83"/>
      <c r="CF111" s="83"/>
      <c r="CG111" s="83"/>
      <c r="CH111" s="83"/>
      <c r="CI111" s="83"/>
      <c r="CJ111" s="83"/>
      <c r="CK111" s="83"/>
      <c r="CL111" s="83"/>
      <c r="CM111" s="83"/>
      <c r="CN111" s="83"/>
      <c r="CO111" s="83"/>
      <c r="CP111" s="83"/>
      <c r="CQ111" s="83"/>
      <c r="CR111" s="83"/>
      <c r="CS111" s="83"/>
      <c r="CT111" s="83"/>
      <c r="CU111" s="83"/>
      <c r="CV111" s="83"/>
      <c r="CW111" s="83"/>
      <c r="CX111" s="83"/>
      <c r="CY111" s="83"/>
      <c r="CZ111" s="83"/>
      <c r="DA111" s="83"/>
      <c r="DB111" s="83"/>
      <c r="DC111" s="83"/>
      <c r="DD111" s="83"/>
      <c r="DE111" s="83"/>
      <c r="DF111" s="83"/>
      <c r="DG111" s="83"/>
      <c r="DH111" s="83"/>
      <c r="DI111" s="83"/>
      <c r="DJ111" s="83"/>
      <c r="DK111" s="83"/>
      <c r="DL111" s="83"/>
      <c r="DM111" s="83"/>
      <c r="DN111" s="83"/>
      <c r="DO111" s="83"/>
      <c r="DP111" s="83"/>
      <c r="DQ111" s="83"/>
      <c r="DR111" s="83"/>
      <c r="DS111" s="83"/>
      <c r="DT111" s="83"/>
      <c r="DU111" s="83"/>
      <c r="DV111" s="83"/>
      <c r="DW111" s="83"/>
    </row>
    <row r="112" spans="1:127" s="213" customFormat="1" x14ac:dyDescent="0.25">
      <c r="A112" s="105"/>
      <c r="B112" s="105"/>
      <c r="C112" s="105"/>
      <c r="D112" s="104"/>
      <c r="E112" s="105"/>
      <c r="F112" s="105"/>
      <c r="G112" s="105"/>
      <c r="H112" s="105"/>
      <c r="I112" s="105"/>
      <c r="J112" s="105"/>
      <c r="K112" s="105"/>
      <c r="L112" s="105"/>
      <c r="M112" s="105"/>
      <c r="N112" s="105"/>
      <c r="O112" s="105"/>
      <c r="P112" s="105"/>
      <c r="Q112" s="105"/>
      <c r="R112" s="105"/>
      <c r="S112" s="105"/>
      <c r="T112" s="105"/>
      <c r="U112" s="105"/>
      <c r="V112" s="105"/>
      <c r="W112" s="105"/>
      <c r="X112" s="105"/>
      <c r="Y112" s="105"/>
      <c r="Z112" s="105"/>
      <c r="AA112" s="105"/>
      <c r="AB112" s="105"/>
      <c r="AC112" s="105"/>
      <c r="AD112" s="105"/>
      <c r="AE112" s="105"/>
      <c r="AF112" s="105"/>
      <c r="AG112" s="105"/>
      <c r="AH112" s="105"/>
      <c r="AI112" s="105"/>
      <c r="AJ112" s="105"/>
      <c r="AK112" s="105"/>
      <c r="AL112" s="105"/>
      <c r="AM112" s="105"/>
      <c r="AN112" s="105"/>
      <c r="AO112" s="105"/>
      <c r="AP112" s="105"/>
      <c r="AQ112" s="105"/>
      <c r="AR112" s="105"/>
      <c r="AS112" s="105"/>
      <c r="AT112" s="105"/>
      <c r="AU112" s="105"/>
      <c r="AV112" s="105"/>
      <c r="AW112" s="105"/>
      <c r="AX112" s="105"/>
      <c r="AY112" s="105"/>
      <c r="AZ112" s="105"/>
      <c r="BA112" s="105"/>
      <c r="BB112" s="105"/>
      <c r="BC112" s="105"/>
      <c r="BD112" s="105"/>
      <c r="BE112" s="105"/>
      <c r="BF112" s="105"/>
      <c r="BG112" s="105"/>
      <c r="BH112" s="105"/>
      <c r="BI112" s="105"/>
      <c r="BJ112" s="105"/>
      <c r="BK112" s="105"/>
      <c r="BL112" s="105"/>
      <c r="BM112" s="106"/>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83"/>
      <c r="DI112" s="83"/>
      <c r="DJ112" s="83"/>
      <c r="DK112" s="83"/>
      <c r="DL112" s="83"/>
      <c r="DM112" s="83"/>
      <c r="DN112" s="83"/>
      <c r="DO112" s="83"/>
      <c r="DP112" s="83"/>
      <c r="DQ112" s="83"/>
      <c r="DR112" s="83"/>
      <c r="DS112" s="83"/>
      <c r="DT112" s="83"/>
      <c r="DU112" s="83"/>
      <c r="DV112" s="83"/>
      <c r="DW112" s="83"/>
    </row>
    <row r="113" spans="1:127" s="213" customFormat="1" x14ac:dyDescent="0.25">
      <c r="A113" s="105"/>
      <c r="B113" s="105"/>
      <c r="C113" s="105"/>
      <c r="D113" s="104"/>
      <c r="E113" s="105"/>
      <c r="F113" s="105"/>
      <c r="G113" s="105"/>
      <c r="H113" s="105"/>
      <c r="I113" s="105"/>
      <c r="J113" s="105"/>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105"/>
      <c r="AI113" s="105"/>
      <c r="AJ113" s="105"/>
      <c r="AK113" s="105"/>
      <c r="AL113" s="105"/>
      <c r="AM113" s="105"/>
      <c r="AN113" s="105"/>
      <c r="AO113" s="105"/>
      <c r="AP113" s="105"/>
      <c r="AQ113" s="105"/>
      <c r="AR113" s="105"/>
      <c r="AS113" s="105"/>
      <c r="AT113" s="105"/>
      <c r="AU113" s="105"/>
      <c r="AV113" s="105"/>
      <c r="AW113" s="105"/>
      <c r="AX113" s="105"/>
      <c r="AY113" s="105"/>
      <c r="AZ113" s="105"/>
      <c r="BA113" s="105"/>
      <c r="BB113" s="105"/>
      <c r="BC113" s="105"/>
      <c r="BD113" s="105"/>
      <c r="BE113" s="105"/>
      <c r="BF113" s="105"/>
      <c r="BG113" s="105"/>
      <c r="BH113" s="105"/>
      <c r="BI113" s="105"/>
      <c r="BJ113" s="105"/>
      <c r="BK113" s="105"/>
      <c r="BL113" s="105"/>
      <c r="BM113" s="106"/>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3"/>
      <c r="DI113" s="83"/>
      <c r="DJ113" s="83"/>
      <c r="DK113" s="83"/>
      <c r="DL113" s="83"/>
      <c r="DM113" s="83"/>
      <c r="DN113" s="83"/>
      <c r="DO113" s="83"/>
      <c r="DP113" s="83"/>
      <c r="DQ113" s="83"/>
      <c r="DR113" s="83"/>
      <c r="DS113" s="83"/>
      <c r="DT113" s="83"/>
      <c r="DU113" s="83"/>
      <c r="DV113" s="83"/>
      <c r="DW113" s="83"/>
    </row>
    <row r="114" spans="1:127" s="213" customFormat="1" x14ac:dyDescent="0.25">
      <c r="A114" s="105"/>
      <c r="B114" s="105"/>
      <c r="C114" s="105"/>
      <c r="D114" s="104"/>
      <c r="E114" s="105"/>
      <c r="F114" s="105"/>
      <c r="G114" s="105"/>
      <c r="H114" s="105"/>
      <c r="I114" s="105"/>
      <c r="J114" s="105"/>
      <c r="K114" s="105"/>
      <c r="L114" s="105"/>
      <c r="M114" s="105"/>
      <c r="N114" s="105"/>
      <c r="O114" s="105"/>
      <c r="P114" s="105"/>
      <c r="Q114" s="105"/>
      <c r="R114" s="105"/>
      <c r="S114" s="105"/>
      <c r="T114" s="105"/>
      <c r="U114" s="105"/>
      <c r="V114" s="105"/>
      <c r="W114" s="105"/>
      <c r="X114" s="105"/>
      <c r="Y114" s="105"/>
      <c r="Z114" s="105"/>
      <c r="AA114" s="105"/>
      <c r="AB114" s="105"/>
      <c r="AC114" s="105"/>
      <c r="AD114" s="105"/>
      <c r="AE114" s="105"/>
      <c r="AF114" s="105"/>
      <c r="AG114" s="105"/>
      <c r="AH114" s="105"/>
      <c r="AI114" s="105"/>
      <c r="AJ114" s="105"/>
      <c r="AK114" s="105"/>
      <c r="AL114" s="105"/>
      <c r="AM114" s="105"/>
      <c r="AN114" s="105"/>
      <c r="AO114" s="105"/>
      <c r="AP114" s="105"/>
      <c r="AQ114" s="105"/>
      <c r="AR114" s="105"/>
      <c r="AS114" s="105"/>
      <c r="AT114" s="105"/>
      <c r="AU114" s="105"/>
      <c r="AV114" s="105"/>
      <c r="AW114" s="105"/>
      <c r="AX114" s="105"/>
      <c r="AY114" s="105"/>
      <c r="AZ114" s="105"/>
      <c r="BA114" s="105"/>
      <c r="BB114" s="105"/>
      <c r="BC114" s="105"/>
      <c r="BD114" s="105"/>
      <c r="BE114" s="105"/>
      <c r="BF114" s="105"/>
      <c r="BG114" s="105"/>
      <c r="BH114" s="105"/>
      <c r="BI114" s="105"/>
      <c r="BJ114" s="105"/>
      <c r="BK114" s="105"/>
      <c r="BL114" s="105"/>
      <c r="BM114" s="106"/>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83"/>
      <c r="DI114" s="83"/>
      <c r="DJ114" s="83"/>
      <c r="DK114" s="83"/>
      <c r="DL114" s="83"/>
      <c r="DM114" s="83"/>
      <c r="DN114" s="83"/>
      <c r="DO114" s="83"/>
      <c r="DP114" s="83"/>
      <c r="DQ114" s="83"/>
      <c r="DR114" s="83"/>
      <c r="DS114" s="83"/>
      <c r="DT114" s="83"/>
      <c r="DU114" s="83"/>
      <c r="DV114" s="83"/>
      <c r="DW114" s="83"/>
    </row>
    <row r="115" spans="1:127" s="213" customFormat="1" x14ac:dyDescent="0.25">
      <c r="A115" s="105"/>
      <c r="B115" s="105"/>
      <c r="C115" s="105"/>
      <c r="D115" s="104"/>
      <c r="E115" s="105"/>
      <c r="F115" s="105"/>
      <c r="G115" s="105"/>
      <c r="H115" s="105"/>
      <c r="I115" s="105"/>
      <c r="J115" s="105"/>
      <c r="K115" s="105"/>
      <c r="L115" s="105"/>
      <c r="M115" s="105"/>
      <c r="N115" s="105"/>
      <c r="O115" s="105"/>
      <c r="P115" s="105"/>
      <c r="Q115" s="105"/>
      <c r="R115" s="105"/>
      <c r="S115" s="105"/>
      <c r="T115" s="105"/>
      <c r="U115" s="105"/>
      <c r="V115" s="105"/>
      <c r="W115" s="105"/>
      <c r="X115" s="105"/>
      <c r="Y115" s="105"/>
      <c r="Z115" s="105"/>
      <c r="AA115" s="105"/>
      <c r="AB115" s="105"/>
      <c r="AC115" s="105"/>
      <c r="AD115" s="105"/>
      <c r="AE115" s="105"/>
      <c r="AF115" s="105"/>
      <c r="AG115" s="105"/>
      <c r="AH115" s="105"/>
      <c r="AI115" s="105"/>
      <c r="AJ115" s="105"/>
      <c r="AK115" s="105"/>
      <c r="AL115" s="105"/>
      <c r="AM115" s="105"/>
      <c r="AN115" s="105"/>
      <c r="AO115" s="105"/>
      <c r="AP115" s="105"/>
      <c r="AQ115" s="105"/>
      <c r="AR115" s="105"/>
      <c r="AS115" s="105"/>
      <c r="AT115" s="105"/>
      <c r="AU115" s="105"/>
      <c r="AV115" s="105"/>
      <c r="AW115" s="105"/>
      <c r="AX115" s="105"/>
      <c r="AY115" s="105"/>
      <c r="AZ115" s="105"/>
      <c r="BA115" s="105"/>
      <c r="BB115" s="105"/>
      <c r="BC115" s="105"/>
      <c r="BD115" s="105"/>
      <c r="BE115" s="105"/>
      <c r="BF115" s="105"/>
      <c r="BG115" s="105"/>
      <c r="BH115" s="105"/>
      <c r="BI115" s="105"/>
      <c r="BJ115" s="105"/>
      <c r="BK115" s="105"/>
      <c r="BL115" s="105"/>
      <c r="BM115" s="106"/>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83"/>
      <c r="DI115" s="83"/>
      <c r="DJ115" s="83"/>
      <c r="DK115" s="83"/>
      <c r="DL115" s="83"/>
      <c r="DM115" s="83"/>
      <c r="DN115" s="83"/>
      <c r="DO115" s="83"/>
      <c r="DP115" s="83"/>
      <c r="DQ115" s="83"/>
      <c r="DR115" s="83"/>
      <c r="DS115" s="83"/>
      <c r="DT115" s="83"/>
      <c r="DU115" s="83"/>
      <c r="DV115" s="83"/>
      <c r="DW115" s="83"/>
    </row>
    <row r="116" spans="1:127" s="213" customFormat="1" x14ac:dyDescent="0.25">
      <c r="A116" s="105"/>
      <c r="B116" s="105"/>
      <c r="C116" s="105"/>
      <c r="D116" s="104"/>
      <c r="E116" s="105"/>
      <c r="F116" s="105"/>
      <c r="G116" s="105"/>
      <c r="H116" s="105"/>
      <c r="I116" s="105"/>
      <c r="J116" s="105"/>
      <c r="K116" s="105"/>
      <c r="L116" s="105"/>
      <c r="M116" s="105"/>
      <c r="N116" s="105"/>
      <c r="O116" s="105"/>
      <c r="P116" s="105"/>
      <c r="Q116" s="105"/>
      <c r="R116" s="105"/>
      <c r="S116" s="105"/>
      <c r="T116" s="105"/>
      <c r="U116" s="105"/>
      <c r="V116" s="105"/>
      <c r="W116" s="105"/>
      <c r="X116" s="105"/>
      <c r="Y116" s="105"/>
      <c r="Z116" s="105"/>
      <c r="AA116" s="105"/>
      <c r="AB116" s="105"/>
      <c r="AC116" s="105"/>
      <c r="AD116" s="105"/>
      <c r="AE116" s="105"/>
      <c r="AF116" s="105"/>
      <c r="AG116" s="105"/>
      <c r="AH116" s="105"/>
      <c r="AI116" s="105"/>
      <c r="AJ116" s="105"/>
      <c r="AK116" s="105"/>
      <c r="AL116" s="105"/>
      <c r="AM116" s="105"/>
      <c r="AN116" s="105"/>
      <c r="AO116" s="105"/>
      <c r="AP116" s="105"/>
      <c r="AQ116" s="105"/>
      <c r="AR116" s="105"/>
      <c r="AS116" s="105"/>
      <c r="AT116" s="105"/>
      <c r="AU116" s="105"/>
      <c r="AV116" s="105"/>
      <c r="AW116" s="105"/>
      <c r="AX116" s="105"/>
      <c r="AY116" s="105"/>
      <c r="AZ116" s="105"/>
      <c r="BA116" s="105"/>
      <c r="BB116" s="105"/>
      <c r="BC116" s="105"/>
      <c r="BD116" s="105"/>
      <c r="BE116" s="105"/>
      <c r="BF116" s="105"/>
      <c r="BG116" s="105"/>
      <c r="BH116" s="105"/>
      <c r="BI116" s="105"/>
      <c r="BJ116" s="105"/>
      <c r="BK116" s="105"/>
      <c r="BL116" s="105"/>
      <c r="BM116" s="106"/>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row>
    <row r="117" spans="1:127" s="213" customFormat="1" x14ac:dyDescent="0.25">
      <c r="A117" s="105"/>
      <c r="B117" s="105"/>
      <c r="C117" s="105"/>
      <c r="D117" s="104"/>
      <c r="E117" s="105"/>
      <c r="F117" s="105"/>
      <c r="G117" s="105"/>
      <c r="H117" s="105"/>
      <c r="I117" s="105"/>
      <c r="J117" s="105"/>
      <c r="K117" s="105"/>
      <c r="L117" s="105"/>
      <c r="M117" s="105"/>
      <c r="N117" s="105"/>
      <c r="O117" s="105"/>
      <c r="P117" s="105"/>
      <c r="Q117" s="105"/>
      <c r="R117" s="105"/>
      <c r="S117" s="105"/>
      <c r="T117" s="105"/>
      <c r="U117" s="105"/>
      <c r="V117" s="105"/>
      <c r="W117" s="105"/>
      <c r="X117" s="105"/>
      <c r="Y117" s="105"/>
      <c r="Z117" s="105"/>
      <c r="AA117" s="105"/>
      <c r="AB117" s="105"/>
      <c r="AC117" s="105"/>
      <c r="AD117" s="105"/>
      <c r="AE117" s="105"/>
      <c r="AF117" s="105"/>
      <c r="AG117" s="105"/>
      <c r="AH117" s="105"/>
      <c r="AI117" s="105"/>
      <c r="AJ117" s="105"/>
      <c r="AK117" s="105"/>
      <c r="AL117" s="105"/>
      <c r="AM117" s="105"/>
      <c r="AN117" s="105"/>
      <c r="AO117" s="105"/>
      <c r="AP117" s="105"/>
      <c r="AQ117" s="105"/>
      <c r="AR117" s="105"/>
      <c r="AS117" s="105"/>
      <c r="AT117" s="105"/>
      <c r="AU117" s="105"/>
      <c r="AV117" s="105"/>
      <c r="AW117" s="105"/>
      <c r="AX117" s="105"/>
      <c r="AY117" s="105"/>
      <c r="AZ117" s="105"/>
      <c r="BA117" s="105"/>
      <c r="BB117" s="105"/>
      <c r="BC117" s="105"/>
      <c r="BD117" s="105"/>
      <c r="BE117" s="105"/>
      <c r="BF117" s="105"/>
      <c r="BG117" s="105"/>
      <c r="BH117" s="105"/>
      <c r="BI117" s="105"/>
      <c r="BJ117" s="105"/>
      <c r="BK117" s="105"/>
      <c r="BL117" s="105"/>
      <c r="BM117" s="106"/>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row>
    <row r="118" spans="1:127" s="213" customFormat="1" x14ac:dyDescent="0.25">
      <c r="A118" s="105"/>
      <c r="B118" s="105"/>
      <c r="C118" s="105"/>
      <c r="D118" s="104"/>
      <c r="E118" s="105"/>
      <c r="F118" s="105"/>
      <c r="G118" s="105"/>
      <c r="H118" s="105"/>
      <c r="I118" s="105"/>
      <c r="J118" s="105"/>
      <c r="K118" s="105"/>
      <c r="L118" s="105"/>
      <c r="M118" s="105"/>
      <c r="N118" s="105"/>
      <c r="O118" s="105"/>
      <c r="P118" s="105"/>
      <c r="Q118" s="105"/>
      <c r="R118" s="105"/>
      <c r="S118" s="105"/>
      <c r="T118" s="105"/>
      <c r="U118" s="105"/>
      <c r="V118" s="105"/>
      <c r="W118" s="105"/>
      <c r="X118" s="105"/>
      <c r="Y118" s="105"/>
      <c r="Z118" s="105"/>
      <c r="AA118" s="105"/>
      <c r="AB118" s="105"/>
      <c r="AC118" s="105"/>
      <c r="AD118" s="105"/>
      <c r="AE118" s="105"/>
      <c r="AF118" s="105"/>
      <c r="AG118" s="105"/>
      <c r="AH118" s="105"/>
      <c r="AI118" s="105"/>
      <c r="AJ118" s="105"/>
      <c r="AK118" s="105"/>
      <c r="AL118" s="105"/>
      <c r="AM118" s="105"/>
      <c r="AN118" s="105"/>
      <c r="AO118" s="105"/>
      <c r="AP118" s="105"/>
      <c r="AQ118" s="105"/>
      <c r="AR118" s="105"/>
      <c r="AS118" s="105"/>
      <c r="AT118" s="105"/>
      <c r="AU118" s="105"/>
      <c r="AV118" s="105"/>
      <c r="AW118" s="105"/>
      <c r="AX118" s="105"/>
      <c r="AY118" s="105"/>
      <c r="AZ118" s="105"/>
      <c r="BA118" s="105"/>
      <c r="BB118" s="105"/>
      <c r="BC118" s="105"/>
      <c r="BD118" s="105"/>
      <c r="BE118" s="105"/>
      <c r="BF118" s="105"/>
      <c r="BG118" s="105"/>
      <c r="BH118" s="105"/>
      <c r="BI118" s="105"/>
      <c r="BJ118" s="105"/>
      <c r="BK118" s="105"/>
      <c r="BL118" s="105"/>
      <c r="BM118" s="106"/>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row>
    <row r="119" spans="1:127" s="213" customFormat="1" x14ac:dyDescent="0.25">
      <c r="A119" s="105"/>
      <c r="B119" s="105"/>
      <c r="C119" s="105"/>
      <c r="D119" s="104"/>
      <c r="E119" s="105"/>
      <c r="F119" s="105"/>
      <c r="G119" s="105"/>
      <c r="H119" s="105"/>
      <c r="I119" s="105"/>
      <c r="J119" s="105"/>
      <c r="K119" s="105"/>
      <c r="L119" s="105"/>
      <c r="M119" s="105"/>
      <c r="N119" s="105"/>
      <c r="O119" s="105"/>
      <c r="P119" s="105"/>
      <c r="Q119" s="105"/>
      <c r="R119" s="105"/>
      <c r="S119" s="105"/>
      <c r="T119" s="105"/>
      <c r="U119" s="105"/>
      <c r="V119" s="105"/>
      <c r="W119" s="105"/>
      <c r="X119" s="105"/>
      <c r="Y119" s="105"/>
      <c r="Z119" s="105"/>
      <c r="AA119" s="105"/>
      <c r="AB119" s="105"/>
      <c r="AC119" s="105"/>
      <c r="AD119" s="105"/>
      <c r="AE119" s="105"/>
      <c r="AF119" s="105"/>
      <c r="AG119" s="105"/>
      <c r="AH119" s="105"/>
      <c r="AI119" s="105"/>
      <c r="AJ119" s="105"/>
      <c r="AK119" s="105"/>
      <c r="AL119" s="105"/>
      <c r="AM119" s="105"/>
      <c r="AN119" s="105"/>
      <c r="AO119" s="105"/>
      <c r="AP119" s="105"/>
      <c r="AQ119" s="105"/>
      <c r="AR119" s="105"/>
      <c r="AS119" s="105"/>
      <c r="AT119" s="105"/>
      <c r="AU119" s="105"/>
      <c r="AV119" s="105"/>
      <c r="AW119" s="105"/>
      <c r="AX119" s="105"/>
      <c r="AY119" s="105"/>
      <c r="AZ119" s="105"/>
      <c r="BA119" s="105"/>
      <c r="BB119" s="105"/>
      <c r="BC119" s="105"/>
      <c r="BD119" s="105"/>
      <c r="BE119" s="105"/>
      <c r="BF119" s="105"/>
      <c r="BG119" s="105"/>
      <c r="BH119" s="105"/>
      <c r="BI119" s="105"/>
      <c r="BJ119" s="105"/>
      <c r="BK119" s="105"/>
      <c r="BL119" s="105"/>
      <c r="BM119" s="106"/>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row>
    <row r="120" spans="1:127" s="213" customFormat="1" x14ac:dyDescent="0.25">
      <c r="A120" s="105"/>
      <c r="B120" s="105"/>
      <c r="C120" s="105"/>
      <c r="D120" s="104"/>
      <c r="E120" s="105"/>
      <c r="F120" s="105"/>
      <c r="G120" s="105"/>
      <c r="H120" s="105"/>
      <c r="I120" s="105"/>
      <c r="J120" s="105"/>
      <c r="K120" s="105"/>
      <c r="L120" s="105"/>
      <c r="M120" s="105"/>
      <c r="N120" s="105"/>
      <c r="O120" s="105"/>
      <c r="P120" s="105"/>
      <c r="Q120" s="105"/>
      <c r="R120" s="105"/>
      <c r="S120" s="105"/>
      <c r="T120" s="105"/>
      <c r="U120" s="105"/>
      <c r="V120" s="105"/>
      <c r="W120" s="105"/>
      <c r="X120" s="105"/>
      <c r="Y120" s="105"/>
      <c r="Z120" s="105"/>
      <c r="AA120" s="105"/>
      <c r="AB120" s="105"/>
      <c r="AC120" s="105"/>
      <c r="AD120" s="105"/>
      <c r="AE120" s="105"/>
      <c r="AF120" s="105"/>
      <c r="AG120" s="105"/>
      <c r="AH120" s="105"/>
      <c r="AI120" s="105"/>
      <c r="AJ120" s="105"/>
      <c r="AK120" s="105"/>
      <c r="AL120" s="105"/>
      <c r="AM120" s="105"/>
      <c r="AN120" s="105"/>
      <c r="AO120" s="105"/>
      <c r="AP120" s="105"/>
      <c r="AQ120" s="105"/>
      <c r="AR120" s="105"/>
      <c r="AS120" s="105"/>
      <c r="AT120" s="105"/>
      <c r="AU120" s="105"/>
      <c r="AV120" s="105"/>
      <c r="AW120" s="105"/>
      <c r="AX120" s="105"/>
      <c r="AY120" s="105"/>
      <c r="AZ120" s="105"/>
      <c r="BA120" s="105"/>
      <c r="BB120" s="105"/>
      <c r="BC120" s="105"/>
      <c r="BD120" s="105"/>
      <c r="BE120" s="105"/>
      <c r="BF120" s="105"/>
      <c r="BG120" s="105"/>
      <c r="BH120" s="105"/>
      <c r="BI120" s="105"/>
      <c r="BJ120" s="105"/>
      <c r="BK120" s="105"/>
      <c r="BL120" s="105"/>
      <c r="BM120" s="106"/>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row>
    <row r="121" spans="1:127" s="213" customFormat="1" x14ac:dyDescent="0.25">
      <c r="A121" s="105"/>
      <c r="B121" s="105"/>
      <c r="C121" s="105"/>
      <c r="D121" s="104"/>
      <c r="E121" s="105"/>
      <c r="F121" s="105"/>
      <c r="G121" s="105"/>
      <c r="H121" s="105"/>
      <c r="I121" s="105"/>
      <c r="J121" s="105"/>
      <c r="K121" s="105"/>
      <c r="L121" s="105"/>
      <c r="M121" s="105"/>
      <c r="N121" s="105"/>
      <c r="O121" s="105"/>
      <c r="P121" s="105"/>
      <c r="Q121" s="105"/>
      <c r="R121" s="105"/>
      <c r="S121" s="105"/>
      <c r="T121" s="105"/>
      <c r="U121" s="105"/>
      <c r="V121" s="105"/>
      <c r="W121" s="105"/>
      <c r="X121" s="105"/>
      <c r="Y121" s="105"/>
      <c r="Z121" s="105"/>
      <c r="AA121" s="105"/>
      <c r="AB121" s="105"/>
      <c r="AC121" s="105"/>
      <c r="AD121" s="105"/>
      <c r="AE121" s="105"/>
      <c r="AF121" s="105"/>
      <c r="AG121" s="105"/>
      <c r="AH121" s="105"/>
      <c r="AI121" s="105"/>
      <c r="AJ121" s="105"/>
      <c r="AK121" s="105"/>
      <c r="AL121" s="105"/>
      <c r="AM121" s="105"/>
      <c r="AN121" s="105"/>
      <c r="AO121" s="105"/>
      <c r="AP121" s="105"/>
      <c r="AQ121" s="105"/>
      <c r="AR121" s="105"/>
      <c r="AS121" s="105"/>
      <c r="AT121" s="105"/>
      <c r="AU121" s="105"/>
      <c r="AV121" s="105"/>
      <c r="AW121" s="105"/>
      <c r="AX121" s="105"/>
      <c r="AY121" s="105"/>
      <c r="AZ121" s="105"/>
      <c r="BA121" s="105"/>
      <c r="BB121" s="105"/>
      <c r="BC121" s="105"/>
      <c r="BD121" s="105"/>
      <c r="BE121" s="105"/>
      <c r="BF121" s="105"/>
      <c r="BG121" s="105"/>
      <c r="BH121" s="105"/>
      <c r="BI121" s="105"/>
      <c r="BJ121" s="105"/>
      <c r="BK121" s="105"/>
      <c r="BL121" s="105"/>
      <c r="BM121" s="106"/>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row>
    <row r="122" spans="1:127" s="213" customFormat="1" x14ac:dyDescent="0.25">
      <c r="A122" s="105"/>
      <c r="B122" s="105"/>
      <c r="C122" s="105"/>
      <c r="D122" s="104"/>
      <c r="E122" s="105"/>
      <c r="F122" s="105"/>
      <c r="G122" s="105"/>
      <c r="H122" s="105"/>
      <c r="I122" s="105"/>
      <c r="J122" s="105"/>
      <c r="K122" s="105"/>
      <c r="L122" s="105"/>
      <c r="M122" s="105"/>
      <c r="N122" s="105"/>
      <c r="O122" s="105"/>
      <c r="P122" s="105"/>
      <c r="Q122" s="105"/>
      <c r="R122" s="105"/>
      <c r="S122" s="105"/>
      <c r="T122" s="105"/>
      <c r="U122" s="105"/>
      <c r="V122" s="105"/>
      <c r="W122" s="105"/>
      <c r="X122" s="105"/>
      <c r="Y122" s="105"/>
      <c r="Z122" s="105"/>
      <c r="AA122" s="105"/>
      <c r="AB122" s="105"/>
      <c r="AC122" s="105"/>
      <c r="AD122" s="105"/>
      <c r="AE122" s="105"/>
      <c r="AF122" s="105"/>
      <c r="AG122" s="105"/>
      <c r="AH122" s="105"/>
      <c r="AI122" s="105"/>
      <c r="AJ122" s="105"/>
      <c r="AK122" s="105"/>
      <c r="AL122" s="105"/>
      <c r="AM122" s="105"/>
      <c r="AN122" s="105"/>
      <c r="AO122" s="105"/>
      <c r="AP122" s="105"/>
      <c r="AQ122" s="105"/>
      <c r="AR122" s="105"/>
      <c r="AS122" s="105"/>
      <c r="AT122" s="105"/>
      <c r="AU122" s="105"/>
      <c r="AV122" s="105"/>
      <c r="AW122" s="105"/>
      <c r="AX122" s="105"/>
      <c r="AY122" s="105"/>
      <c r="AZ122" s="105"/>
      <c r="BA122" s="105"/>
      <c r="BB122" s="105"/>
      <c r="BC122" s="105"/>
      <c r="BD122" s="105"/>
      <c r="BE122" s="105"/>
      <c r="BF122" s="105"/>
      <c r="BG122" s="105"/>
      <c r="BH122" s="105"/>
      <c r="BI122" s="105"/>
      <c r="BJ122" s="105"/>
      <c r="BK122" s="105"/>
      <c r="BL122" s="105"/>
      <c r="BM122" s="106"/>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row>
    <row r="123" spans="1:127" s="213" customFormat="1" x14ac:dyDescent="0.25">
      <c r="A123" s="105"/>
      <c r="B123" s="105"/>
      <c r="C123" s="105"/>
      <c r="D123" s="104"/>
      <c r="E123" s="105"/>
      <c r="F123" s="105"/>
      <c r="G123" s="105"/>
      <c r="H123" s="105"/>
      <c r="I123" s="105"/>
      <c r="J123" s="105"/>
      <c r="K123" s="105"/>
      <c r="L123" s="105"/>
      <c r="M123" s="105"/>
      <c r="N123" s="105"/>
      <c r="O123" s="105"/>
      <c r="P123" s="105"/>
      <c r="Q123" s="105"/>
      <c r="R123" s="105"/>
      <c r="S123" s="105"/>
      <c r="T123" s="105"/>
      <c r="U123" s="105"/>
      <c r="V123" s="105"/>
      <c r="W123" s="105"/>
      <c r="X123" s="105"/>
      <c r="Y123" s="105"/>
      <c r="Z123" s="105"/>
      <c r="AA123" s="105"/>
      <c r="AB123" s="105"/>
      <c r="AC123" s="105"/>
      <c r="AD123" s="105"/>
      <c r="AE123" s="105"/>
      <c r="AF123" s="105"/>
      <c r="AG123" s="105"/>
      <c r="AH123" s="105"/>
      <c r="AI123" s="105"/>
      <c r="AJ123" s="105"/>
      <c r="AK123" s="105"/>
      <c r="AL123" s="105"/>
      <c r="AM123" s="105"/>
      <c r="AN123" s="105"/>
      <c r="AO123" s="105"/>
      <c r="AP123" s="105"/>
      <c r="AQ123" s="105"/>
      <c r="AR123" s="105"/>
      <c r="AS123" s="105"/>
      <c r="AT123" s="105"/>
      <c r="AU123" s="105"/>
      <c r="AV123" s="105"/>
      <c r="AW123" s="105"/>
      <c r="AX123" s="105"/>
      <c r="AY123" s="105"/>
      <c r="AZ123" s="105"/>
      <c r="BA123" s="105"/>
      <c r="BB123" s="105"/>
      <c r="BC123" s="105"/>
      <c r="BD123" s="105"/>
      <c r="BE123" s="105"/>
      <c r="BF123" s="105"/>
      <c r="BG123" s="105"/>
      <c r="BH123" s="105"/>
      <c r="BI123" s="105"/>
      <c r="BJ123" s="105"/>
      <c r="BK123" s="105"/>
      <c r="BL123" s="105"/>
      <c r="BM123" s="106"/>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row>
    <row r="124" spans="1:127" s="213" customFormat="1" x14ac:dyDescent="0.25">
      <c r="A124" s="105"/>
      <c r="B124" s="105"/>
      <c r="C124" s="105"/>
      <c r="D124" s="104"/>
      <c r="E124" s="105"/>
      <c r="F124" s="105"/>
      <c r="G124" s="105"/>
      <c r="H124" s="105"/>
      <c r="I124" s="105"/>
      <c r="J124" s="105"/>
      <c r="K124" s="105"/>
      <c r="L124" s="105"/>
      <c r="M124" s="105"/>
      <c r="N124" s="105"/>
      <c r="O124" s="105"/>
      <c r="P124" s="105"/>
      <c r="Q124" s="105"/>
      <c r="R124" s="105"/>
      <c r="S124" s="105"/>
      <c r="T124" s="105"/>
      <c r="U124" s="105"/>
      <c r="V124" s="105"/>
      <c r="W124" s="105"/>
      <c r="X124" s="105"/>
      <c r="Y124" s="105"/>
      <c r="Z124" s="105"/>
      <c r="AA124" s="105"/>
      <c r="AB124" s="105"/>
      <c r="AC124" s="105"/>
      <c r="AD124" s="105"/>
      <c r="AE124" s="105"/>
      <c r="AF124" s="105"/>
      <c r="AG124" s="105"/>
      <c r="AH124" s="105"/>
      <c r="AI124" s="105"/>
      <c r="AJ124" s="105"/>
      <c r="AK124" s="105"/>
      <c r="AL124" s="105"/>
      <c r="AM124" s="105"/>
      <c r="AN124" s="105"/>
      <c r="AO124" s="105"/>
      <c r="AP124" s="105"/>
      <c r="AQ124" s="105"/>
      <c r="AR124" s="105"/>
      <c r="AS124" s="105"/>
      <c r="AT124" s="105"/>
      <c r="AU124" s="105"/>
      <c r="AV124" s="105"/>
      <c r="AW124" s="105"/>
      <c r="AX124" s="105"/>
      <c r="AY124" s="105"/>
      <c r="AZ124" s="105"/>
      <c r="BA124" s="105"/>
      <c r="BB124" s="105"/>
      <c r="BC124" s="105"/>
      <c r="BD124" s="105"/>
      <c r="BE124" s="105"/>
      <c r="BF124" s="105"/>
      <c r="BG124" s="105"/>
      <c r="BH124" s="105"/>
      <c r="BI124" s="105"/>
      <c r="BJ124" s="105"/>
      <c r="BK124" s="105"/>
      <c r="BL124" s="105"/>
      <c r="BM124" s="106"/>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row>
    <row r="125" spans="1:127" s="213" customFormat="1" x14ac:dyDescent="0.25">
      <c r="A125" s="105"/>
      <c r="B125" s="105"/>
      <c r="C125" s="105"/>
      <c r="D125" s="104"/>
      <c r="E125" s="105"/>
      <c r="F125" s="105"/>
      <c r="G125" s="105"/>
      <c r="H125" s="105"/>
      <c r="I125" s="105"/>
      <c r="J125" s="105"/>
      <c r="K125" s="105"/>
      <c r="L125" s="105"/>
      <c r="M125" s="105"/>
      <c r="N125" s="105"/>
      <c r="O125" s="105"/>
      <c r="P125" s="105"/>
      <c r="Q125" s="105"/>
      <c r="R125" s="105"/>
      <c r="S125" s="105"/>
      <c r="T125" s="105"/>
      <c r="U125" s="105"/>
      <c r="V125" s="105"/>
      <c r="W125" s="105"/>
      <c r="X125" s="105"/>
      <c r="Y125" s="105"/>
      <c r="Z125" s="105"/>
      <c r="AA125" s="105"/>
      <c r="AB125" s="105"/>
      <c r="AC125" s="105"/>
      <c r="AD125" s="105"/>
      <c r="AE125" s="105"/>
      <c r="AF125" s="105"/>
      <c r="AG125" s="105"/>
      <c r="AH125" s="105"/>
      <c r="AI125" s="105"/>
      <c r="AJ125" s="105"/>
      <c r="AK125" s="105"/>
      <c r="AL125" s="105"/>
      <c r="AM125" s="105"/>
      <c r="AN125" s="105"/>
      <c r="AO125" s="105"/>
      <c r="AP125" s="105"/>
      <c r="AQ125" s="105"/>
      <c r="AR125" s="105"/>
      <c r="AS125" s="105"/>
      <c r="AT125" s="105"/>
      <c r="AU125" s="105"/>
      <c r="AV125" s="105"/>
      <c r="AW125" s="105"/>
      <c r="AX125" s="105"/>
      <c r="AY125" s="105"/>
      <c r="AZ125" s="105"/>
      <c r="BA125" s="105"/>
      <c r="BB125" s="105"/>
      <c r="BC125" s="105"/>
      <c r="BD125" s="105"/>
      <c r="BE125" s="105"/>
      <c r="BF125" s="105"/>
      <c r="BG125" s="105"/>
      <c r="BH125" s="105"/>
      <c r="BI125" s="105"/>
      <c r="BJ125" s="105"/>
      <c r="BK125" s="105"/>
      <c r="BL125" s="105"/>
      <c r="BM125" s="106"/>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row>
    <row r="126" spans="1:127" s="213" customFormat="1" x14ac:dyDescent="0.25">
      <c r="A126" s="105"/>
      <c r="B126" s="105"/>
      <c r="C126" s="105"/>
      <c r="D126" s="104"/>
      <c r="E126" s="105"/>
      <c r="F126" s="105"/>
      <c r="G126" s="105"/>
      <c r="H126" s="105"/>
      <c r="I126" s="105"/>
      <c r="J126" s="105"/>
      <c r="K126" s="105"/>
      <c r="L126" s="105"/>
      <c r="M126" s="105"/>
      <c r="N126" s="105"/>
      <c r="O126" s="105"/>
      <c r="P126" s="105"/>
      <c r="Q126" s="105"/>
      <c r="R126" s="105"/>
      <c r="S126" s="105"/>
      <c r="T126" s="105"/>
      <c r="U126" s="105"/>
      <c r="V126" s="105"/>
      <c r="W126" s="105"/>
      <c r="X126" s="105"/>
      <c r="Y126" s="105"/>
      <c r="Z126" s="105"/>
      <c r="AA126" s="105"/>
      <c r="AB126" s="105"/>
      <c r="AC126" s="105"/>
      <c r="AD126" s="105"/>
      <c r="AE126" s="105"/>
      <c r="AF126" s="105"/>
      <c r="AG126" s="105"/>
      <c r="AH126" s="105"/>
      <c r="AI126" s="105"/>
      <c r="AJ126" s="105"/>
      <c r="AK126" s="105"/>
      <c r="AL126" s="105"/>
      <c r="AM126" s="105"/>
      <c r="AN126" s="105"/>
      <c r="AO126" s="105"/>
      <c r="AP126" s="105"/>
      <c r="AQ126" s="105"/>
      <c r="AR126" s="105"/>
      <c r="AS126" s="105"/>
      <c r="AT126" s="105"/>
      <c r="AU126" s="105"/>
      <c r="AV126" s="105"/>
      <c r="AW126" s="105"/>
      <c r="AX126" s="105"/>
      <c r="AY126" s="105"/>
      <c r="AZ126" s="105"/>
      <c r="BA126" s="105"/>
      <c r="BB126" s="105"/>
      <c r="BC126" s="105"/>
      <c r="BD126" s="105"/>
      <c r="BE126" s="105"/>
      <c r="BF126" s="105"/>
      <c r="BG126" s="105"/>
      <c r="BH126" s="105"/>
      <c r="BI126" s="105"/>
      <c r="BJ126" s="105"/>
      <c r="BK126" s="105"/>
      <c r="BL126" s="105"/>
      <c r="BM126" s="106"/>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row>
    <row r="127" spans="1:127" s="213" customFormat="1" x14ac:dyDescent="0.25">
      <c r="A127" s="105"/>
      <c r="B127" s="105"/>
      <c r="C127" s="105"/>
      <c r="D127" s="104"/>
      <c r="E127" s="105"/>
      <c r="F127" s="105"/>
      <c r="G127" s="105"/>
      <c r="H127" s="105"/>
      <c r="I127" s="105"/>
      <c r="J127" s="105"/>
      <c r="K127" s="105"/>
      <c r="L127" s="105"/>
      <c r="M127" s="105"/>
      <c r="N127" s="105"/>
      <c r="O127" s="105"/>
      <c r="P127" s="105"/>
      <c r="Q127" s="105"/>
      <c r="R127" s="105"/>
      <c r="S127" s="105"/>
      <c r="T127" s="105"/>
      <c r="U127" s="105"/>
      <c r="V127" s="105"/>
      <c r="W127" s="105"/>
      <c r="X127" s="105"/>
      <c r="Y127" s="105"/>
      <c r="Z127" s="105"/>
      <c r="AA127" s="105"/>
      <c r="AB127" s="105"/>
      <c r="AC127" s="105"/>
      <c r="AD127" s="105"/>
      <c r="AE127" s="105"/>
      <c r="AF127" s="105"/>
      <c r="AG127" s="105"/>
      <c r="AH127" s="105"/>
      <c r="AI127" s="105"/>
      <c r="AJ127" s="105"/>
      <c r="AK127" s="105"/>
      <c r="AL127" s="105"/>
      <c r="AM127" s="105"/>
      <c r="AN127" s="105"/>
      <c r="AO127" s="105"/>
      <c r="AP127" s="105"/>
      <c r="AQ127" s="105"/>
      <c r="AR127" s="105"/>
      <c r="AS127" s="105"/>
      <c r="AT127" s="105"/>
      <c r="AU127" s="105"/>
      <c r="AV127" s="105"/>
      <c r="AW127" s="105"/>
      <c r="AX127" s="105"/>
      <c r="AY127" s="105"/>
      <c r="AZ127" s="105"/>
      <c r="BA127" s="105"/>
      <c r="BB127" s="105"/>
      <c r="BC127" s="105"/>
      <c r="BD127" s="105"/>
      <c r="BE127" s="105"/>
      <c r="BF127" s="105"/>
      <c r="BG127" s="105"/>
      <c r="BH127" s="105"/>
      <c r="BI127" s="105"/>
      <c r="BJ127" s="105"/>
      <c r="BK127" s="105"/>
      <c r="BL127" s="105"/>
      <c r="BM127" s="106"/>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row>
    <row r="128" spans="1:127" s="213" customFormat="1" x14ac:dyDescent="0.25">
      <c r="A128" s="105"/>
      <c r="B128" s="105"/>
      <c r="C128" s="105"/>
      <c r="D128" s="104"/>
      <c r="E128" s="105"/>
      <c r="F128" s="105"/>
      <c r="G128" s="105"/>
      <c r="H128" s="105"/>
      <c r="I128" s="105"/>
      <c r="J128" s="105"/>
      <c r="K128" s="105"/>
      <c r="L128" s="105"/>
      <c r="M128" s="105"/>
      <c r="N128" s="105"/>
      <c r="O128" s="105"/>
      <c r="P128" s="105"/>
      <c r="Q128" s="105"/>
      <c r="R128" s="105"/>
      <c r="S128" s="105"/>
      <c r="T128" s="105"/>
      <c r="U128" s="105"/>
      <c r="V128" s="105"/>
      <c r="W128" s="105"/>
      <c r="X128" s="105"/>
      <c r="Y128" s="105"/>
      <c r="Z128" s="105"/>
      <c r="AA128" s="105"/>
      <c r="AB128" s="105"/>
      <c r="AC128" s="105"/>
      <c r="AD128" s="105"/>
      <c r="AE128" s="105"/>
      <c r="AF128" s="105"/>
      <c r="AG128" s="105"/>
      <c r="AH128" s="105"/>
      <c r="AI128" s="105"/>
      <c r="AJ128" s="105"/>
      <c r="AK128" s="105"/>
      <c r="AL128" s="105"/>
      <c r="AM128" s="105"/>
      <c r="AN128" s="105"/>
      <c r="AO128" s="105"/>
      <c r="AP128" s="105"/>
      <c r="AQ128" s="105"/>
      <c r="AR128" s="105"/>
      <c r="AS128" s="105"/>
      <c r="AT128" s="105"/>
      <c r="AU128" s="105"/>
      <c r="AV128" s="105"/>
      <c r="AW128" s="105"/>
      <c r="AX128" s="105"/>
      <c r="AY128" s="105"/>
      <c r="AZ128" s="105"/>
      <c r="BA128" s="105"/>
      <c r="BB128" s="105"/>
      <c r="BC128" s="105"/>
      <c r="BD128" s="105"/>
      <c r="BE128" s="105"/>
      <c r="BF128" s="105"/>
      <c r="BG128" s="105"/>
      <c r="BH128" s="105"/>
      <c r="BI128" s="105"/>
      <c r="BJ128" s="105"/>
      <c r="BK128" s="105"/>
      <c r="BL128" s="105"/>
      <c r="BM128" s="106"/>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row>
    <row r="129" spans="1:127" s="213" customFormat="1" x14ac:dyDescent="0.25">
      <c r="A129" s="105"/>
      <c r="B129" s="105"/>
      <c r="C129" s="105"/>
      <c r="D129" s="104"/>
      <c r="E129" s="105"/>
      <c r="F129" s="105"/>
      <c r="G129" s="105"/>
      <c r="H129" s="105"/>
      <c r="I129" s="105"/>
      <c r="J129" s="105"/>
      <c r="K129" s="105"/>
      <c r="L129" s="105"/>
      <c r="M129" s="105"/>
      <c r="N129" s="105"/>
      <c r="O129" s="105"/>
      <c r="P129" s="105"/>
      <c r="Q129" s="105"/>
      <c r="R129" s="105"/>
      <c r="S129" s="105"/>
      <c r="T129" s="105"/>
      <c r="U129" s="105"/>
      <c r="V129" s="105"/>
      <c r="W129" s="105"/>
      <c r="X129" s="105"/>
      <c r="Y129" s="105"/>
      <c r="Z129" s="105"/>
      <c r="AA129" s="105"/>
      <c r="AB129" s="105"/>
      <c r="AC129" s="105"/>
      <c r="AD129" s="105"/>
      <c r="AE129" s="105"/>
      <c r="AF129" s="105"/>
      <c r="AG129" s="105"/>
      <c r="AH129" s="105"/>
      <c r="AI129" s="105"/>
      <c r="AJ129" s="105"/>
      <c r="AK129" s="105"/>
      <c r="AL129" s="105"/>
      <c r="AM129" s="105"/>
      <c r="AN129" s="105"/>
      <c r="AO129" s="105"/>
      <c r="AP129" s="105"/>
      <c r="AQ129" s="105"/>
      <c r="AR129" s="105"/>
      <c r="AS129" s="105"/>
      <c r="AT129" s="105"/>
      <c r="AU129" s="105"/>
      <c r="AV129" s="105"/>
      <c r="AW129" s="105"/>
      <c r="AX129" s="105"/>
      <c r="AY129" s="105"/>
      <c r="AZ129" s="105"/>
      <c r="BA129" s="105"/>
      <c r="BB129" s="105"/>
      <c r="BC129" s="105"/>
      <c r="BD129" s="105"/>
      <c r="BE129" s="105"/>
      <c r="BF129" s="105"/>
      <c r="BG129" s="105"/>
      <c r="BH129" s="105"/>
      <c r="BI129" s="105"/>
      <c r="BJ129" s="105"/>
      <c r="BK129" s="105"/>
      <c r="BL129" s="105"/>
      <c r="BM129" s="106"/>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row>
    <row r="130" spans="1:127" s="213" customFormat="1" x14ac:dyDescent="0.25">
      <c r="A130" s="105"/>
      <c r="B130" s="105"/>
      <c r="C130" s="105"/>
      <c r="D130" s="104"/>
      <c r="E130" s="105"/>
      <c r="F130" s="105"/>
      <c r="G130" s="105"/>
      <c r="H130" s="105"/>
      <c r="I130" s="105"/>
      <c r="J130" s="105"/>
      <c r="K130" s="105"/>
      <c r="L130" s="105"/>
      <c r="M130" s="105"/>
      <c r="N130" s="105"/>
      <c r="O130" s="105"/>
      <c r="P130" s="105"/>
      <c r="Q130" s="105"/>
      <c r="R130" s="105"/>
      <c r="S130" s="105"/>
      <c r="T130" s="105"/>
      <c r="U130" s="105"/>
      <c r="V130" s="105"/>
      <c r="W130" s="105"/>
      <c r="X130" s="105"/>
      <c r="Y130" s="105"/>
      <c r="Z130" s="105"/>
      <c r="AA130" s="105"/>
      <c r="AB130" s="105"/>
      <c r="AC130" s="105"/>
      <c r="AD130" s="105"/>
      <c r="AE130" s="105"/>
      <c r="AF130" s="105"/>
      <c r="AG130" s="105"/>
      <c r="AH130" s="105"/>
      <c r="AI130" s="105"/>
      <c r="AJ130" s="105"/>
      <c r="AK130" s="105"/>
      <c r="AL130" s="105"/>
      <c r="AM130" s="105"/>
      <c r="AN130" s="105"/>
      <c r="AO130" s="105"/>
      <c r="AP130" s="105"/>
      <c r="AQ130" s="105"/>
      <c r="AR130" s="105"/>
      <c r="AS130" s="105"/>
      <c r="AT130" s="105"/>
      <c r="AU130" s="105"/>
      <c r="AV130" s="105"/>
      <c r="AW130" s="105"/>
      <c r="AX130" s="105"/>
      <c r="AY130" s="105"/>
      <c r="AZ130" s="105"/>
      <c r="BA130" s="105"/>
      <c r="BB130" s="105"/>
      <c r="BC130" s="105"/>
      <c r="BD130" s="105"/>
      <c r="BE130" s="105"/>
      <c r="BF130" s="105"/>
      <c r="BG130" s="105"/>
      <c r="BH130" s="105"/>
      <c r="BI130" s="105"/>
      <c r="BJ130" s="105"/>
      <c r="BK130" s="105"/>
      <c r="BL130" s="105"/>
      <c r="BM130" s="106"/>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row>
    <row r="131" spans="1:127" s="213" customFormat="1" x14ac:dyDescent="0.25">
      <c r="A131" s="105"/>
      <c r="B131" s="105"/>
      <c r="C131" s="105"/>
      <c r="D131" s="104"/>
      <c r="E131" s="105"/>
      <c r="F131" s="105"/>
      <c r="G131" s="105"/>
      <c r="H131" s="105"/>
      <c r="I131" s="105"/>
      <c r="J131" s="105"/>
      <c r="K131" s="105"/>
      <c r="L131" s="105"/>
      <c r="M131" s="105"/>
      <c r="N131" s="105"/>
      <c r="O131" s="105"/>
      <c r="P131" s="105"/>
      <c r="Q131" s="105"/>
      <c r="R131" s="105"/>
      <c r="S131" s="105"/>
      <c r="T131" s="105"/>
      <c r="U131" s="105"/>
      <c r="V131" s="105"/>
      <c r="W131" s="105"/>
      <c r="X131" s="105"/>
      <c r="Y131" s="105"/>
      <c r="Z131" s="105"/>
      <c r="AA131" s="105"/>
      <c r="AB131" s="105"/>
      <c r="AC131" s="105"/>
      <c r="AD131" s="105"/>
      <c r="AE131" s="105"/>
      <c r="AF131" s="105"/>
      <c r="AG131" s="105"/>
      <c r="AH131" s="105"/>
      <c r="AI131" s="105"/>
      <c r="AJ131" s="105"/>
      <c r="AK131" s="105"/>
      <c r="AL131" s="105"/>
      <c r="AM131" s="105"/>
      <c r="AN131" s="105"/>
      <c r="AO131" s="105"/>
      <c r="AP131" s="105"/>
      <c r="AQ131" s="105"/>
      <c r="AR131" s="105"/>
      <c r="AS131" s="105"/>
      <c r="AT131" s="105"/>
      <c r="AU131" s="105"/>
      <c r="AV131" s="105"/>
      <c r="AW131" s="105"/>
      <c r="AX131" s="105"/>
      <c r="AY131" s="105"/>
      <c r="AZ131" s="105"/>
      <c r="BA131" s="105"/>
      <c r="BB131" s="105"/>
      <c r="BC131" s="105"/>
      <c r="BD131" s="105"/>
      <c r="BE131" s="105"/>
      <c r="BF131" s="105"/>
      <c r="BG131" s="105"/>
      <c r="BH131" s="105"/>
      <c r="BI131" s="105"/>
      <c r="BJ131" s="105"/>
      <c r="BK131" s="105"/>
      <c r="BL131" s="105"/>
      <c r="BM131" s="106"/>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row>
    <row r="132" spans="1:127" s="213" customFormat="1" x14ac:dyDescent="0.25">
      <c r="A132" s="105"/>
      <c r="B132" s="105"/>
      <c r="C132" s="105"/>
      <c r="D132" s="104"/>
      <c r="E132" s="105"/>
      <c r="F132" s="105"/>
      <c r="G132" s="105"/>
      <c r="H132" s="105"/>
      <c r="I132" s="105"/>
      <c r="J132" s="105"/>
      <c r="K132" s="105"/>
      <c r="L132" s="105"/>
      <c r="M132" s="105"/>
      <c r="N132" s="105"/>
      <c r="O132" s="105"/>
      <c r="P132" s="105"/>
      <c r="Q132" s="105"/>
      <c r="R132" s="105"/>
      <c r="S132" s="105"/>
      <c r="T132" s="105"/>
      <c r="U132" s="105"/>
      <c r="V132" s="105"/>
      <c r="W132" s="105"/>
      <c r="X132" s="105"/>
      <c r="Y132" s="105"/>
      <c r="Z132" s="105"/>
      <c r="AA132" s="105"/>
      <c r="AB132" s="105"/>
      <c r="AC132" s="105"/>
      <c r="AD132" s="105"/>
      <c r="AE132" s="105"/>
      <c r="AF132" s="105"/>
      <c r="AG132" s="105"/>
      <c r="AH132" s="105"/>
      <c r="AI132" s="105"/>
      <c r="AJ132" s="105"/>
      <c r="AK132" s="105"/>
      <c r="AL132" s="105"/>
      <c r="AM132" s="105"/>
      <c r="AN132" s="105"/>
      <c r="AO132" s="105"/>
      <c r="AP132" s="105"/>
      <c r="AQ132" s="105"/>
      <c r="AR132" s="105"/>
      <c r="AS132" s="105"/>
      <c r="AT132" s="105"/>
      <c r="AU132" s="105"/>
      <c r="AV132" s="105"/>
      <c r="AW132" s="105"/>
      <c r="AX132" s="105"/>
      <c r="AY132" s="105"/>
      <c r="AZ132" s="105"/>
      <c r="BA132" s="105"/>
      <c r="BB132" s="105"/>
      <c r="BC132" s="105"/>
      <c r="BD132" s="105"/>
      <c r="BE132" s="105"/>
      <c r="BF132" s="105"/>
      <c r="BG132" s="105"/>
      <c r="BH132" s="105"/>
      <c r="BI132" s="105"/>
      <c r="BJ132" s="105"/>
      <c r="BK132" s="105"/>
      <c r="BL132" s="105"/>
      <c r="BM132" s="106"/>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row>
    <row r="133" spans="1:127" s="213" customFormat="1" x14ac:dyDescent="0.25">
      <c r="A133" s="105"/>
      <c r="B133" s="105"/>
      <c r="C133" s="105"/>
      <c r="D133" s="104"/>
      <c r="E133" s="105"/>
      <c r="F133" s="105"/>
      <c r="G133" s="105"/>
      <c r="H133" s="105"/>
      <c r="I133" s="105"/>
      <c r="J133" s="105"/>
      <c r="K133" s="105"/>
      <c r="L133" s="105"/>
      <c r="M133" s="105"/>
      <c r="N133" s="105"/>
      <c r="O133" s="105"/>
      <c r="P133" s="105"/>
      <c r="Q133" s="105"/>
      <c r="R133" s="105"/>
      <c r="S133" s="105"/>
      <c r="T133" s="105"/>
      <c r="U133" s="105"/>
      <c r="V133" s="105"/>
      <c r="W133" s="105"/>
      <c r="X133" s="105"/>
      <c r="Y133" s="105"/>
      <c r="Z133" s="105"/>
      <c r="AA133" s="105"/>
      <c r="AB133" s="105"/>
      <c r="AC133" s="105"/>
      <c r="AD133" s="105"/>
      <c r="AE133" s="105"/>
      <c r="AF133" s="105"/>
      <c r="AG133" s="105"/>
      <c r="AH133" s="105"/>
      <c r="AI133" s="105"/>
      <c r="AJ133" s="105"/>
      <c r="AK133" s="105"/>
      <c r="AL133" s="105"/>
      <c r="AM133" s="105"/>
      <c r="AN133" s="105"/>
      <c r="AO133" s="105"/>
      <c r="AP133" s="105"/>
      <c r="AQ133" s="105"/>
      <c r="AR133" s="105"/>
      <c r="AS133" s="105"/>
      <c r="AT133" s="105"/>
      <c r="AU133" s="105"/>
      <c r="AV133" s="105"/>
      <c r="AW133" s="105"/>
      <c r="AX133" s="105"/>
      <c r="AY133" s="105"/>
      <c r="AZ133" s="105"/>
      <c r="BA133" s="105"/>
      <c r="BB133" s="105"/>
      <c r="BC133" s="105"/>
      <c r="BD133" s="105"/>
      <c r="BE133" s="105"/>
      <c r="BF133" s="105"/>
      <c r="BG133" s="105"/>
      <c r="BH133" s="105"/>
      <c r="BI133" s="105"/>
      <c r="BJ133" s="105"/>
      <c r="BK133" s="105"/>
      <c r="BL133" s="105"/>
      <c r="BM133" s="106"/>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row>
    <row r="134" spans="1:127" s="213" customFormat="1" x14ac:dyDescent="0.25">
      <c r="A134" s="105"/>
      <c r="B134" s="105"/>
      <c r="C134" s="105"/>
      <c r="D134" s="104"/>
      <c r="E134" s="105"/>
      <c r="F134" s="105"/>
      <c r="G134" s="105"/>
      <c r="H134" s="105"/>
      <c r="I134" s="105"/>
      <c r="J134" s="105"/>
      <c r="K134" s="105"/>
      <c r="L134" s="105"/>
      <c r="M134" s="105"/>
      <c r="N134" s="105"/>
      <c r="O134" s="105"/>
      <c r="P134" s="105"/>
      <c r="Q134" s="105"/>
      <c r="R134" s="105"/>
      <c r="S134" s="105"/>
      <c r="T134" s="105"/>
      <c r="U134" s="105"/>
      <c r="V134" s="105"/>
      <c r="W134" s="105"/>
      <c r="X134" s="105"/>
      <c r="Y134" s="105"/>
      <c r="Z134" s="105"/>
      <c r="AA134" s="105"/>
      <c r="AB134" s="105"/>
      <c r="AC134" s="105"/>
      <c r="AD134" s="105"/>
      <c r="AE134" s="105"/>
      <c r="AF134" s="105"/>
      <c r="AG134" s="105"/>
      <c r="AH134" s="105"/>
      <c r="AI134" s="105"/>
      <c r="AJ134" s="105"/>
      <c r="AK134" s="105"/>
      <c r="AL134" s="105"/>
      <c r="AM134" s="105"/>
      <c r="AN134" s="105"/>
      <c r="AO134" s="105"/>
      <c r="AP134" s="105"/>
      <c r="AQ134" s="105"/>
      <c r="AR134" s="105"/>
      <c r="AS134" s="105"/>
      <c r="AT134" s="105"/>
      <c r="AU134" s="105"/>
      <c r="AV134" s="105"/>
      <c r="AW134" s="105"/>
      <c r="AX134" s="105"/>
      <c r="AY134" s="105"/>
      <c r="AZ134" s="105"/>
      <c r="BA134" s="105"/>
      <c r="BB134" s="105"/>
      <c r="BC134" s="105"/>
      <c r="BD134" s="105"/>
      <c r="BE134" s="105"/>
      <c r="BF134" s="105"/>
      <c r="BG134" s="105"/>
      <c r="BH134" s="105"/>
      <c r="BI134" s="105"/>
      <c r="BJ134" s="105"/>
      <c r="BK134" s="105"/>
      <c r="BL134" s="105"/>
      <c r="BM134" s="106"/>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row>
    <row r="135" spans="1:127" s="213" customFormat="1" x14ac:dyDescent="0.25">
      <c r="A135" s="105"/>
      <c r="B135" s="105"/>
      <c r="C135" s="105"/>
      <c r="D135" s="104"/>
      <c r="E135" s="105"/>
      <c r="F135" s="105"/>
      <c r="G135" s="105"/>
      <c r="H135" s="105"/>
      <c r="I135" s="105"/>
      <c r="J135" s="105"/>
      <c r="K135" s="105"/>
      <c r="L135" s="105"/>
      <c r="M135" s="105"/>
      <c r="N135" s="105"/>
      <c r="O135" s="105"/>
      <c r="P135" s="105"/>
      <c r="Q135" s="105"/>
      <c r="R135" s="105"/>
      <c r="S135" s="105"/>
      <c r="T135" s="105"/>
      <c r="U135" s="105"/>
      <c r="V135" s="105"/>
      <c r="W135" s="105"/>
      <c r="X135" s="105"/>
      <c r="Y135" s="105"/>
      <c r="Z135" s="105"/>
      <c r="AA135" s="105"/>
      <c r="AB135" s="105"/>
      <c r="AC135" s="105"/>
      <c r="AD135" s="105"/>
      <c r="AE135" s="105"/>
      <c r="AF135" s="105"/>
      <c r="AG135" s="105"/>
      <c r="AH135" s="105"/>
      <c r="AI135" s="105"/>
      <c r="AJ135" s="105"/>
      <c r="AK135" s="105"/>
      <c r="AL135" s="105"/>
      <c r="AM135" s="105"/>
      <c r="AN135" s="105"/>
      <c r="AO135" s="105"/>
      <c r="AP135" s="105"/>
      <c r="AQ135" s="105"/>
      <c r="AR135" s="105"/>
      <c r="AS135" s="105"/>
      <c r="AT135" s="105"/>
      <c r="AU135" s="105"/>
      <c r="AV135" s="105"/>
      <c r="AW135" s="105"/>
      <c r="AX135" s="105"/>
      <c r="AY135" s="105"/>
      <c r="AZ135" s="105"/>
      <c r="BA135" s="105"/>
      <c r="BB135" s="105"/>
      <c r="BC135" s="105"/>
      <c r="BD135" s="105"/>
      <c r="BE135" s="105"/>
      <c r="BF135" s="105"/>
      <c r="BG135" s="105"/>
      <c r="BH135" s="105"/>
      <c r="BI135" s="105"/>
      <c r="BJ135" s="105"/>
      <c r="BK135" s="105"/>
      <c r="BL135" s="105"/>
      <c r="BM135" s="106"/>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row>
    <row r="136" spans="1:127" s="213" customFormat="1" x14ac:dyDescent="0.25">
      <c r="A136" s="105"/>
      <c r="B136" s="105"/>
      <c r="C136" s="105"/>
      <c r="D136" s="104"/>
      <c r="E136" s="105"/>
      <c r="F136" s="105"/>
      <c r="G136" s="105"/>
      <c r="H136" s="105"/>
      <c r="I136" s="105"/>
      <c r="J136" s="105"/>
      <c r="K136" s="105"/>
      <c r="L136" s="105"/>
      <c r="M136" s="105"/>
      <c r="N136" s="105"/>
      <c r="O136" s="105"/>
      <c r="P136" s="105"/>
      <c r="Q136" s="105"/>
      <c r="R136" s="105"/>
      <c r="S136" s="105"/>
      <c r="T136" s="105"/>
      <c r="U136" s="105"/>
      <c r="V136" s="105"/>
      <c r="W136" s="105"/>
      <c r="X136" s="105"/>
      <c r="Y136" s="105"/>
      <c r="Z136" s="105"/>
      <c r="AA136" s="105"/>
      <c r="AB136" s="105"/>
      <c r="AC136" s="105"/>
      <c r="AD136" s="105"/>
      <c r="AE136" s="105"/>
      <c r="AF136" s="105"/>
      <c r="AG136" s="105"/>
      <c r="AH136" s="105"/>
      <c r="AI136" s="105"/>
      <c r="AJ136" s="105"/>
      <c r="AK136" s="105"/>
      <c r="AL136" s="105"/>
      <c r="AM136" s="105"/>
      <c r="AN136" s="105"/>
      <c r="AO136" s="105"/>
      <c r="AP136" s="105"/>
      <c r="AQ136" s="105"/>
      <c r="AR136" s="105"/>
      <c r="AS136" s="105"/>
      <c r="AT136" s="105"/>
      <c r="AU136" s="105"/>
      <c r="AV136" s="105"/>
      <c r="AW136" s="105"/>
      <c r="AX136" s="105"/>
      <c r="AY136" s="105"/>
      <c r="AZ136" s="105"/>
      <c r="BA136" s="105"/>
      <c r="BB136" s="105"/>
      <c r="BC136" s="105"/>
      <c r="BD136" s="105"/>
      <c r="BE136" s="105"/>
      <c r="BF136" s="105"/>
      <c r="BG136" s="105"/>
      <c r="BH136" s="105"/>
      <c r="BI136" s="105"/>
      <c r="BJ136" s="105"/>
      <c r="BK136" s="105"/>
      <c r="BL136" s="105"/>
      <c r="BM136" s="106"/>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row>
    <row r="137" spans="1:127" s="213" customFormat="1" x14ac:dyDescent="0.25">
      <c r="A137" s="105"/>
      <c r="B137" s="105"/>
      <c r="C137" s="105"/>
      <c r="D137" s="104"/>
      <c r="E137" s="105"/>
      <c r="F137" s="105"/>
      <c r="G137" s="105"/>
      <c r="H137" s="105"/>
      <c r="I137" s="105"/>
      <c r="J137" s="105"/>
      <c r="K137" s="105"/>
      <c r="L137" s="105"/>
      <c r="M137" s="105"/>
      <c r="N137" s="105"/>
      <c r="O137" s="105"/>
      <c r="P137" s="105"/>
      <c r="Q137" s="105"/>
      <c r="R137" s="105"/>
      <c r="S137" s="105"/>
      <c r="T137" s="105"/>
      <c r="U137" s="105"/>
      <c r="V137" s="105"/>
      <c r="W137" s="105"/>
      <c r="X137" s="105"/>
      <c r="Y137" s="105"/>
      <c r="Z137" s="105"/>
      <c r="AA137" s="105"/>
      <c r="AB137" s="105"/>
      <c r="AC137" s="105"/>
      <c r="AD137" s="105"/>
      <c r="AE137" s="105"/>
      <c r="AF137" s="105"/>
      <c r="AG137" s="105"/>
      <c r="AH137" s="105"/>
      <c r="AI137" s="105"/>
      <c r="AJ137" s="105"/>
      <c r="AK137" s="105"/>
      <c r="AL137" s="105"/>
      <c r="AM137" s="105"/>
      <c r="AN137" s="105"/>
      <c r="AO137" s="105"/>
      <c r="AP137" s="105"/>
      <c r="AQ137" s="105"/>
      <c r="AR137" s="105"/>
      <c r="AS137" s="105"/>
      <c r="AT137" s="105"/>
      <c r="AU137" s="105"/>
      <c r="AV137" s="105"/>
      <c r="AW137" s="105"/>
      <c r="AX137" s="105"/>
      <c r="AY137" s="105"/>
      <c r="AZ137" s="105"/>
      <c r="BA137" s="105"/>
      <c r="BB137" s="105"/>
      <c r="BC137" s="105"/>
      <c r="BD137" s="105"/>
      <c r="BE137" s="105"/>
      <c r="BF137" s="105"/>
      <c r="BG137" s="105"/>
      <c r="BH137" s="105"/>
      <c r="BI137" s="105"/>
      <c r="BJ137" s="105"/>
      <c r="BK137" s="105"/>
      <c r="BL137" s="105"/>
      <c r="BM137" s="106"/>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row>
    <row r="138" spans="1:127" s="213" customFormat="1" x14ac:dyDescent="0.25">
      <c r="A138" s="105"/>
      <c r="B138" s="105"/>
      <c r="C138" s="105"/>
      <c r="D138" s="104"/>
      <c r="E138" s="105"/>
      <c r="F138" s="105"/>
      <c r="G138" s="105"/>
      <c r="H138" s="105"/>
      <c r="I138" s="105"/>
      <c r="J138" s="105"/>
      <c r="K138" s="105"/>
      <c r="L138" s="105"/>
      <c r="M138" s="105"/>
      <c r="N138" s="105"/>
      <c r="O138" s="105"/>
      <c r="P138" s="105"/>
      <c r="Q138" s="105"/>
      <c r="R138" s="105"/>
      <c r="S138" s="105"/>
      <c r="T138" s="105"/>
      <c r="U138" s="105"/>
      <c r="V138" s="105"/>
      <c r="W138" s="105"/>
      <c r="X138" s="105"/>
      <c r="Y138" s="105"/>
      <c r="Z138" s="105"/>
      <c r="AA138" s="105"/>
      <c r="AB138" s="105"/>
      <c r="AC138" s="105"/>
      <c r="AD138" s="105"/>
      <c r="AE138" s="105"/>
      <c r="AF138" s="105"/>
      <c r="AG138" s="105"/>
      <c r="AH138" s="105"/>
      <c r="AI138" s="105"/>
      <c r="AJ138" s="105"/>
      <c r="AK138" s="105"/>
      <c r="AL138" s="105"/>
      <c r="AM138" s="105"/>
      <c r="AN138" s="105"/>
      <c r="AO138" s="105"/>
      <c r="AP138" s="105"/>
      <c r="AQ138" s="105"/>
      <c r="AR138" s="105"/>
      <c r="AS138" s="105"/>
      <c r="AT138" s="105"/>
      <c r="AU138" s="105"/>
      <c r="AV138" s="105"/>
      <c r="AW138" s="105"/>
      <c r="AX138" s="105"/>
      <c r="AY138" s="105"/>
      <c r="AZ138" s="105"/>
      <c r="BA138" s="105"/>
      <c r="BB138" s="105"/>
      <c r="BC138" s="105"/>
      <c r="BD138" s="105"/>
      <c r="BE138" s="105"/>
      <c r="BF138" s="105"/>
      <c r="BG138" s="105"/>
      <c r="BH138" s="105"/>
      <c r="BI138" s="105"/>
      <c r="BJ138" s="105"/>
      <c r="BK138" s="105"/>
      <c r="BL138" s="105"/>
      <c r="BM138" s="106"/>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row>
    <row r="139" spans="1:127" s="213" customFormat="1" x14ac:dyDescent="0.25">
      <c r="A139" s="105"/>
      <c r="B139" s="105"/>
      <c r="C139" s="105"/>
      <c r="D139" s="104"/>
      <c r="E139" s="105"/>
      <c r="F139" s="105"/>
      <c r="G139" s="105"/>
      <c r="H139" s="105"/>
      <c r="I139" s="105"/>
      <c r="J139" s="105"/>
      <c r="K139" s="105"/>
      <c r="L139" s="105"/>
      <c r="M139" s="105"/>
      <c r="N139" s="105"/>
      <c r="O139" s="105"/>
      <c r="P139" s="105"/>
      <c r="Q139" s="105"/>
      <c r="R139" s="105"/>
      <c r="S139" s="105"/>
      <c r="T139" s="105"/>
      <c r="U139" s="105"/>
      <c r="V139" s="105"/>
      <c r="W139" s="105"/>
      <c r="X139" s="105"/>
      <c r="Y139" s="105"/>
      <c r="Z139" s="105"/>
      <c r="AA139" s="105"/>
      <c r="AB139" s="105"/>
      <c r="AC139" s="105"/>
      <c r="AD139" s="105"/>
      <c r="AE139" s="105"/>
      <c r="AF139" s="105"/>
      <c r="AG139" s="105"/>
      <c r="AH139" s="105"/>
      <c r="AI139" s="105"/>
      <c r="AJ139" s="105"/>
      <c r="AK139" s="105"/>
      <c r="AL139" s="105"/>
      <c r="AM139" s="105"/>
      <c r="AN139" s="105"/>
      <c r="AO139" s="105"/>
      <c r="AP139" s="105"/>
      <c r="AQ139" s="105"/>
      <c r="AR139" s="105"/>
      <c r="AS139" s="105"/>
      <c r="AT139" s="105"/>
      <c r="AU139" s="105"/>
      <c r="AV139" s="105"/>
      <c r="AW139" s="105"/>
      <c r="AX139" s="105"/>
      <c r="AY139" s="105"/>
      <c r="AZ139" s="105"/>
      <c r="BA139" s="105"/>
      <c r="BB139" s="105"/>
      <c r="BC139" s="105"/>
      <c r="BD139" s="105"/>
      <c r="BE139" s="105"/>
      <c r="BF139" s="105"/>
      <c r="BG139" s="105"/>
      <c r="BH139" s="105"/>
      <c r="BI139" s="105"/>
      <c r="BJ139" s="105"/>
      <c r="BK139" s="105"/>
      <c r="BL139" s="105"/>
      <c r="BM139" s="106"/>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row>
    <row r="140" spans="1:127" s="213" customFormat="1" x14ac:dyDescent="0.25">
      <c r="A140" s="105"/>
      <c r="B140" s="105"/>
      <c r="C140" s="105"/>
      <c r="D140" s="104"/>
      <c r="E140" s="105"/>
      <c r="F140" s="105"/>
      <c r="G140" s="105"/>
      <c r="H140" s="105"/>
      <c r="I140" s="105"/>
      <c r="J140" s="105"/>
      <c r="K140" s="105"/>
      <c r="L140" s="105"/>
      <c r="M140" s="105"/>
      <c r="N140" s="105"/>
      <c r="O140" s="105"/>
      <c r="P140" s="105"/>
      <c r="Q140" s="105"/>
      <c r="R140" s="105"/>
      <c r="S140" s="105"/>
      <c r="T140" s="105"/>
      <c r="U140" s="105"/>
      <c r="V140" s="105"/>
      <c r="W140" s="105"/>
      <c r="X140" s="105"/>
      <c r="Y140" s="105"/>
      <c r="Z140" s="105"/>
      <c r="AA140" s="105"/>
      <c r="AB140" s="105"/>
      <c r="AC140" s="105"/>
      <c r="AD140" s="105"/>
      <c r="AE140" s="105"/>
      <c r="AF140" s="105"/>
      <c r="AG140" s="105"/>
      <c r="AH140" s="105"/>
      <c r="AI140" s="105"/>
      <c r="AJ140" s="105"/>
      <c r="AK140" s="105"/>
      <c r="AL140" s="105"/>
      <c r="AM140" s="105"/>
      <c r="AN140" s="105"/>
      <c r="AO140" s="105"/>
      <c r="AP140" s="105"/>
      <c r="AQ140" s="105"/>
      <c r="AR140" s="105"/>
      <c r="AS140" s="105"/>
      <c r="AT140" s="105"/>
      <c r="AU140" s="105"/>
      <c r="AV140" s="105"/>
      <c r="AW140" s="105"/>
      <c r="AX140" s="105"/>
      <c r="AY140" s="105"/>
      <c r="AZ140" s="105"/>
      <c r="BA140" s="105"/>
      <c r="BB140" s="105"/>
      <c r="BC140" s="105"/>
      <c r="BD140" s="105"/>
      <c r="BE140" s="105"/>
      <c r="BF140" s="105"/>
      <c r="BG140" s="105"/>
      <c r="BH140" s="105"/>
      <c r="BI140" s="105"/>
      <c r="BJ140" s="105"/>
      <c r="BK140" s="105"/>
      <c r="BL140" s="105"/>
      <c r="BM140" s="106"/>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row>
    <row r="141" spans="1:127" s="213" customFormat="1" x14ac:dyDescent="0.25">
      <c r="A141" s="105"/>
      <c r="B141" s="105"/>
      <c r="C141" s="105"/>
      <c r="D141" s="104"/>
      <c r="E141" s="105"/>
      <c r="F141" s="105"/>
      <c r="G141" s="105"/>
      <c r="H141" s="105"/>
      <c r="I141" s="105"/>
      <c r="J141" s="105"/>
      <c r="K141" s="105"/>
      <c r="L141" s="105"/>
      <c r="M141" s="105"/>
      <c r="N141" s="105"/>
      <c r="O141" s="105"/>
      <c r="P141" s="105"/>
      <c r="Q141" s="105"/>
      <c r="R141" s="105"/>
      <c r="S141" s="105"/>
      <c r="T141" s="105"/>
      <c r="U141" s="105"/>
      <c r="V141" s="105"/>
      <c r="W141" s="105"/>
      <c r="X141" s="105"/>
      <c r="Y141" s="105"/>
      <c r="Z141" s="105"/>
      <c r="AA141" s="105"/>
      <c r="AB141" s="105"/>
      <c r="AC141" s="105"/>
      <c r="AD141" s="105"/>
      <c r="AE141" s="105"/>
      <c r="AF141" s="105"/>
      <c r="AG141" s="105"/>
      <c r="AH141" s="105"/>
      <c r="AI141" s="105"/>
      <c r="AJ141" s="105"/>
      <c r="AK141" s="105"/>
      <c r="AL141" s="105"/>
      <c r="AM141" s="105"/>
      <c r="AN141" s="105"/>
      <c r="AO141" s="105"/>
      <c r="AP141" s="105"/>
      <c r="AQ141" s="105"/>
      <c r="AR141" s="105"/>
      <c r="AS141" s="105"/>
      <c r="AT141" s="105"/>
      <c r="AU141" s="105"/>
      <c r="AV141" s="105"/>
      <c r="AW141" s="105"/>
      <c r="AX141" s="105"/>
      <c r="AY141" s="105"/>
      <c r="AZ141" s="105"/>
      <c r="BA141" s="105"/>
      <c r="BB141" s="105"/>
      <c r="BC141" s="105"/>
      <c r="BD141" s="105"/>
      <c r="BE141" s="105"/>
      <c r="BF141" s="105"/>
      <c r="BG141" s="105"/>
      <c r="BH141" s="105"/>
      <c r="BI141" s="105"/>
      <c r="BJ141" s="105"/>
      <c r="BK141" s="105"/>
      <c r="BL141" s="105"/>
      <c r="BM141" s="106"/>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row>
    <row r="142" spans="1:127" s="213" customFormat="1" x14ac:dyDescent="0.25">
      <c r="A142" s="105"/>
      <c r="B142" s="105"/>
      <c r="C142" s="105"/>
      <c r="D142" s="104"/>
      <c r="E142" s="105"/>
      <c r="F142" s="105"/>
      <c r="G142" s="105"/>
      <c r="H142" s="105"/>
      <c r="I142" s="105"/>
      <c r="J142" s="105"/>
      <c r="K142" s="105"/>
      <c r="L142" s="105"/>
      <c r="M142" s="105"/>
      <c r="N142" s="105"/>
      <c r="O142" s="105"/>
      <c r="P142" s="105"/>
      <c r="Q142" s="105"/>
      <c r="R142" s="105"/>
      <c r="S142" s="105"/>
      <c r="T142" s="105"/>
      <c r="U142" s="105"/>
      <c r="V142" s="105"/>
      <c r="W142" s="105"/>
      <c r="X142" s="105"/>
      <c r="Y142" s="105"/>
      <c r="Z142" s="105"/>
      <c r="AA142" s="105"/>
      <c r="AB142" s="105"/>
      <c r="AC142" s="105"/>
      <c r="AD142" s="105"/>
      <c r="AE142" s="105"/>
      <c r="AF142" s="105"/>
      <c r="AG142" s="105"/>
      <c r="AH142" s="105"/>
      <c r="AI142" s="105"/>
      <c r="AJ142" s="105"/>
      <c r="AK142" s="105"/>
      <c r="AL142" s="105"/>
      <c r="AM142" s="105"/>
      <c r="AN142" s="105"/>
      <c r="AO142" s="105"/>
      <c r="AP142" s="105"/>
      <c r="AQ142" s="105"/>
      <c r="AR142" s="105"/>
      <c r="AS142" s="105"/>
      <c r="AT142" s="105"/>
      <c r="AU142" s="105"/>
      <c r="AV142" s="105"/>
      <c r="AW142" s="105"/>
      <c r="AX142" s="105"/>
      <c r="AY142" s="105"/>
      <c r="AZ142" s="105"/>
      <c r="BA142" s="105"/>
      <c r="BB142" s="105"/>
      <c r="BC142" s="105"/>
      <c r="BD142" s="105"/>
      <c r="BE142" s="105"/>
      <c r="BF142" s="105"/>
      <c r="BG142" s="105"/>
      <c r="BH142" s="105"/>
      <c r="BI142" s="105"/>
      <c r="BJ142" s="105"/>
      <c r="BK142" s="105"/>
      <c r="BL142" s="105"/>
      <c r="BM142" s="106"/>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83"/>
      <c r="DI142" s="83"/>
      <c r="DJ142" s="83"/>
      <c r="DK142" s="83"/>
      <c r="DL142" s="83"/>
      <c r="DM142" s="83"/>
      <c r="DN142" s="83"/>
      <c r="DO142" s="83"/>
      <c r="DP142" s="83"/>
      <c r="DQ142" s="83"/>
      <c r="DR142" s="83"/>
      <c r="DS142" s="83"/>
      <c r="DT142" s="83"/>
      <c r="DU142" s="83"/>
      <c r="DV142" s="83"/>
      <c r="DW142" s="83"/>
    </row>
    <row r="143" spans="1:127" s="213" customFormat="1" ht="15.75" thickBot="1" x14ac:dyDescent="0.3">
      <c r="A143" s="105"/>
      <c r="B143" s="105"/>
      <c r="C143" s="105"/>
      <c r="D143" s="104"/>
      <c r="E143" s="105"/>
      <c r="F143" s="105"/>
      <c r="G143" s="105"/>
      <c r="H143" s="105"/>
      <c r="I143" s="105"/>
      <c r="J143" s="105"/>
      <c r="K143" s="105"/>
      <c r="L143" s="105"/>
      <c r="M143" s="105"/>
      <c r="N143" s="105"/>
      <c r="O143" s="105"/>
      <c r="P143" s="105"/>
      <c r="Q143" s="105"/>
      <c r="R143" s="105"/>
      <c r="S143" s="105"/>
      <c r="T143" s="105"/>
      <c r="U143" s="105"/>
      <c r="V143" s="105"/>
      <c r="W143" s="105"/>
      <c r="X143" s="105"/>
      <c r="Y143" s="105"/>
      <c r="Z143" s="105"/>
      <c r="AA143" s="105"/>
      <c r="AB143" s="105"/>
      <c r="AC143" s="105"/>
      <c r="AD143" s="105"/>
      <c r="AE143" s="105"/>
      <c r="AF143" s="105"/>
      <c r="AG143" s="105"/>
      <c r="AH143" s="105"/>
      <c r="AI143" s="105"/>
      <c r="AJ143" s="105"/>
      <c r="AK143" s="105"/>
      <c r="AL143" s="105"/>
      <c r="AM143" s="105"/>
      <c r="AN143" s="105"/>
      <c r="AO143" s="105"/>
      <c r="AP143" s="105"/>
      <c r="AQ143" s="105"/>
      <c r="AR143" s="105"/>
      <c r="AS143" s="105"/>
      <c r="AT143" s="105"/>
      <c r="AU143" s="105"/>
      <c r="AV143" s="105"/>
      <c r="AW143" s="105"/>
      <c r="AX143" s="105"/>
      <c r="AY143" s="105"/>
      <c r="AZ143" s="105"/>
      <c r="BA143" s="105"/>
      <c r="BB143" s="105"/>
      <c r="BC143" s="105"/>
      <c r="BD143" s="105"/>
      <c r="BE143" s="105"/>
      <c r="BF143" s="105"/>
      <c r="BG143" s="105"/>
      <c r="BH143" s="105"/>
      <c r="BI143" s="105"/>
      <c r="BJ143" s="105"/>
      <c r="BK143" s="105"/>
      <c r="BL143" s="105"/>
      <c r="BM143" s="106"/>
      <c r="BN143" s="83"/>
      <c r="BO143" s="83"/>
      <c r="BP143" s="83"/>
      <c r="BQ143" s="83"/>
      <c r="BR143" s="83"/>
      <c r="BS143" s="83"/>
      <c r="BT143" s="83"/>
      <c r="BU143" s="83"/>
      <c r="BV143" s="83"/>
      <c r="BW143" s="83"/>
      <c r="BX143" s="83"/>
      <c r="BY143" s="83"/>
      <c r="BZ143" s="83"/>
      <c r="CA143" s="83"/>
      <c r="CB143" s="83"/>
      <c r="CC143" s="83"/>
      <c r="CD143" s="83"/>
      <c r="CE143" s="83"/>
      <c r="CF143" s="83"/>
      <c r="CG143" s="83"/>
      <c r="CH143" s="83"/>
      <c r="CI143" s="83"/>
      <c r="CJ143" s="83"/>
      <c r="CK143" s="83"/>
      <c r="CL143" s="83"/>
      <c r="CM143" s="83"/>
      <c r="CN143" s="83"/>
      <c r="CO143" s="83"/>
      <c r="CP143" s="83"/>
      <c r="CQ143" s="83"/>
      <c r="CR143" s="83"/>
      <c r="CS143" s="83"/>
      <c r="CT143" s="83"/>
      <c r="CU143" s="83"/>
      <c r="CV143" s="83"/>
      <c r="CW143" s="83"/>
      <c r="CX143" s="83"/>
      <c r="CY143" s="83"/>
      <c r="CZ143" s="83"/>
      <c r="DA143" s="83"/>
      <c r="DB143" s="83"/>
      <c r="DC143" s="83"/>
      <c r="DD143" s="83"/>
      <c r="DE143" s="83"/>
      <c r="DF143" s="83"/>
      <c r="DG143" s="83"/>
      <c r="DH143" s="83"/>
      <c r="DI143" s="83"/>
      <c r="DJ143" s="83"/>
      <c r="DK143" s="83"/>
      <c r="DL143" s="83"/>
      <c r="DM143" s="83"/>
      <c r="DN143" s="83"/>
      <c r="DO143" s="83"/>
      <c r="DP143" s="83"/>
      <c r="DQ143" s="83"/>
      <c r="DR143" s="83"/>
      <c r="DS143" s="83"/>
      <c r="DT143" s="83"/>
      <c r="DU143" s="83"/>
      <c r="DV143" s="83"/>
      <c r="DW143" s="83"/>
    </row>
    <row r="144" spans="1:127" s="213" customFormat="1" ht="15" customHeight="1" x14ac:dyDescent="0.25">
      <c r="A144" s="105"/>
      <c r="B144" s="105"/>
      <c r="C144" s="105"/>
      <c r="D144" s="104"/>
      <c r="E144" s="105"/>
      <c r="F144" s="105"/>
      <c r="G144" s="105"/>
      <c r="H144" s="105"/>
      <c r="I144" s="105"/>
      <c r="J144" s="105"/>
      <c r="K144" s="105"/>
      <c r="L144" s="105"/>
      <c r="M144" s="105"/>
      <c r="N144" s="105"/>
      <c r="O144" s="105"/>
      <c r="P144" s="105"/>
      <c r="Q144" s="105"/>
      <c r="R144" s="105"/>
      <c r="S144" s="105"/>
      <c r="T144" s="105"/>
      <c r="U144" s="105"/>
      <c r="V144" s="105"/>
      <c r="W144" s="105"/>
      <c r="X144" s="105"/>
      <c r="Y144" s="105"/>
      <c r="Z144" s="105"/>
      <c r="AA144" s="105"/>
      <c r="AB144" s="105"/>
      <c r="AC144" s="105"/>
      <c r="AD144" s="105"/>
      <c r="AE144" s="105"/>
      <c r="AG144" s="105"/>
      <c r="AH144" s="105"/>
      <c r="AI144" s="105"/>
      <c r="AJ144" s="105"/>
      <c r="AK144" s="105"/>
      <c r="AL144" s="105"/>
      <c r="AM144" s="105"/>
      <c r="AN144" s="105"/>
      <c r="AO144" s="105"/>
      <c r="AP144" s="105"/>
      <c r="AQ144" s="105"/>
      <c r="AR144" s="105"/>
      <c r="AS144" s="105"/>
      <c r="AT144" s="105"/>
      <c r="AU144" s="105"/>
      <c r="AV144" s="105"/>
      <c r="AW144" s="495" t="s">
        <v>424</v>
      </c>
      <c r="AX144" s="496"/>
      <c r="AY144" s="496"/>
      <c r="AZ144" s="496"/>
      <c r="BA144" s="496"/>
      <c r="BB144" s="496"/>
      <c r="BC144" s="496"/>
      <c r="BD144" s="496"/>
      <c r="BE144" s="496"/>
      <c r="BF144" s="496"/>
      <c r="BG144" s="497"/>
      <c r="BH144" s="455">
        <v>25</v>
      </c>
      <c r="BI144" s="456"/>
      <c r="BJ144" s="456"/>
      <c r="BK144" s="457"/>
      <c r="BL144" s="105"/>
      <c r="BM144" s="106"/>
      <c r="BN144" s="83"/>
      <c r="BO144" s="83"/>
      <c r="BP144" s="83"/>
      <c r="BQ144" s="83"/>
      <c r="BR144" s="83"/>
      <c r="BS144" s="83"/>
      <c r="BT144" s="83"/>
      <c r="BU144" s="83"/>
      <c r="BV144" s="83"/>
      <c r="BW144" s="83"/>
      <c r="BX144" s="83"/>
      <c r="BY144" s="83"/>
      <c r="BZ144" s="83"/>
      <c r="CA144" s="83"/>
      <c r="CB144" s="83"/>
      <c r="CC144" s="83"/>
      <c r="CD144" s="83"/>
      <c r="CE144" s="83"/>
      <c r="CF144" s="83"/>
      <c r="CG144" s="83"/>
      <c r="CH144" s="83"/>
      <c r="CI144" s="83"/>
      <c r="CJ144" s="83"/>
      <c r="CK144" s="83"/>
      <c r="CL144" s="83"/>
      <c r="CM144" s="83"/>
      <c r="CN144" s="83"/>
      <c r="CO144" s="83"/>
      <c r="CP144" s="83"/>
      <c r="CQ144" s="83"/>
      <c r="CR144" s="83"/>
      <c r="CS144" s="83"/>
      <c r="CT144" s="83"/>
      <c r="CU144" s="83"/>
      <c r="CV144" s="83"/>
      <c r="CW144" s="83"/>
      <c r="CX144" s="83"/>
      <c r="CY144" s="83"/>
      <c r="CZ144" s="83"/>
      <c r="DA144" s="83"/>
      <c r="DB144" s="83"/>
      <c r="DC144" s="83"/>
      <c r="DD144" s="83"/>
      <c r="DE144" s="83"/>
      <c r="DF144" s="83"/>
      <c r="DG144" s="83"/>
      <c r="DH144" s="83"/>
      <c r="DI144" s="83"/>
      <c r="DJ144" s="83"/>
      <c r="DK144" s="83"/>
      <c r="DL144" s="83"/>
      <c r="DM144" s="83"/>
      <c r="DN144" s="83"/>
      <c r="DO144" s="83"/>
      <c r="DP144" s="83"/>
      <c r="DQ144" s="83"/>
      <c r="DR144" s="83"/>
      <c r="DS144" s="83"/>
      <c r="DT144" s="83"/>
      <c r="DU144" s="83"/>
      <c r="DV144" s="83"/>
      <c r="DW144" s="83"/>
    </row>
    <row r="145" spans="1:127" s="213" customFormat="1" ht="15.75" customHeight="1" thickBot="1" x14ac:dyDescent="0.3">
      <c r="A145" s="105"/>
      <c r="B145" s="105"/>
      <c r="C145" s="105"/>
      <c r="D145" s="104"/>
      <c r="E145" s="105"/>
      <c r="F145" s="105"/>
      <c r="G145" s="105"/>
      <c r="H145" s="105"/>
      <c r="I145" s="105"/>
      <c r="J145" s="105"/>
      <c r="K145" s="105"/>
      <c r="L145" s="105"/>
      <c r="M145" s="105"/>
      <c r="N145" s="105"/>
      <c r="O145" s="105"/>
      <c r="P145" s="105"/>
      <c r="Q145" s="105"/>
      <c r="R145" s="105"/>
      <c r="S145" s="105"/>
      <c r="T145" s="105"/>
      <c r="U145" s="105"/>
      <c r="V145" s="105"/>
      <c r="W145" s="105"/>
      <c r="X145" s="105"/>
      <c r="Y145" s="105"/>
      <c r="Z145" s="105"/>
      <c r="AA145" s="105"/>
      <c r="AB145" s="105"/>
      <c r="AC145" s="105"/>
      <c r="AD145" s="105"/>
      <c r="AE145" s="105"/>
      <c r="AG145" s="105"/>
      <c r="AH145" s="105"/>
      <c r="AI145" s="105"/>
      <c r="AJ145" s="105"/>
      <c r="AK145" s="105"/>
      <c r="AL145" s="105"/>
      <c r="AM145" s="105"/>
      <c r="AN145" s="105"/>
      <c r="AO145" s="105"/>
      <c r="AP145" s="105"/>
      <c r="AQ145" s="105"/>
      <c r="AR145" s="105"/>
      <c r="AS145" s="105"/>
      <c r="AT145" s="105"/>
      <c r="AU145" s="105"/>
      <c r="AV145" s="105"/>
      <c r="AW145" s="498"/>
      <c r="AX145" s="499"/>
      <c r="AY145" s="499"/>
      <c r="AZ145" s="499"/>
      <c r="BA145" s="499"/>
      <c r="BB145" s="499"/>
      <c r="BC145" s="499"/>
      <c r="BD145" s="499"/>
      <c r="BE145" s="499"/>
      <c r="BF145" s="499"/>
      <c r="BG145" s="500"/>
      <c r="BH145" s="383"/>
      <c r="BI145" s="384"/>
      <c r="BJ145" s="384"/>
      <c r="BK145" s="385"/>
      <c r="BL145" s="105"/>
      <c r="BM145" s="106"/>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83"/>
      <c r="DI145" s="83"/>
      <c r="DJ145" s="83"/>
      <c r="DK145" s="83"/>
      <c r="DL145" s="83"/>
      <c r="DM145" s="83"/>
      <c r="DN145" s="83"/>
      <c r="DO145" s="83"/>
      <c r="DP145" s="83"/>
      <c r="DQ145" s="83"/>
      <c r="DR145" s="83"/>
      <c r="DS145" s="83"/>
      <c r="DT145" s="83"/>
      <c r="DU145" s="83"/>
      <c r="DV145" s="83"/>
      <c r="DW145" s="83"/>
    </row>
    <row r="146" spans="1:127" s="213" customFormat="1" x14ac:dyDescent="0.25">
      <c r="A146" s="105"/>
      <c r="B146" s="105"/>
      <c r="C146" s="105"/>
      <c r="D146" s="104"/>
      <c r="E146" s="105"/>
      <c r="F146" s="105"/>
      <c r="G146" s="105"/>
      <c r="H146" s="105"/>
      <c r="I146" s="105"/>
      <c r="J146" s="105"/>
      <c r="K146" s="105"/>
      <c r="L146" s="105"/>
      <c r="M146" s="105"/>
      <c r="N146" s="105"/>
      <c r="O146" s="105"/>
      <c r="P146" s="105"/>
      <c r="Q146" s="105"/>
      <c r="R146" s="105"/>
      <c r="S146" s="105"/>
      <c r="T146" s="105"/>
      <c r="U146" s="105"/>
      <c r="V146" s="105"/>
      <c r="W146" s="105"/>
      <c r="X146" s="105"/>
      <c r="Y146" s="105"/>
      <c r="Z146" s="105"/>
      <c r="AA146" s="105"/>
      <c r="AB146" s="105"/>
      <c r="AC146" s="105"/>
      <c r="AD146" s="105"/>
      <c r="AE146" s="105"/>
      <c r="AF146" s="105"/>
      <c r="AG146" s="105"/>
      <c r="AH146" s="105"/>
      <c r="AI146" s="105"/>
      <c r="AJ146" s="105"/>
      <c r="AK146" s="105"/>
      <c r="AL146" s="105"/>
      <c r="AM146" s="105"/>
      <c r="AN146" s="105"/>
      <c r="AO146" s="105"/>
      <c r="AP146" s="105"/>
      <c r="AQ146" s="105"/>
      <c r="AR146" s="105"/>
      <c r="AS146" s="105"/>
      <c r="AT146" s="105"/>
      <c r="AU146" s="105"/>
      <c r="AV146" s="105"/>
      <c r="AW146" s="105"/>
      <c r="AX146" s="105"/>
      <c r="AY146" s="105"/>
      <c r="AZ146" s="105"/>
      <c r="BA146" s="105"/>
      <c r="BB146" s="105"/>
      <c r="BC146" s="105"/>
      <c r="BD146" s="105"/>
      <c r="BE146" s="105"/>
      <c r="BF146" s="105"/>
      <c r="BG146" s="105"/>
      <c r="BH146" s="105"/>
      <c r="BI146" s="105"/>
      <c r="BJ146" s="105"/>
      <c r="BK146" s="105"/>
      <c r="BL146" s="105"/>
      <c r="BM146" s="106"/>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3"/>
      <c r="DI146" s="83"/>
      <c r="DJ146" s="83"/>
      <c r="DK146" s="83"/>
      <c r="DL146" s="83"/>
      <c r="DM146" s="83"/>
      <c r="DN146" s="83"/>
      <c r="DO146" s="83"/>
      <c r="DP146" s="83"/>
      <c r="DQ146" s="83"/>
      <c r="DR146" s="83"/>
      <c r="DS146" s="83"/>
      <c r="DT146" s="83"/>
      <c r="DU146" s="83"/>
      <c r="DV146" s="83"/>
      <c r="DW146" s="83"/>
    </row>
    <row r="147" spans="1:127" s="213" customFormat="1" x14ac:dyDescent="0.25">
      <c r="A147" s="105"/>
      <c r="B147" s="105"/>
      <c r="C147" s="105"/>
      <c r="D147" s="104"/>
      <c r="E147" s="105"/>
      <c r="F147" s="105"/>
      <c r="G147" s="105"/>
      <c r="H147" s="105"/>
      <c r="I147" s="105"/>
      <c r="J147" s="105"/>
      <c r="K147" s="105"/>
      <c r="L147" s="105"/>
      <c r="M147" s="105"/>
      <c r="N147" s="105"/>
      <c r="O147" s="105"/>
      <c r="P147" s="105"/>
      <c r="Q147" s="105"/>
      <c r="R147" s="105"/>
      <c r="S147" s="105"/>
      <c r="T147" s="105"/>
      <c r="U147" s="105"/>
      <c r="V147" s="105"/>
      <c r="W147" s="105"/>
      <c r="X147" s="105"/>
      <c r="Y147" s="105"/>
      <c r="Z147" s="105"/>
      <c r="AA147" s="105"/>
      <c r="AB147" s="105"/>
      <c r="AC147" s="105"/>
      <c r="AD147" s="105"/>
      <c r="AE147" s="105"/>
      <c r="AF147" s="105"/>
      <c r="AG147" s="105"/>
      <c r="AH147" s="105"/>
      <c r="AI147" s="105"/>
      <c r="AJ147" s="105"/>
      <c r="AK147" s="105"/>
      <c r="AL147" s="105"/>
      <c r="AM147" s="105"/>
      <c r="AN147" s="105"/>
      <c r="AO147" s="105"/>
      <c r="AP147" s="105"/>
      <c r="AQ147" s="105"/>
      <c r="AR147" s="105"/>
      <c r="AS147" s="105"/>
      <c r="AT147" s="105"/>
      <c r="AU147" s="105"/>
      <c r="AV147" s="105"/>
      <c r="AW147" s="105"/>
      <c r="AX147" s="105"/>
      <c r="AY147" s="105"/>
      <c r="AZ147" s="105"/>
      <c r="BA147" s="105"/>
      <c r="BB147" s="105"/>
      <c r="BC147" s="105"/>
      <c r="BD147" s="105"/>
      <c r="BE147" s="105"/>
      <c r="BF147" s="105"/>
      <c r="BG147" s="105"/>
      <c r="BH147" s="105"/>
      <c r="BI147" s="105"/>
      <c r="BJ147" s="105"/>
      <c r="BK147" s="105"/>
      <c r="BL147" s="105"/>
      <c r="BM147" s="106"/>
      <c r="BN147" s="83"/>
      <c r="BO147" s="83"/>
      <c r="BP147" s="83"/>
      <c r="BQ147" s="83"/>
      <c r="BR147" s="83"/>
      <c r="BS147" s="83"/>
      <c r="BT147" s="83"/>
      <c r="BU147" s="83"/>
      <c r="BV147" s="83"/>
      <c r="BW147" s="83"/>
      <c r="BX147" s="83"/>
      <c r="BY147" s="83"/>
      <c r="BZ147" s="83"/>
      <c r="CA147" s="83"/>
      <c r="CB147" s="83"/>
      <c r="CC147" s="83"/>
      <c r="CD147" s="83"/>
      <c r="CE147" s="83"/>
      <c r="CF147" s="83"/>
      <c r="CG147" s="83"/>
      <c r="CH147" s="83"/>
      <c r="CI147" s="83"/>
      <c r="CJ147" s="83"/>
      <c r="CK147" s="83"/>
      <c r="CL147" s="83"/>
      <c r="CM147" s="83"/>
      <c r="CN147" s="83"/>
      <c r="CO147" s="83"/>
      <c r="CP147" s="83"/>
      <c r="CQ147" s="83"/>
      <c r="CR147" s="83"/>
      <c r="CS147" s="83"/>
      <c r="CT147" s="83"/>
      <c r="CU147" s="83"/>
      <c r="CV147" s="83"/>
      <c r="CW147" s="83"/>
      <c r="CX147" s="83"/>
      <c r="CY147" s="83"/>
      <c r="CZ147" s="83"/>
      <c r="DA147" s="83"/>
      <c r="DB147" s="83"/>
      <c r="DC147" s="83"/>
      <c r="DD147" s="83"/>
      <c r="DE147" s="83"/>
      <c r="DF147" s="83"/>
      <c r="DG147" s="83"/>
      <c r="DH147" s="83"/>
      <c r="DI147" s="83"/>
      <c r="DJ147" s="83"/>
      <c r="DK147" s="83"/>
      <c r="DL147" s="83"/>
      <c r="DM147" s="83"/>
      <c r="DN147" s="83"/>
      <c r="DO147" s="83"/>
      <c r="DP147" s="83"/>
      <c r="DQ147" s="83"/>
      <c r="DR147" s="83"/>
      <c r="DS147" s="83"/>
      <c r="DT147" s="83"/>
      <c r="DU147" s="83"/>
      <c r="DV147" s="83"/>
      <c r="DW147" s="83"/>
    </row>
    <row r="148" spans="1:127" s="213" customFormat="1" ht="15" customHeight="1" thickBot="1" x14ac:dyDescent="0.3">
      <c r="A148" s="105"/>
      <c r="B148" s="105"/>
      <c r="C148" s="105"/>
      <c r="D148" s="104"/>
      <c r="E148" s="105"/>
      <c r="F148" s="105"/>
      <c r="G148" s="105"/>
      <c r="H148" s="105"/>
      <c r="I148" s="105"/>
      <c r="J148" s="105"/>
      <c r="K148" s="105"/>
      <c r="L148" s="105"/>
      <c r="M148" s="105"/>
      <c r="N148" s="105"/>
      <c r="O148" s="105"/>
      <c r="P148" s="105"/>
      <c r="Q148" s="105"/>
      <c r="R148" s="105"/>
      <c r="S148" s="105"/>
      <c r="T148" s="105"/>
      <c r="U148" s="105"/>
      <c r="V148" s="105"/>
      <c r="W148" s="105"/>
      <c r="X148" s="105"/>
      <c r="Y148" s="105"/>
      <c r="Z148" s="105"/>
      <c r="AA148" s="105"/>
      <c r="AB148" s="105"/>
      <c r="AC148" s="105"/>
      <c r="AD148" s="105"/>
      <c r="AE148" s="105"/>
      <c r="AF148" s="105"/>
      <c r="AG148" s="105"/>
      <c r="AH148" s="105"/>
      <c r="AI148" s="105"/>
      <c r="AJ148" s="105"/>
      <c r="AK148" s="105"/>
      <c r="AL148" s="105"/>
      <c r="AM148" s="105"/>
      <c r="AN148" s="105"/>
      <c r="AO148" s="105"/>
      <c r="AP148" s="105"/>
      <c r="AQ148" s="105"/>
      <c r="AR148" s="105"/>
      <c r="AS148" s="105"/>
      <c r="AT148" s="105"/>
      <c r="AU148" s="105"/>
      <c r="AV148" s="105"/>
      <c r="AW148" s="105"/>
      <c r="AX148" s="105"/>
      <c r="AY148" s="105"/>
      <c r="AZ148" s="105"/>
      <c r="BA148" s="105"/>
      <c r="BB148" s="105"/>
      <c r="BC148" s="105"/>
      <c r="BD148" s="105"/>
      <c r="BE148" s="105"/>
      <c r="BF148" s="105"/>
      <c r="BG148" s="105"/>
      <c r="BH148" s="105"/>
      <c r="BI148" s="105"/>
      <c r="BJ148" s="105"/>
      <c r="BK148" s="105"/>
      <c r="BL148" s="105"/>
      <c r="BM148" s="106"/>
      <c r="BN148" s="83"/>
      <c r="BO148" s="83"/>
      <c r="BP148" s="83"/>
      <c r="BQ148" s="83"/>
      <c r="BR148" s="83"/>
      <c r="BS148" s="83"/>
      <c r="BT148" s="83"/>
      <c r="BU148" s="83"/>
      <c r="BV148" s="83"/>
      <c r="BW148" s="83"/>
      <c r="BX148" s="83"/>
      <c r="BY148" s="83"/>
      <c r="BZ148" s="83"/>
      <c r="CA148" s="83"/>
      <c r="CB148" s="83"/>
      <c r="CC148" s="83"/>
      <c r="CD148" s="83"/>
      <c r="CE148" s="83"/>
      <c r="CF148" s="83"/>
      <c r="CG148" s="83"/>
      <c r="CH148" s="83"/>
      <c r="CI148" s="83"/>
      <c r="CJ148" s="83"/>
      <c r="CK148" s="83"/>
      <c r="CL148" s="83"/>
      <c r="CM148" s="83"/>
      <c r="CN148" s="83"/>
      <c r="CO148" s="83"/>
      <c r="CP148" s="83"/>
      <c r="CQ148" s="83"/>
      <c r="CR148" s="83"/>
      <c r="CS148" s="83"/>
      <c r="CT148" s="83"/>
      <c r="CU148" s="83"/>
      <c r="CV148" s="83"/>
      <c r="CW148" s="83"/>
      <c r="CX148" s="83"/>
      <c r="CY148" s="83"/>
      <c r="CZ148" s="83"/>
      <c r="DA148" s="83"/>
      <c r="DB148" s="83"/>
      <c r="DC148" s="83"/>
      <c r="DD148" s="83"/>
      <c r="DE148" s="83"/>
      <c r="DF148" s="83"/>
      <c r="DG148" s="83"/>
      <c r="DH148" s="83"/>
      <c r="DI148" s="83"/>
      <c r="DJ148" s="83"/>
      <c r="DK148" s="83"/>
      <c r="DL148" s="83"/>
      <c r="DM148" s="83"/>
      <c r="DN148" s="83"/>
      <c r="DO148" s="83"/>
      <c r="DP148" s="83"/>
      <c r="DQ148" s="83"/>
      <c r="DR148" s="83"/>
      <c r="DS148" s="83"/>
      <c r="DT148" s="83"/>
      <c r="DU148" s="83"/>
      <c r="DV148" s="83"/>
      <c r="DW148" s="83"/>
    </row>
    <row r="149" spans="1:127" s="213" customFormat="1" ht="15" customHeight="1" x14ac:dyDescent="0.25">
      <c r="A149" s="105"/>
      <c r="B149" s="105"/>
      <c r="C149" s="105"/>
      <c r="D149" s="104"/>
      <c r="E149" s="105"/>
      <c r="F149" s="105"/>
      <c r="G149" s="105"/>
      <c r="H149" s="105"/>
      <c r="I149" s="105"/>
      <c r="J149" s="105"/>
      <c r="K149" s="105"/>
      <c r="L149" s="105"/>
      <c r="M149" s="105"/>
      <c r="N149" s="105"/>
      <c r="O149" s="105"/>
      <c r="P149" s="105"/>
      <c r="Q149" s="105"/>
      <c r="R149" s="105"/>
      <c r="S149" s="105"/>
      <c r="T149" s="105"/>
      <c r="U149" s="105"/>
      <c r="V149" s="105"/>
      <c r="W149" s="105"/>
      <c r="X149" s="105"/>
      <c r="Y149" s="105"/>
      <c r="Z149" s="105"/>
      <c r="AA149" s="105"/>
      <c r="AB149" s="105"/>
      <c r="AC149" s="105"/>
      <c r="AD149" s="105"/>
      <c r="AE149" s="105"/>
      <c r="AF149" s="105"/>
      <c r="AG149" s="105"/>
      <c r="AH149" s="105"/>
      <c r="AI149" s="105"/>
      <c r="AJ149" s="105"/>
      <c r="AK149" s="390" t="s">
        <v>402</v>
      </c>
      <c r="AL149" s="391"/>
      <c r="AM149" s="391"/>
      <c r="AN149" s="391"/>
      <c r="AO149" s="391"/>
      <c r="AP149" s="392"/>
      <c r="AQ149" s="105"/>
      <c r="AR149" s="390" t="s">
        <v>403</v>
      </c>
      <c r="AS149" s="391"/>
      <c r="AT149" s="391"/>
      <c r="AU149" s="391"/>
      <c r="AV149" s="391"/>
      <c r="AW149" s="392"/>
      <c r="AX149" s="105"/>
      <c r="AY149" s="390" t="s">
        <v>404</v>
      </c>
      <c r="AZ149" s="391"/>
      <c r="BA149" s="391"/>
      <c r="BB149" s="391"/>
      <c r="BC149" s="391"/>
      <c r="BD149" s="392"/>
      <c r="BE149" s="105"/>
      <c r="BF149" s="390" t="s">
        <v>405</v>
      </c>
      <c r="BG149" s="391"/>
      <c r="BH149" s="391"/>
      <c r="BI149" s="391"/>
      <c r="BJ149" s="391"/>
      <c r="BK149" s="392"/>
      <c r="BL149" s="105"/>
      <c r="BM149" s="106"/>
      <c r="BN149" s="83"/>
      <c r="BO149" s="83"/>
      <c r="BP149" s="83"/>
      <c r="BQ149" s="83"/>
      <c r="BR149" s="83"/>
      <c r="BS149" s="83"/>
      <c r="BT149" s="83"/>
      <c r="BU149" s="83"/>
      <c r="BV149" s="83"/>
      <c r="BW149" s="83"/>
      <c r="BX149" s="83"/>
      <c r="BY149" s="83"/>
      <c r="BZ149" s="83"/>
      <c r="CA149" s="83"/>
      <c r="CB149" s="83"/>
      <c r="CC149" s="83"/>
      <c r="CD149" s="83"/>
      <c r="CE149" s="83"/>
      <c r="CF149" s="83"/>
      <c r="CG149" s="83"/>
      <c r="CH149" s="83"/>
      <c r="CI149" s="83"/>
      <c r="CJ149" s="83"/>
      <c r="CK149" s="83"/>
      <c r="CL149" s="83"/>
      <c r="CM149" s="83"/>
      <c r="CN149" s="83"/>
      <c r="CO149" s="83"/>
      <c r="CP149" s="83"/>
      <c r="CQ149" s="83"/>
      <c r="CR149" s="83"/>
      <c r="CS149" s="83"/>
      <c r="CT149" s="83"/>
      <c r="CU149" s="83"/>
      <c r="CV149" s="83"/>
      <c r="CW149" s="83"/>
      <c r="CX149" s="83"/>
      <c r="CY149" s="83"/>
      <c r="CZ149" s="83"/>
      <c r="DA149" s="83"/>
      <c r="DB149" s="83"/>
      <c r="DC149" s="83"/>
      <c r="DD149" s="83"/>
      <c r="DE149" s="83"/>
      <c r="DF149" s="83"/>
      <c r="DG149" s="83"/>
      <c r="DH149" s="83"/>
      <c r="DI149" s="83"/>
      <c r="DJ149" s="83"/>
      <c r="DK149" s="83"/>
      <c r="DL149" s="83"/>
      <c r="DM149" s="83"/>
      <c r="DN149" s="83"/>
      <c r="DO149" s="83"/>
      <c r="DP149" s="83"/>
      <c r="DQ149" s="83"/>
      <c r="DR149" s="83"/>
      <c r="DS149" s="83"/>
      <c r="DT149" s="83"/>
      <c r="DU149" s="83"/>
      <c r="DV149" s="83"/>
      <c r="DW149" s="83"/>
    </row>
    <row r="150" spans="1:127" s="213" customFormat="1" ht="15" customHeight="1" x14ac:dyDescent="0.25">
      <c r="A150" s="105"/>
      <c r="B150" s="105"/>
      <c r="C150" s="105"/>
      <c r="D150" s="104"/>
      <c r="E150" s="105"/>
      <c r="F150" s="105"/>
      <c r="G150" s="105"/>
      <c r="H150" s="105"/>
      <c r="I150" s="105"/>
      <c r="J150" s="105"/>
      <c r="K150" s="105"/>
      <c r="L150" s="105"/>
      <c r="M150" s="105"/>
      <c r="N150" s="105"/>
      <c r="O150" s="105"/>
      <c r="P150" s="105"/>
      <c r="Q150" s="105"/>
      <c r="R150" s="105"/>
      <c r="S150" s="105"/>
      <c r="T150" s="105"/>
      <c r="U150" s="105"/>
      <c r="V150" s="105"/>
      <c r="W150" s="105"/>
      <c r="X150" s="105"/>
      <c r="Y150" s="105"/>
      <c r="Z150" s="105"/>
      <c r="AA150" s="105"/>
      <c r="AB150" s="105"/>
      <c r="AC150" s="105"/>
      <c r="AD150" s="105"/>
      <c r="AE150" s="105"/>
      <c r="AF150" s="105"/>
      <c r="AG150" s="105"/>
      <c r="AH150" s="105"/>
      <c r="AI150" s="105"/>
      <c r="AJ150" s="105"/>
      <c r="AK150" s="393"/>
      <c r="AL150" s="394"/>
      <c r="AM150" s="394"/>
      <c r="AN150" s="394"/>
      <c r="AO150" s="394"/>
      <c r="AP150" s="395"/>
      <c r="AQ150" s="105"/>
      <c r="AR150" s="393"/>
      <c r="AS150" s="394"/>
      <c r="AT150" s="394"/>
      <c r="AU150" s="394"/>
      <c r="AV150" s="394"/>
      <c r="AW150" s="395"/>
      <c r="AX150" s="105"/>
      <c r="AY150" s="393"/>
      <c r="AZ150" s="394"/>
      <c r="BA150" s="394"/>
      <c r="BB150" s="394"/>
      <c r="BC150" s="394"/>
      <c r="BD150" s="395"/>
      <c r="BE150" s="105"/>
      <c r="BF150" s="393"/>
      <c r="BG150" s="394"/>
      <c r="BH150" s="394"/>
      <c r="BI150" s="394"/>
      <c r="BJ150" s="394"/>
      <c r="BK150" s="395"/>
      <c r="BL150" s="105"/>
      <c r="BM150" s="106"/>
      <c r="BN150" s="83"/>
      <c r="BO150" s="83"/>
      <c r="BP150" s="83"/>
      <c r="BQ150" s="83"/>
      <c r="BR150" s="83"/>
      <c r="BS150" s="83"/>
      <c r="BT150" s="83"/>
      <c r="BU150" s="83"/>
      <c r="BV150" s="83"/>
      <c r="BW150" s="83"/>
      <c r="BX150" s="83"/>
      <c r="BY150" s="83"/>
      <c r="BZ150" s="83"/>
      <c r="CA150" s="83"/>
      <c r="CB150" s="83"/>
      <c r="CC150" s="83"/>
      <c r="CD150" s="83"/>
      <c r="CE150" s="83"/>
      <c r="CF150" s="83"/>
      <c r="CG150" s="83"/>
      <c r="CH150" s="83"/>
      <c r="CI150" s="83"/>
      <c r="CJ150" s="83"/>
      <c r="CK150" s="83"/>
      <c r="CL150" s="83"/>
      <c r="CM150" s="83"/>
      <c r="CN150" s="83"/>
      <c r="CO150" s="83"/>
      <c r="CP150" s="83"/>
      <c r="CQ150" s="83"/>
      <c r="CR150" s="83"/>
      <c r="CS150" s="83"/>
      <c r="CT150" s="83"/>
      <c r="CU150" s="83"/>
      <c r="CV150" s="83"/>
      <c r="CW150" s="83"/>
      <c r="CX150" s="83"/>
      <c r="CY150" s="83"/>
      <c r="CZ150" s="83"/>
      <c r="DA150" s="83"/>
      <c r="DB150" s="83"/>
      <c r="DC150" s="83"/>
      <c r="DD150" s="83"/>
      <c r="DE150" s="83"/>
      <c r="DF150" s="83"/>
      <c r="DG150" s="83"/>
      <c r="DH150" s="83"/>
      <c r="DI150" s="83"/>
      <c r="DJ150" s="83"/>
      <c r="DK150" s="83"/>
      <c r="DL150" s="83"/>
      <c r="DM150" s="83"/>
      <c r="DN150" s="83"/>
      <c r="DO150" s="83"/>
      <c r="DP150" s="83"/>
      <c r="DQ150" s="83"/>
      <c r="DR150" s="83"/>
      <c r="DS150" s="83"/>
      <c r="DT150" s="83"/>
      <c r="DU150" s="83"/>
      <c r="DV150" s="83"/>
      <c r="DW150" s="83"/>
    </row>
    <row r="151" spans="1:127" s="213" customFormat="1" ht="15" customHeight="1" x14ac:dyDescent="0.25">
      <c r="A151" s="105"/>
      <c r="B151" s="105"/>
      <c r="C151" s="105"/>
      <c r="D151" s="104"/>
      <c r="E151" s="105"/>
      <c r="F151" s="105"/>
      <c r="G151" s="105"/>
      <c r="H151" s="105"/>
      <c r="I151" s="105"/>
      <c r="J151" s="105"/>
      <c r="K151" s="105"/>
      <c r="L151" s="105"/>
      <c r="M151" s="105"/>
      <c r="N151" s="105"/>
      <c r="O151" s="105"/>
      <c r="P151" s="105"/>
      <c r="Q151" s="105"/>
      <c r="R151" s="105"/>
      <c r="S151" s="105"/>
      <c r="T151" s="105"/>
      <c r="U151" s="105"/>
      <c r="V151" s="105"/>
      <c r="W151" s="105"/>
      <c r="X151" s="105"/>
      <c r="Y151" s="105"/>
      <c r="Z151" s="105"/>
      <c r="AA151" s="105"/>
      <c r="AB151" s="105"/>
      <c r="AC151" s="105"/>
      <c r="AD151" s="105"/>
      <c r="AE151" s="105"/>
      <c r="AF151" s="105"/>
      <c r="AG151" s="105"/>
      <c r="AH151" s="105"/>
      <c r="AI151" s="105"/>
      <c r="AJ151" s="105"/>
      <c r="AK151" s="393"/>
      <c r="AL151" s="394"/>
      <c r="AM151" s="394"/>
      <c r="AN151" s="394"/>
      <c r="AO151" s="394"/>
      <c r="AP151" s="395"/>
      <c r="AQ151" s="105"/>
      <c r="AR151" s="393"/>
      <c r="AS151" s="394"/>
      <c r="AT151" s="394"/>
      <c r="AU151" s="394"/>
      <c r="AV151" s="394"/>
      <c r="AW151" s="395"/>
      <c r="AX151" s="105"/>
      <c r="AY151" s="393"/>
      <c r="AZ151" s="394"/>
      <c r="BA151" s="394"/>
      <c r="BB151" s="394"/>
      <c r="BC151" s="394"/>
      <c r="BD151" s="395"/>
      <c r="BE151" s="105"/>
      <c r="BF151" s="393"/>
      <c r="BG151" s="394"/>
      <c r="BH151" s="394"/>
      <c r="BI151" s="394"/>
      <c r="BJ151" s="394"/>
      <c r="BK151" s="395"/>
      <c r="BL151" s="105"/>
      <c r="BM151" s="106"/>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83"/>
      <c r="DI151" s="83"/>
      <c r="DJ151" s="83"/>
      <c r="DK151" s="83"/>
      <c r="DL151" s="83"/>
      <c r="DM151" s="83"/>
      <c r="DN151" s="83"/>
      <c r="DO151" s="83"/>
      <c r="DP151" s="83"/>
      <c r="DQ151" s="83"/>
      <c r="DR151" s="83"/>
      <c r="DS151" s="83"/>
      <c r="DT151" s="83"/>
      <c r="DU151" s="83"/>
      <c r="DV151" s="83"/>
      <c r="DW151" s="83"/>
    </row>
    <row r="152" spans="1:127" s="213" customFormat="1" ht="15" customHeight="1" x14ac:dyDescent="0.25">
      <c r="A152" s="105"/>
      <c r="B152" s="105"/>
      <c r="C152" s="105"/>
      <c r="D152" s="104"/>
      <c r="E152" s="105"/>
      <c r="F152" s="105"/>
      <c r="G152" s="105"/>
      <c r="H152" s="105"/>
      <c r="I152" s="105"/>
      <c r="J152" s="105"/>
      <c r="K152" s="105"/>
      <c r="L152" s="105"/>
      <c r="M152" s="105"/>
      <c r="N152" s="105"/>
      <c r="O152" s="105"/>
      <c r="P152" s="105"/>
      <c r="Q152" s="105"/>
      <c r="R152" s="105"/>
      <c r="S152" s="105"/>
      <c r="T152" s="105"/>
      <c r="U152" s="105"/>
      <c r="V152" s="105"/>
      <c r="W152" s="105"/>
      <c r="X152" s="105"/>
      <c r="Y152" s="105"/>
      <c r="Z152" s="105"/>
      <c r="AA152" s="105"/>
      <c r="AB152" s="105"/>
      <c r="AC152" s="105"/>
      <c r="AD152" s="105"/>
      <c r="AE152" s="105"/>
      <c r="AF152" s="105"/>
      <c r="AG152" s="105"/>
      <c r="AH152" s="105"/>
      <c r="AI152" s="105"/>
      <c r="AJ152" s="105"/>
      <c r="AK152" s="104"/>
      <c r="AL152" s="105"/>
      <c r="AM152" s="105"/>
      <c r="AN152" s="105"/>
      <c r="AO152" s="105"/>
      <c r="AP152" s="106"/>
      <c r="AQ152" s="105"/>
      <c r="AR152" s="104"/>
      <c r="AS152" s="105"/>
      <c r="AT152" s="105"/>
      <c r="AU152" s="105"/>
      <c r="AV152" s="105"/>
      <c r="AW152" s="106"/>
      <c r="AX152" s="105"/>
      <c r="AY152" s="104"/>
      <c r="AZ152" s="105"/>
      <c r="BA152" s="105"/>
      <c r="BB152" s="105"/>
      <c r="BC152" s="105"/>
      <c r="BD152" s="106"/>
      <c r="BE152" s="105"/>
      <c r="BF152" s="104"/>
      <c r="BG152" s="105"/>
      <c r="BH152" s="105"/>
      <c r="BI152" s="105"/>
      <c r="BJ152" s="105"/>
      <c r="BK152" s="106"/>
      <c r="BL152" s="105"/>
      <c r="BM152" s="106"/>
      <c r="BN152" s="83"/>
      <c r="BO152" s="83"/>
      <c r="BP152" s="83"/>
      <c r="BQ152" s="83"/>
      <c r="BR152" s="83"/>
      <c r="BS152" s="83"/>
      <c r="BT152" s="83"/>
      <c r="BU152" s="83"/>
      <c r="BV152" s="83"/>
      <c r="BW152" s="83"/>
      <c r="BX152" s="83"/>
      <c r="BY152" s="83"/>
      <c r="BZ152" s="83"/>
      <c r="CA152" s="83"/>
      <c r="CB152" s="83"/>
      <c r="CC152" s="83"/>
      <c r="CD152" s="83"/>
      <c r="CE152" s="83"/>
      <c r="CF152" s="83"/>
      <c r="CG152" s="83"/>
      <c r="CH152" s="83"/>
      <c r="CI152" s="83"/>
      <c r="CJ152" s="83"/>
      <c r="CK152" s="83"/>
      <c r="CL152" s="83"/>
      <c r="CM152" s="83"/>
      <c r="CN152" s="83"/>
      <c r="CO152" s="83"/>
      <c r="CP152" s="83"/>
      <c r="CQ152" s="83"/>
      <c r="CR152" s="83"/>
      <c r="CS152" s="83"/>
      <c r="CT152" s="83"/>
      <c r="CU152" s="83"/>
      <c r="CV152" s="83"/>
      <c r="CW152" s="83"/>
      <c r="CX152" s="83"/>
      <c r="CY152" s="83"/>
      <c r="CZ152" s="83"/>
      <c r="DA152" s="83"/>
      <c r="DB152" s="83"/>
      <c r="DC152" s="83"/>
      <c r="DD152" s="83"/>
      <c r="DE152" s="83"/>
      <c r="DF152" s="83"/>
      <c r="DG152" s="83"/>
      <c r="DH152" s="83"/>
      <c r="DI152" s="83"/>
      <c r="DJ152" s="83"/>
      <c r="DK152" s="83"/>
      <c r="DL152" s="83"/>
      <c r="DM152" s="83"/>
      <c r="DN152" s="83"/>
      <c r="DO152" s="83"/>
      <c r="DP152" s="83"/>
      <c r="DQ152" s="83"/>
      <c r="DR152" s="83"/>
      <c r="DS152" s="83"/>
      <c r="DT152" s="83"/>
      <c r="DU152" s="83"/>
      <c r="DV152" s="83"/>
      <c r="DW152" s="83"/>
    </row>
    <row r="153" spans="1:127" s="213" customFormat="1" ht="15" customHeight="1" x14ac:dyDescent="0.25">
      <c r="A153" s="105"/>
      <c r="B153" s="105"/>
      <c r="C153" s="105"/>
      <c r="D153" s="104"/>
      <c r="E153" s="105"/>
      <c r="F153" s="105"/>
      <c r="G153" s="105"/>
      <c r="H153" s="105"/>
      <c r="I153" s="105"/>
      <c r="J153" s="105"/>
      <c r="K153" s="105"/>
      <c r="L153" s="105"/>
      <c r="M153" s="105"/>
      <c r="N153" s="105"/>
      <c r="O153" s="105"/>
      <c r="P153" s="105"/>
      <c r="Q153" s="105"/>
      <c r="R153" s="105"/>
      <c r="S153" s="105"/>
      <c r="T153" s="105"/>
      <c r="U153" s="105"/>
      <c r="V153" s="105"/>
      <c r="W153" s="105"/>
      <c r="X153" s="105"/>
      <c r="Y153" s="105"/>
      <c r="Z153" s="105"/>
      <c r="AA153" s="105"/>
      <c r="AB153" s="105"/>
      <c r="AC153" s="105"/>
      <c r="AD153" s="105"/>
      <c r="AE153" s="105"/>
      <c r="AF153" s="105"/>
      <c r="AG153" s="105"/>
      <c r="AH153" s="105"/>
      <c r="AI153" s="105"/>
      <c r="AJ153" s="105"/>
      <c r="AK153" s="340">
        <f>GETPIVOTDATA("Sum of No of control points ",'Process CP'!$A$3)</f>
        <v>163</v>
      </c>
      <c r="AL153" s="341"/>
      <c r="AM153" s="341"/>
      <c r="AN153" s="341"/>
      <c r="AO153" s="341"/>
      <c r="AP153" s="342"/>
      <c r="AQ153" s="105"/>
      <c r="AR153" s="340">
        <f>GETPIVOTDATA("Sum of Control points adhered ",'Process CP'!$A$3)</f>
        <v>95</v>
      </c>
      <c r="AS153" s="341"/>
      <c r="AT153" s="341"/>
      <c r="AU153" s="341"/>
      <c r="AV153" s="341"/>
      <c r="AW153" s="342"/>
      <c r="AX153" s="105"/>
      <c r="AY153" s="340">
        <f>GETPIVOTDATA("Sum of Total Templates ",'Process CP'!$A$3)</f>
        <v>85</v>
      </c>
      <c r="AZ153" s="341"/>
      <c r="BA153" s="341"/>
      <c r="BB153" s="341"/>
      <c r="BC153" s="341"/>
      <c r="BD153" s="342"/>
      <c r="BE153" s="105"/>
      <c r="BF153" s="340">
        <f>GETPIVOTDATA("Sum of Templates adhered ",'Process CP'!$A$3)</f>
        <v>55</v>
      </c>
      <c r="BG153" s="341"/>
      <c r="BH153" s="341"/>
      <c r="BI153" s="341"/>
      <c r="BJ153" s="341"/>
      <c r="BK153" s="342"/>
      <c r="BL153" s="105"/>
      <c r="BM153" s="106"/>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83"/>
      <c r="DI153" s="83"/>
      <c r="DJ153" s="83"/>
      <c r="DK153" s="83"/>
      <c r="DL153" s="83"/>
      <c r="DM153" s="83"/>
      <c r="DN153" s="83"/>
      <c r="DO153" s="83"/>
      <c r="DP153" s="83"/>
      <c r="DQ153" s="83"/>
      <c r="DR153" s="83"/>
      <c r="DS153" s="83"/>
      <c r="DT153" s="83"/>
      <c r="DU153" s="83"/>
      <c r="DV153" s="83"/>
      <c r="DW153" s="83"/>
    </row>
    <row r="154" spans="1:127" s="213" customFormat="1" x14ac:dyDescent="0.25">
      <c r="A154" s="105"/>
      <c r="B154" s="105"/>
      <c r="C154" s="105"/>
      <c r="D154" s="104"/>
      <c r="E154" s="105"/>
      <c r="F154" s="105"/>
      <c r="G154" s="105"/>
      <c r="H154" s="105"/>
      <c r="I154" s="105"/>
      <c r="J154" s="105"/>
      <c r="K154" s="105"/>
      <c r="L154" s="105"/>
      <c r="M154" s="105"/>
      <c r="N154" s="105"/>
      <c r="O154" s="105"/>
      <c r="P154" s="105"/>
      <c r="Q154" s="105"/>
      <c r="R154" s="105"/>
      <c r="S154" s="105"/>
      <c r="T154" s="105"/>
      <c r="U154" s="105"/>
      <c r="V154" s="105"/>
      <c r="W154" s="105"/>
      <c r="X154" s="105"/>
      <c r="Y154" s="105"/>
      <c r="Z154" s="105"/>
      <c r="AA154" s="105"/>
      <c r="AB154" s="105"/>
      <c r="AC154" s="105"/>
      <c r="AD154" s="105"/>
      <c r="AE154" s="105"/>
      <c r="AF154" s="105"/>
      <c r="AG154" s="105"/>
      <c r="AH154" s="105"/>
      <c r="AI154" s="105"/>
      <c r="AJ154" s="105"/>
      <c r="AK154" s="340"/>
      <c r="AL154" s="341"/>
      <c r="AM154" s="341"/>
      <c r="AN154" s="341"/>
      <c r="AO154" s="341"/>
      <c r="AP154" s="342"/>
      <c r="AQ154" s="105"/>
      <c r="AR154" s="340"/>
      <c r="AS154" s="341"/>
      <c r="AT154" s="341"/>
      <c r="AU154" s="341"/>
      <c r="AV154" s="341"/>
      <c r="AW154" s="342"/>
      <c r="AX154" s="105"/>
      <c r="AY154" s="340"/>
      <c r="AZ154" s="341"/>
      <c r="BA154" s="341"/>
      <c r="BB154" s="341"/>
      <c r="BC154" s="341"/>
      <c r="BD154" s="342"/>
      <c r="BE154" s="105"/>
      <c r="BF154" s="340"/>
      <c r="BG154" s="341"/>
      <c r="BH154" s="341"/>
      <c r="BI154" s="341"/>
      <c r="BJ154" s="341"/>
      <c r="BK154" s="342"/>
      <c r="BL154" s="105"/>
      <c r="BM154" s="106"/>
      <c r="BN154" s="83"/>
      <c r="BO154" s="83"/>
      <c r="BP154" s="83"/>
      <c r="BQ154" s="83"/>
      <c r="BR154" s="83"/>
      <c r="BS154" s="83"/>
      <c r="BT154" s="83"/>
      <c r="BU154" s="83"/>
      <c r="BV154" s="83"/>
      <c r="BW154" s="83"/>
      <c r="BX154" s="83"/>
      <c r="BY154" s="83"/>
      <c r="BZ154" s="83"/>
      <c r="CA154" s="83"/>
      <c r="CB154" s="83"/>
      <c r="CC154" s="83"/>
      <c r="CD154" s="83"/>
      <c r="CE154" s="83"/>
      <c r="CF154" s="83"/>
      <c r="CG154" s="83"/>
      <c r="CH154" s="83"/>
      <c r="CI154" s="83"/>
      <c r="CJ154" s="83"/>
      <c r="CK154" s="83"/>
      <c r="CL154" s="83"/>
      <c r="CM154" s="83"/>
      <c r="CN154" s="83"/>
      <c r="CO154" s="83"/>
      <c r="CP154" s="83"/>
      <c r="CQ154" s="83"/>
      <c r="CR154" s="83"/>
      <c r="CS154" s="83"/>
      <c r="CT154" s="83"/>
      <c r="CU154" s="83"/>
      <c r="CV154" s="83"/>
      <c r="CW154" s="83"/>
      <c r="CX154" s="83"/>
      <c r="CY154" s="83"/>
      <c r="CZ154" s="83"/>
      <c r="DA154" s="83"/>
      <c r="DB154" s="83"/>
      <c r="DC154" s="83"/>
      <c r="DD154" s="83"/>
      <c r="DE154" s="83"/>
      <c r="DF154" s="83"/>
      <c r="DG154" s="83"/>
      <c r="DH154" s="83"/>
      <c r="DI154" s="83"/>
      <c r="DJ154" s="83"/>
      <c r="DK154" s="83"/>
      <c r="DL154" s="83"/>
      <c r="DM154" s="83"/>
      <c r="DN154" s="83"/>
      <c r="DO154" s="83"/>
      <c r="DP154" s="83"/>
      <c r="DQ154" s="83"/>
      <c r="DR154" s="83"/>
      <c r="DS154" s="83"/>
      <c r="DT154" s="83"/>
      <c r="DU154" s="83"/>
      <c r="DV154" s="83"/>
      <c r="DW154" s="83"/>
    </row>
    <row r="155" spans="1:127" s="213" customFormat="1" ht="15" customHeight="1" thickBot="1" x14ac:dyDescent="0.3">
      <c r="A155" s="105"/>
      <c r="B155" s="105"/>
      <c r="C155" s="105"/>
      <c r="D155" s="104"/>
      <c r="E155" s="105"/>
      <c r="F155" s="105"/>
      <c r="G155" s="105"/>
      <c r="H155" s="105"/>
      <c r="I155" s="105"/>
      <c r="J155" s="105"/>
      <c r="K155" s="105"/>
      <c r="L155" s="105"/>
      <c r="M155" s="105"/>
      <c r="N155" s="105"/>
      <c r="O155" s="105"/>
      <c r="P155" s="105"/>
      <c r="Q155" s="105"/>
      <c r="R155" s="105"/>
      <c r="S155" s="105"/>
      <c r="T155" s="105"/>
      <c r="U155" s="105"/>
      <c r="V155" s="105"/>
      <c r="W155" s="105"/>
      <c r="X155" s="105"/>
      <c r="Y155" s="105"/>
      <c r="Z155" s="105"/>
      <c r="AA155" s="105"/>
      <c r="AB155" s="105"/>
      <c r="AC155" s="105"/>
      <c r="AD155" s="105"/>
      <c r="AE155" s="105"/>
      <c r="AF155" s="105"/>
      <c r="AG155" s="105"/>
      <c r="AH155" s="105"/>
      <c r="AI155" s="105"/>
      <c r="AJ155" s="105"/>
      <c r="AK155" s="343"/>
      <c r="AL155" s="344"/>
      <c r="AM155" s="344"/>
      <c r="AN155" s="344"/>
      <c r="AO155" s="344"/>
      <c r="AP155" s="345"/>
      <c r="AQ155" s="105"/>
      <c r="AR155" s="343"/>
      <c r="AS155" s="344"/>
      <c r="AT155" s="344"/>
      <c r="AU155" s="344"/>
      <c r="AV155" s="344"/>
      <c r="AW155" s="345"/>
      <c r="AX155" s="105"/>
      <c r="AY155" s="343"/>
      <c r="AZ155" s="344"/>
      <c r="BA155" s="344"/>
      <c r="BB155" s="344"/>
      <c r="BC155" s="344"/>
      <c r="BD155" s="345"/>
      <c r="BE155" s="105"/>
      <c r="BF155" s="343"/>
      <c r="BG155" s="344"/>
      <c r="BH155" s="344"/>
      <c r="BI155" s="344"/>
      <c r="BJ155" s="344"/>
      <c r="BK155" s="345"/>
      <c r="BL155" s="105"/>
      <c r="BM155" s="106"/>
      <c r="BN155" s="83"/>
      <c r="BO155" s="83"/>
      <c r="BP155" s="83"/>
      <c r="BQ155" s="83"/>
      <c r="BR155" s="83"/>
      <c r="BS155" s="83"/>
      <c r="BT155" s="83"/>
      <c r="BU155" s="83"/>
      <c r="BV155" s="83"/>
      <c r="BW155" s="83"/>
      <c r="BX155" s="83"/>
      <c r="BY155" s="83"/>
      <c r="BZ155" s="83"/>
      <c r="CA155" s="83"/>
      <c r="CB155" s="83"/>
      <c r="CC155" s="83"/>
      <c r="CD155" s="83"/>
      <c r="CE155" s="83"/>
      <c r="CF155" s="83"/>
      <c r="CG155" s="83"/>
      <c r="CH155" s="83"/>
      <c r="CI155" s="83"/>
      <c r="CJ155" s="83"/>
      <c r="CK155" s="83"/>
      <c r="CL155" s="83"/>
      <c r="CM155" s="83"/>
      <c r="CN155" s="83"/>
      <c r="CO155" s="83"/>
      <c r="CP155" s="83"/>
      <c r="CQ155" s="83"/>
      <c r="CR155" s="83"/>
      <c r="CS155" s="83"/>
      <c r="CT155" s="83"/>
      <c r="CU155" s="83"/>
      <c r="CV155" s="83"/>
      <c r="CW155" s="83"/>
      <c r="CX155" s="83"/>
      <c r="CY155" s="83"/>
      <c r="CZ155" s="83"/>
      <c r="DA155" s="83"/>
      <c r="DB155" s="83"/>
      <c r="DC155" s="83"/>
      <c r="DD155" s="83"/>
      <c r="DE155" s="83"/>
      <c r="DF155" s="83"/>
      <c r="DG155" s="83"/>
      <c r="DH155" s="83"/>
      <c r="DI155" s="83"/>
      <c r="DJ155" s="83"/>
      <c r="DK155" s="83"/>
      <c r="DL155" s="83"/>
      <c r="DM155" s="83"/>
      <c r="DN155" s="83"/>
      <c r="DO155" s="83"/>
      <c r="DP155" s="83"/>
      <c r="DQ155" s="83"/>
      <c r="DR155" s="83"/>
      <c r="DS155" s="83"/>
      <c r="DT155" s="83"/>
      <c r="DU155" s="83"/>
      <c r="DV155" s="83"/>
      <c r="DW155" s="83"/>
    </row>
    <row r="156" spans="1:127" s="213" customFormat="1" ht="15" customHeight="1" thickBot="1" x14ac:dyDescent="0.3">
      <c r="A156" s="105"/>
      <c r="B156" s="105"/>
      <c r="C156" s="105"/>
      <c r="D156" s="104"/>
      <c r="E156" s="105"/>
      <c r="F156" s="105"/>
      <c r="G156" s="105"/>
      <c r="H156" s="105"/>
      <c r="I156" s="105"/>
      <c r="J156" s="105"/>
      <c r="K156" s="105"/>
      <c r="L156" s="105"/>
      <c r="M156" s="105"/>
      <c r="N156" s="105"/>
      <c r="O156" s="105"/>
      <c r="P156" s="105"/>
      <c r="Q156" s="105"/>
      <c r="R156" s="105"/>
      <c r="S156" s="105"/>
      <c r="T156" s="105"/>
      <c r="U156" s="105"/>
      <c r="V156" s="105"/>
      <c r="W156" s="105"/>
      <c r="X156" s="105"/>
      <c r="Y156" s="105"/>
      <c r="Z156" s="105"/>
      <c r="AA156" s="105"/>
      <c r="AB156" s="105"/>
      <c r="AC156" s="105"/>
      <c r="AD156" s="105"/>
      <c r="AE156" s="105"/>
      <c r="AF156" s="105"/>
      <c r="AG156" s="105"/>
      <c r="AH156" s="105"/>
      <c r="AI156" s="105"/>
      <c r="AJ156" s="105"/>
      <c r="AK156" s="105"/>
      <c r="AL156" s="105"/>
      <c r="AM156" s="105"/>
      <c r="AN156" s="105"/>
      <c r="AO156" s="105"/>
      <c r="AP156" s="105"/>
      <c r="AQ156" s="105"/>
      <c r="AR156" s="105"/>
      <c r="AS156" s="105"/>
      <c r="AT156" s="105"/>
      <c r="AU156" s="105"/>
      <c r="AV156" s="200"/>
      <c r="AW156" s="105"/>
      <c r="AX156" s="105"/>
      <c r="AY156" s="105"/>
      <c r="AZ156" s="105"/>
      <c r="BA156" s="105"/>
      <c r="BB156" s="105"/>
      <c r="BC156" s="105"/>
      <c r="BD156" s="105"/>
      <c r="BE156" s="105"/>
      <c r="BF156" s="105"/>
      <c r="BG156" s="105"/>
      <c r="BH156" s="105"/>
      <c r="BI156" s="105"/>
      <c r="BJ156" s="105"/>
      <c r="BK156" s="105"/>
      <c r="BL156" s="105"/>
      <c r="BM156" s="106"/>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83"/>
      <c r="DI156" s="83"/>
      <c r="DJ156" s="83"/>
      <c r="DK156" s="83"/>
      <c r="DL156" s="83"/>
      <c r="DM156" s="83"/>
      <c r="DN156" s="83"/>
      <c r="DO156" s="83"/>
      <c r="DP156" s="83"/>
      <c r="DQ156" s="83"/>
      <c r="DR156" s="83"/>
      <c r="DS156" s="83"/>
      <c r="DT156" s="83"/>
      <c r="DU156" s="83"/>
      <c r="DV156" s="83"/>
      <c r="DW156" s="83"/>
    </row>
    <row r="157" spans="1:127" s="213" customFormat="1" ht="27.75" customHeight="1" thickBot="1" x14ac:dyDescent="0.3">
      <c r="A157" s="105"/>
      <c r="B157" s="105"/>
      <c r="C157" s="105"/>
      <c r="D157" s="386" t="s">
        <v>429</v>
      </c>
      <c r="E157" s="387"/>
      <c r="F157" s="387"/>
      <c r="G157" s="387"/>
      <c r="H157" s="387"/>
      <c r="I157" s="387"/>
      <c r="J157" s="387"/>
      <c r="K157" s="387"/>
      <c r="L157" s="387"/>
      <c r="M157" s="387"/>
      <c r="N157" s="387"/>
      <c r="O157" s="387"/>
      <c r="P157" s="387"/>
      <c r="Q157" s="387"/>
      <c r="R157" s="387"/>
      <c r="S157" s="387"/>
      <c r="T157" s="387"/>
      <c r="U157" s="387"/>
      <c r="V157" s="387"/>
      <c r="W157" s="387"/>
      <c r="X157" s="387"/>
      <c r="Y157" s="387"/>
      <c r="Z157" s="387"/>
      <c r="AA157" s="387"/>
      <c r="AB157" s="387"/>
      <c r="AC157" s="387"/>
      <c r="AD157" s="387"/>
      <c r="AE157" s="387"/>
      <c r="AF157" s="387"/>
      <c r="AG157" s="387"/>
      <c r="AH157" s="387"/>
      <c r="AI157" s="387"/>
      <c r="AJ157" s="387"/>
      <c r="AK157" s="387"/>
      <c r="AL157" s="387"/>
      <c r="AM157" s="387"/>
      <c r="AN157" s="387"/>
      <c r="AO157" s="387"/>
      <c r="AP157" s="387"/>
      <c r="AQ157" s="387"/>
      <c r="AR157" s="387"/>
      <c r="AS157" s="387"/>
      <c r="AT157" s="387"/>
      <c r="AU157" s="387"/>
      <c r="AV157" s="387"/>
      <c r="AW157" s="387"/>
      <c r="AX157" s="387"/>
      <c r="AY157" s="387"/>
      <c r="AZ157" s="387"/>
      <c r="BA157" s="387"/>
      <c r="BB157" s="387"/>
      <c r="BC157" s="387"/>
      <c r="BD157" s="387"/>
      <c r="BE157" s="387"/>
      <c r="BF157" s="387"/>
      <c r="BG157" s="387"/>
      <c r="BH157" s="387"/>
      <c r="BI157" s="387"/>
      <c r="BJ157" s="387"/>
      <c r="BK157" s="387"/>
      <c r="BL157" s="387"/>
      <c r="BM157" s="388"/>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83"/>
      <c r="DI157" s="83"/>
      <c r="DJ157" s="83"/>
      <c r="DK157" s="83"/>
      <c r="DL157" s="83"/>
      <c r="DM157" s="83"/>
      <c r="DN157" s="83"/>
      <c r="DO157" s="83"/>
      <c r="DP157" s="83"/>
      <c r="DQ157" s="83"/>
      <c r="DR157" s="83"/>
      <c r="DS157" s="83"/>
      <c r="DT157" s="83"/>
      <c r="DU157" s="83"/>
      <c r="DV157" s="83"/>
      <c r="DW157" s="83"/>
    </row>
    <row r="158" spans="1:127" s="213" customFormat="1" ht="15.75" customHeight="1" x14ac:dyDescent="0.25">
      <c r="A158" s="105"/>
      <c r="B158" s="105"/>
      <c r="C158" s="105"/>
      <c r="D158" s="104"/>
      <c r="E158" s="105"/>
      <c r="F158" s="105"/>
      <c r="G158" s="105"/>
      <c r="H158" s="105"/>
      <c r="I158" s="105"/>
      <c r="J158" s="105"/>
      <c r="K158" s="105"/>
      <c r="L158" s="105"/>
      <c r="M158" s="105"/>
      <c r="N158" s="105"/>
      <c r="O158" s="105"/>
      <c r="P158" s="105"/>
      <c r="Q158" s="105"/>
      <c r="R158" s="105"/>
      <c r="S158" s="105"/>
      <c r="T158" s="105"/>
      <c r="U158" s="105"/>
      <c r="V158" s="105"/>
      <c r="W158" s="105"/>
      <c r="X158" s="105"/>
      <c r="Y158" s="105"/>
      <c r="Z158" s="105"/>
      <c r="AA158" s="105"/>
      <c r="AB158" s="105"/>
      <c r="AC158" s="105"/>
      <c r="AD158" s="105"/>
      <c r="AE158" s="105"/>
      <c r="AF158" s="105"/>
      <c r="AG158" s="105"/>
      <c r="AH158" s="105"/>
      <c r="AI158" s="105"/>
      <c r="AJ158" s="105"/>
      <c r="AK158" s="105"/>
      <c r="AL158" s="105"/>
      <c r="AM158" s="105"/>
      <c r="AN158" s="105"/>
      <c r="AO158" s="105"/>
      <c r="AP158" s="105"/>
      <c r="AQ158" s="105"/>
      <c r="AR158" s="105"/>
      <c r="AS158" s="105"/>
      <c r="AT158" s="105"/>
      <c r="AU158" s="105"/>
      <c r="AV158" s="105"/>
      <c r="AW158" s="105"/>
      <c r="AX158" s="105"/>
      <c r="AY158" s="105"/>
      <c r="AZ158" s="105"/>
      <c r="BA158" s="105"/>
      <c r="BB158" s="105"/>
      <c r="BC158" s="105"/>
      <c r="BD158" s="105"/>
      <c r="BE158" s="105"/>
      <c r="BF158" s="105"/>
      <c r="BG158" s="105"/>
      <c r="BH158" s="105"/>
      <c r="BI158" s="105"/>
      <c r="BJ158" s="105"/>
      <c r="BK158" s="105"/>
      <c r="BL158" s="105"/>
      <c r="BM158" s="106"/>
      <c r="BN158" s="83"/>
      <c r="BO158" s="83"/>
      <c r="BP158" s="83"/>
      <c r="BQ158" s="83"/>
      <c r="BR158" s="83"/>
      <c r="BS158" s="83"/>
      <c r="BT158" s="83"/>
      <c r="BU158" s="83"/>
      <c r="BV158" s="83"/>
      <c r="BW158" s="83"/>
      <c r="BX158" s="83"/>
      <c r="BY158" s="83"/>
      <c r="BZ158" s="83"/>
      <c r="CA158" s="83"/>
      <c r="CB158" s="83"/>
      <c r="CC158" s="83"/>
      <c r="CD158" s="83"/>
      <c r="CE158" s="83"/>
      <c r="CF158" s="83"/>
      <c r="CG158" s="83"/>
      <c r="CH158" s="83"/>
      <c r="CI158" s="83"/>
      <c r="CJ158" s="83"/>
      <c r="CK158" s="83"/>
      <c r="CL158" s="83"/>
      <c r="CM158" s="83"/>
      <c r="CN158" s="83"/>
      <c r="CO158" s="83"/>
      <c r="CP158" s="83"/>
      <c r="CQ158" s="83"/>
      <c r="CR158" s="83"/>
      <c r="CS158" s="83"/>
      <c r="CT158" s="83"/>
      <c r="CU158" s="83"/>
      <c r="CV158" s="83"/>
      <c r="CW158" s="83"/>
      <c r="CX158" s="83"/>
      <c r="CY158" s="83"/>
      <c r="CZ158" s="83"/>
      <c r="DA158" s="83"/>
      <c r="DB158" s="83"/>
      <c r="DC158" s="83"/>
      <c r="DD158" s="83"/>
      <c r="DE158" s="83"/>
      <c r="DF158" s="83"/>
      <c r="DG158" s="83"/>
      <c r="DH158" s="83"/>
      <c r="DI158" s="83"/>
      <c r="DJ158" s="83"/>
      <c r="DK158" s="83"/>
      <c r="DL158" s="83"/>
      <c r="DM158" s="83"/>
      <c r="DN158" s="83"/>
      <c r="DO158" s="83"/>
      <c r="DP158" s="83"/>
      <c r="DQ158" s="83"/>
      <c r="DR158" s="83"/>
      <c r="DS158" s="83"/>
      <c r="DT158" s="83"/>
      <c r="DU158" s="83"/>
      <c r="DV158" s="83"/>
      <c r="DW158" s="83"/>
    </row>
    <row r="159" spans="1:127" s="213" customFormat="1" ht="15.75" customHeight="1" x14ac:dyDescent="0.25">
      <c r="A159" s="105"/>
      <c r="B159" s="105"/>
      <c r="C159" s="105"/>
      <c r="D159" s="104"/>
      <c r="E159" s="105"/>
      <c r="F159" s="105"/>
      <c r="G159" s="105"/>
      <c r="H159" s="105"/>
      <c r="I159" s="105"/>
      <c r="J159" s="105"/>
      <c r="K159" s="105"/>
      <c r="L159" s="105"/>
      <c r="M159" s="105"/>
      <c r="N159" s="105"/>
      <c r="O159" s="105"/>
      <c r="P159" s="105"/>
      <c r="Q159" s="105"/>
      <c r="R159" s="105"/>
      <c r="S159" s="105"/>
      <c r="T159" s="105"/>
      <c r="U159" s="105"/>
      <c r="V159" s="105"/>
      <c r="W159" s="105"/>
      <c r="X159" s="105"/>
      <c r="Y159" s="105"/>
      <c r="Z159" s="105"/>
      <c r="AA159" s="105"/>
      <c r="AB159" s="105"/>
      <c r="AC159" s="105"/>
      <c r="AD159" s="105"/>
      <c r="AE159" s="105"/>
      <c r="AF159" s="105"/>
      <c r="AG159" s="105"/>
      <c r="AH159" s="105"/>
      <c r="AI159" s="105"/>
      <c r="AJ159" s="105"/>
      <c r="AK159" s="105"/>
      <c r="AL159" s="105"/>
      <c r="AM159" s="105"/>
      <c r="AN159" s="105"/>
      <c r="AO159" s="105"/>
      <c r="AP159" s="105"/>
      <c r="AQ159" s="105"/>
      <c r="AR159" s="105"/>
      <c r="AS159" s="105"/>
      <c r="AT159" s="105"/>
      <c r="AU159" s="105"/>
      <c r="AV159" s="105"/>
      <c r="AW159" s="105"/>
      <c r="AX159" s="105"/>
      <c r="AY159" s="105"/>
      <c r="AZ159" s="105"/>
      <c r="BA159" s="105"/>
      <c r="BB159" s="105"/>
      <c r="BC159" s="105"/>
      <c r="BD159" s="105"/>
      <c r="BE159" s="105"/>
      <c r="BF159" s="105"/>
      <c r="BG159" s="105"/>
      <c r="BH159" s="105"/>
      <c r="BI159" s="105"/>
      <c r="BJ159" s="105"/>
      <c r="BK159" s="105"/>
      <c r="BL159" s="105"/>
      <c r="BM159" s="106"/>
      <c r="BN159" s="83"/>
      <c r="BO159" s="83"/>
      <c r="BP159" s="83"/>
      <c r="BQ159" s="83"/>
      <c r="BR159" s="83"/>
      <c r="BS159" s="83"/>
      <c r="BT159" s="83"/>
      <c r="BU159" s="83"/>
      <c r="BV159" s="83"/>
      <c r="BW159" s="83"/>
      <c r="BX159" s="83"/>
      <c r="BY159" s="83"/>
      <c r="BZ159" s="83"/>
      <c r="CA159" s="83"/>
      <c r="CB159" s="83"/>
      <c r="CC159" s="83"/>
      <c r="CD159" s="83"/>
      <c r="CE159" s="83"/>
      <c r="CF159" s="83"/>
      <c r="CG159" s="83"/>
      <c r="CH159" s="83"/>
      <c r="CI159" s="83"/>
      <c r="CJ159" s="83"/>
      <c r="CK159" s="83"/>
      <c r="CL159" s="83"/>
      <c r="CM159" s="83"/>
      <c r="CN159" s="83"/>
      <c r="CO159" s="83"/>
      <c r="CP159" s="83"/>
      <c r="CQ159" s="83"/>
      <c r="CR159" s="83"/>
      <c r="CS159" s="83"/>
      <c r="CT159" s="83"/>
      <c r="CU159" s="83"/>
      <c r="CV159" s="83"/>
      <c r="CW159" s="83"/>
      <c r="CX159" s="83"/>
      <c r="CY159" s="83"/>
      <c r="CZ159" s="83"/>
      <c r="DA159" s="83"/>
      <c r="DB159" s="83"/>
      <c r="DC159" s="83"/>
      <c r="DD159" s="83"/>
      <c r="DE159" s="83"/>
      <c r="DF159" s="83"/>
      <c r="DG159" s="83"/>
      <c r="DH159" s="83"/>
      <c r="DI159" s="83"/>
      <c r="DJ159" s="83"/>
      <c r="DK159" s="83"/>
      <c r="DL159" s="83"/>
      <c r="DM159" s="83"/>
      <c r="DN159" s="83"/>
      <c r="DO159" s="83"/>
      <c r="DP159" s="83"/>
      <c r="DQ159" s="83"/>
      <c r="DR159" s="83"/>
      <c r="DS159" s="83"/>
      <c r="DT159" s="83"/>
      <c r="DU159" s="83"/>
      <c r="DV159" s="83"/>
      <c r="DW159" s="83"/>
    </row>
    <row r="160" spans="1:127" s="213" customFormat="1" ht="15.75" customHeight="1" thickBot="1" x14ac:dyDescent="0.3">
      <c r="A160" s="105"/>
      <c r="B160" s="105"/>
      <c r="C160" s="105"/>
      <c r="D160" s="104"/>
      <c r="E160" s="105"/>
      <c r="F160" s="105"/>
      <c r="G160" s="105"/>
      <c r="H160" s="105"/>
      <c r="I160" s="105"/>
      <c r="J160" s="105"/>
      <c r="K160" s="105"/>
      <c r="L160" s="105"/>
      <c r="M160" s="105"/>
      <c r="N160" s="105"/>
      <c r="O160" s="105"/>
      <c r="P160" s="105"/>
      <c r="Q160" s="105"/>
      <c r="R160" s="105"/>
      <c r="S160" s="105"/>
      <c r="T160" s="105"/>
      <c r="U160" s="105"/>
      <c r="V160" s="105"/>
      <c r="W160" s="105"/>
      <c r="X160" s="105"/>
      <c r="Y160" s="105"/>
      <c r="Z160" s="105"/>
      <c r="AA160" s="105"/>
      <c r="AB160" s="105"/>
      <c r="AC160" s="105"/>
      <c r="AD160" s="105"/>
      <c r="AE160" s="105"/>
      <c r="AF160" s="105"/>
      <c r="AG160" s="105"/>
      <c r="AH160" s="105"/>
      <c r="AI160" s="105"/>
      <c r="AJ160" s="105"/>
      <c r="AK160" s="105"/>
      <c r="AL160" s="105"/>
      <c r="AM160" s="105"/>
      <c r="AN160" s="105"/>
      <c r="AO160" s="105"/>
      <c r="AP160" s="105"/>
      <c r="AQ160" s="105"/>
      <c r="AR160" s="105"/>
      <c r="AS160" s="105"/>
      <c r="AT160" s="105"/>
      <c r="AU160" s="105"/>
      <c r="AV160" s="105"/>
      <c r="AW160" s="105"/>
      <c r="AX160" s="105"/>
      <c r="AY160" s="105"/>
      <c r="AZ160" s="105"/>
      <c r="BA160" s="105"/>
      <c r="BB160" s="105"/>
      <c r="BC160" s="105"/>
      <c r="BD160" s="105"/>
      <c r="BE160" s="105"/>
      <c r="BF160" s="105"/>
      <c r="BG160" s="105"/>
      <c r="BH160" s="105"/>
      <c r="BI160" s="105"/>
      <c r="BJ160" s="105"/>
      <c r="BK160" s="105"/>
      <c r="BL160" s="105"/>
      <c r="BM160" s="106"/>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83"/>
      <c r="DI160" s="83"/>
      <c r="DJ160" s="83"/>
      <c r="DK160" s="83"/>
      <c r="DL160" s="83"/>
      <c r="DM160" s="83"/>
      <c r="DN160" s="83"/>
      <c r="DO160" s="83"/>
      <c r="DP160" s="83"/>
      <c r="DQ160" s="83"/>
      <c r="DR160" s="83"/>
      <c r="DS160" s="83"/>
      <c r="DT160" s="83"/>
      <c r="DU160" s="83"/>
      <c r="DV160" s="83"/>
      <c r="DW160" s="83"/>
    </row>
    <row r="161" spans="1:127" s="213" customFormat="1" ht="15.75" customHeight="1" x14ac:dyDescent="0.25">
      <c r="A161" s="105"/>
      <c r="B161" s="105"/>
      <c r="C161" s="105"/>
      <c r="D161" s="104"/>
      <c r="E161" s="105"/>
      <c r="F161" s="105"/>
      <c r="G161" s="105"/>
      <c r="H161" s="105"/>
      <c r="I161" s="105"/>
      <c r="J161" s="105"/>
      <c r="K161" s="105"/>
      <c r="L161" s="105"/>
      <c r="M161" s="105"/>
      <c r="N161" s="105"/>
      <c r="O161" s="105"/>
      <c r="P161" s="105"/>
      <c r="Q161" s="105"/>
      <c r="R161" s="105"/>
      <c r="S161" s="105"/>
      <c r="T161" s="105"/>
      <c r="U161" s="105"/>
      <c r="V161" s="105"/>
      <c r="W161" s="105"/>
      <c r="X161" s="105"/>
      <c r="Y161" s="105"/>
      <c r="Z161" s="105"/>
      <c r="AA161" s="105"/>
      <c r="AB161" s="329" t="s">
        <v>430</v>
      </c>
      <c r="AC161" s="330"/>
      <c r="AD161" s="330"/>
      <c r="AE161" s="330"/>
      <c r="AF161" s="330"/>
      <c r="AG161" s="330"/>
      <c r="AH161" s="330"/>
      <c r="AI161" s="330"/>
      <c r="AJ161" s="371">
        <v>80</v>
      </c>
      <c r="AK161" s="372"/>
      <c r="AL161" s="372"/>
      <c r="AM161" s="372"/>
      <c r="AN161" s="373"/>
      <c r="AO161" s="105"/>
      <c r="AP161" s="105"/>
      <c r="AQ161" s="105"/>
      <c r="AR161" s="105"/>
      <c r="AS161" s="105"/>
      <c r="AT161" s="105"/>
      <c r="AU161" s="105"/>
      <c r="AV161" s="105"/>
      <c r="AW161" s="105"/>
      <c r="AX161" s="105"/>
      <c r="AY161" s="105"/>
      <c r="AZ161" s="105"/>
      <c r="BA161" s="105"/>
      <c r="BB161" s="105"/>
      <c r="BC161" s="105"/>
      <c r="BD161" s="105"/>
      <c r="BE161" s="105"/>
      <c r="BF161" s="105"/>
      <c r="BG161" s="105"/>
      <c r="BH161" s="105"/>
      <c r="BI161" s="105"/>
      <c r="BJ161" s="105"/>
      <c r="BK161" s="105"/>
      <c r="BL161" s="105"/>
      <c r="BM161" s="106"/>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3"/>
      <c r="DI161" s="83"/>
      <c r="DJ161" s="83"/>
      <c r="DK161" s="83"/>
      <c r="DL161" s="83"/>
      <c r="DM161" s="83"/>
      <c r="DN161" s="83"/>
      <c r="DO161" s="83"/>
      <c r="DP161" s="83"/>
      <c r="DQ161" s="83"/>
      <c r="DR161" s="83"/>
      <c r="DS161" s="83"/>
      <c r="DT161" s="83"/>
      <c r="DU161" s="83"/>
      <c r="DV161" s="83"/>
      <c r="DW161" s="83"/>
    </row>
    <row r="162" spans="1:127" s="213" customFormat="1" ht="15.75" customHeight="1" x14ac:dyDescent="0.25">
      <c r="A162" s="105"/>
      <c r="B162" s="105"/>
      <c r="C162" s="105"/>
      <c r="D162" s="104"/>
      <c r="E162" s="105"/>
      <c r="F162" s="105"/>
      <c r="G162" s="105"/>
      <c r="H162" s="105"/>
      <c r="I162" s="105"/>
      <c r="J162" s="105"/>
      <c r="K162" s="105"/>
      <c r="L162" s="105"/>
      <c r="M162" s="105"/>
      <c r="N162" s="105"/>
      <c r="O162" s="105"/>
      <c r="P162" s="105"/>
      <c r="Q162" s="105"/>
      <c r="R162" s="105"/>
      <c r="S162" s="105"/>
      <c r="T162" s="105"/>
      <c r="U162" s="105"/>
      <c r="V162" s="105"/>
      <c r="W162" s="105"/>
      <c r="X162" s="105"/>
      <c r="Y162" s="105"/>
      <c r="Z162" s="105"/>
      <c r="AA162" s="105"/>
      <c r="AB162" s="332"/>
      <c r="AC162" s="255"/>
      <c r="AD162" s="255"/>
      <c r="AE162" s="255"/>
      <c r="AF162" s="255"/>
      <c r="AG162" s="255"/>
      <c r="AH162" s="255"/>
      <c r="AI162" s="255"/>
      <c r="AJ162" s="340"/>
      <c r="AK162" s="341"/>
      <c r="AL162" s="341"/>
      <c r="AM162" s="341"/>
      <c r="AN162" s="342"/>
      <c r="AO162" s="105"/>
      <c r="AP162" s="105"/>
      <c r="AQ162" s="105"/>
      <c r="AR162" s="105"/>
      <c r="AS162" s="105"/>
      <c r="AT162" s="105"/>
      <c r="AU162" s="105"/>
      <c r="AV162" s="105"/>
      <c r="AW162" s="105"/>
      <c r="AX162" s="105"/>
      <c r="AY162" s="105"/>
      <c r="AZ162" s="105"/>
      <c r="BA162" s="105"/>
      <c r="BB162" s="105"/>
      <c r="BC162" s="105"/>
      <c r="BD162" s="105"/>
      <c r="BE162" s="105"/>
      <c r="BF162" s="105"/>
      <c r="BG162" s="105"/>
      <c r="BH162" s="105"/>
      <c r="BI162" s="105"/>
      <c r="BJ162" s="105"/>
      <c r="BK162" s="105"/>
      <c r="BL162" s="105"/>
      <c r="BM162" s="106"/>
      <c r="BN162" s="83"/>
      <c r="BO162" s="83"/>
      <c r="BP162" s="83"/>
      <c r="BQ162" s="83"/>
      <c r="BR162" s="83"/>
      <c r="BS162" s="83"/>
      <c r="BT162" s="83"/>
      <c r="BU162" s="83"/>
      <c r="BV162" s="83"/>
      <c r="BW162" s="83"/>
      <c r="BX162" s="83"/>
      <c r="BY162" s="83"/>
      <c r="BZ162" s="83"/>
      <c r="CA162" s="83"/>
      <c r="CB162" s="83"/>
      <c r="CC162" s="83"/>
      <c r="CD162" s="83"/>
      <c r="CE162" s="83"/>
      <c r="CF162" s="83"/>
      <c r="CG162" s="83"/>
      <c r="CH162" s="83"/>
      <c r="CI162" s="83"/>
      <c r="CJ162" s="83"/>
      <c r="CK162" s="83"/>
      <c r="CL162" s="83"/>
      <c r="CM162" s="83"/>
      <c r="CN162" s="83"/>
      <c r="CO162" s="83"/>
      <c r="CP162" s="83"/>
      <c r="CQ162" s="83"/>
      <c r="CR162" s="83"/>
      <c r="CS162" s="83"/>
      <c r="CT162" s="83"/>
      <c r="CU162" s="83"/>
      <c r="CV162" s="83"/>
      <c r="CW162" s="83"/>
      <c r="CX162" s="83"/>
      <c r="CY162" s="83"/>
      <c r="CZ162" s="83"/>
      <c r="DA162" s="83"/>
      <c r="DB162" s="83"/>
      <c r="DC162" s="83"/>
      <c r="DD162" s="83"/>
      <c r="DE162" s="83"/>
      <c r="DF162" s="83"/>
      <c r="DG162" s="83"/>
      <c r="DH162" s="83"/>
      <c r="DI162" s="83"/>
      <c r="DJ162" s="83"/>
      <c r="DK162" s="83"/>
      <c r="DL162" s="83"/>
      <c r="DM162" s="83"/>
      <c r="DN162" s="83"/>
      <c r="DO162" s="83"/>
      <c r="DP162" s="83"/>
      <c r="DQ162" s="83"/>
      <c r="DR162" s="83"/>
      <c r="DS162" s="83"/>
      <c r="DT162" s="83"/>
      <c r="DU162" s="83"/>
      <c r="DV162" s="83"/>
      <c r="DW162" s="83"/>
    </row>
    <row r="163" spans="1:127" s="213" customFormat="1" ht="15.75" customHeight="1" thickBot="1" x14ac:dyDescent="0.3">
      <c r="A163" s="105"/>
      <c r="B163" s="105"/>
      <c r="C163" s="105"/>
      <c r="D163" s="104"/>
      <c r="E163" s="105"/>
      <c r="F163" s="105"/>
      <c r="G163" s="105"/>
      <c r="H163" s="105"/>
      <c r="I163" s="105"/>
      <c r="J163" s="105"/>
      <c r="K163" s="105"/>
      <c r="L163" s="105"/>
      <c r="M163" s="105"/>
      <c r="N163" s="105"/>
      <c r="O163" s="105"/>
      <c r="P163" s="105"/>
      <c r="Q163" s="105"/>
      <c r="R163" s="105"/>
      <c r="S163" s="105"/>
      <c r="T163" s="105"/>
      <c r="U163" s="105"/>
      <c r="V163" s="105"/>
      <c r="W163" s="105"/>
      <c r="X163" s="105"/>
      <c r="Y163" s="105"/>
      <c r="Z163" s="105"/>
      <c r="AA163" s="105"/>
      <c r="AB163" s="492"/>
      <c r="AC163" s="493"/>
      <c r="AD163" s="493"/>
      <c r="AE163" s="493"/>
      <c r="AF163" s="493"/>
      <c r="AG163" s="493"/>
      <c r="AH163" s="493"/>
      <c r="AI163" s="493"/>
      <c r="AJ163" s="343"/>
      <c r="AK163" s="344"/>
      <c r="AL163" s="344"/>
      <c r="AM163" s="344"/>
      <c r="AN163" s="345"/>
      <c r="AO163" s="105"/>
      <c r="AP163" s="105"/>
      <c r="AQ163" s="105"/>
      <c r="AR163" s="105"/>
      <c r="AS163" s="105"/>
      <c r="AT163" s="105"/>
      <c r="AU163" s="105"/>
      <c r="AV163" s="105"/>
      <c r="AW163" s="105"/>
      <c r="AX163" s="105"/>
      <c r="AY163" s="105"/>
      <c r="AZ163" s="105"/>
      <c r="BA163" s="105"/>
      <c r="BB163" s="105"/>
      <c r="BC163" s="105"/>
      <c r="BD163" s="105"/>
      <c r="BE163" s="105"/>
      <c r="BF163" s="105"/>
      <c r="BG163" s="105"/>
      <c r="BH163" s="105"/>
      <c r="BI163" s="105"/>
      <c r="BJ163" s="105"/>
      <c r="BK163" s="105"/>
      <c r="BL163" s="105"/>
      <c r="BM163" s="106"/>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83"/>
      <c r="DI163" s="83"/>
      <c r="DJ163" s="83"/>
      <c r="DK163" s="83"/>
      <c r="DL163" s="83"/>
      <c r="DM163" s="83"/>
      <c r="DN163" s="83"/>
      <c r="DO163" s="83"/>
      <c r="DP163" s="83"/>
      <c r="DQ163" s="83"/>
      <c r="DR163" s="83"/>
      <c r="DS163" s="83"/>
      <c r="DT163" s="83"/>
      <c r="DU163" s="83"/>
      <c r="DV163" s="83"/>
      <c r="DW163" s="83"/>
    </row>
    <row r="164" spans="1:127" s="213" customFormat="1" ht="15.75" customHeight="1" x14ac:dyDescent="0.25">
      <c r="A164" s="105"/>
      <c r="B164" s="105"/>
      <c r="C164" s="105"/>
      <c r="D164" s="104"/>
      <c r="E164" s="105"/>
      <c r="F164" s="105"/>
      <c r="G164" s="105"/>
      <c r="H164" s="105"/>
      <c r="I164" s="105"/>
      <c r="J164" s="105"/>
      <c r="K164" s="105"/>
      <c r="L164" s="105"/>
      <c r="M164" s="105"/>
      <c r="N164" s="105"/>
      <c r="O164" s="105"/>
      <c r="P164" s="105"/>
      <c r="Q164" s="105"/>
      <c r="R164" s="105"/>
      <c r="S164" s="105"/>
      <c r="T164" s="105"/>
      <c r="U164" s="105"/>
      <c r="V164" s="105"/>
      <c r="W164" s="105"/>
      <c r="X164" s="105"/>
      <c r="Y164" s="105"/>
      <c r="Z164" s="105"/>
      <c r="AA164" s="105"/>
      <c r="AB164" s="105"/>
      <c r="AC164" s="105"/>
      <c r="AD164" s="105"/>
      <c r="AE164" s="105"/>
      <c r="AF164" s="105"/>
      <c r="AG164" s="105"/>
      <c r="AH164" s="105"/>
      <c r="AI164" s="105"/>
      <c r="AJ164" s="105"/>
      <c r="AK164" s="105"/>
      <c r="AL164" s="105"/>
      <c r="AM164" s="105"/>
      <c r="AN164" s="105"/>
      <c r="AO164" s="105"/>
      <c r="AP164" s="105"/>
      <c r="AQ164" s="105"/>
      <c r="AR164" s="105"/>
      <c r="AS164" s="105"/>
      <c r="AT164" s="105"/>
      <c r="AU164" s="105"/>
      <c r="AV164" s="105"/>
      <c r="AW164" s="105"/>
      <c r="AX164" s="105"/>
      <c r="AY164" s="105"/>
      <c r="AZ164" s="105"/>
      <c r="BA164" s="105"/>
      <c r="BB164" s="105"/>
      <c r="BC164" s="105"/>
      <c r="BD164" s="105"/>
      <c r="BE164" s="105"/>
      <c r="BF164" s="105"/>
      <c r="BG164" s="105"/>
      <c r="BH164" s="105"/>
      <c r="BI164" s="105"/>
      <c r="BJ164" s="105"/>
      <c r="BK164" s="105"/>
      <c r="BL164" s="105"/>
      <c r="BM164" s="106"/>
      <c r="BN164" s="83"/>
      <c r="BO164" s="83"/>
      <c r="BP164" s="83"/>
      <c r="BQ164" s="83"/>
      <c r="BR164" s="83"/>
      <c r="BS164" s="83"/>
      <c r="BT164" s="83"/>
      <c r="BU164" s="83"/>
      <c r="BV164" s="83"/>
      <c r="BW164" s="83"/>
      <c r="BX164" s="83"/>
      <c r="BY164" s="83"/>
      <c r="BZ164" s="83"/>
      <c r="CA164" s="83"/>
      <c r="CB164" s="83"/>
      <c r="CC164" s="83"/>
      <c r="CD164" s="83"/>
      <c r="CE164" s="83"/>
      <c r="CF164" s="83"/>
      <c r="CG164" s="83"/>
      <c r="CH164" s="83"/>
      <c r="CI164" s="83"/>
      <c r="CJ164" s="83"/>
      <c r="CK164" s="83"/>
      <c r="CL164" s="83"/>
      <c r="CM164" s="83"/>
      <c r="CN164" s="83"/>
      <c r="CO164" s="83"/>
      <c r="CP164" s="83"/>
      <c r="CQ164" s="83"/>
      <c r="CR164" s="83"/>
      <c r="CS164" s="83"/>
      <c r="CT164" s="83"/>
      <c r="CU164" s="83"/>
      <c r="CV164" s="83"/>
      <c r="CW164" s="83"/>
      <c r="CX164" s="83"/>
      <c r="CY164" s="83"/>
      <c r="CZ164" s="83"/>
      <c r="DA164" s="83"/>
      <c r="DB164" s="83"/>
      <c r="DC164" s="83"/>
      <c r="DD164" s="83"/>
      <c r="DE164" s="83"/>
      <c r="DF164" s="83"/>
      <c r="DG164" s="83"/>
      <c r="DH164" s="83"/>
      <c r="DI164" s="83"/>
      <c r="DJ164" s="83"/>
      <c r="DK164" s="83"/>
      <c r="DL164" s="83"/>
      <c r="DM164" s="83"/>
      <c r="DN164" s="83"/>
      <c r="DO164" s="83"/>
      <c r="DP164" s="83"/>
      <c r="DQ164" s="83"/>
      <c r="DR164" s="83"/>
      <c r="DS164" s="83"/>
      <c r="DT164" s="83"/>
      <c r="DU164" s="83"/>
      <c r="DV164" s="83"/>
      <c r="DW164" s="83"/>
    </row>
    <row r="165" spans="1:127" s="213" customFormat="1" ht="15.75" customHeight="1" thickBot="1" x14ac:dyDescent="0.3">
      <c r="A165" s="105"/>
      <c r="B165" s="105"/>
      <c r="C165" s="105"/>
      <c r="D165" s="104"/>
      <c r="E165" s="105"/>
      <c r="F165" s="105"/>
      <c r="G165" s="105"/>
      <c r="H165" s="105"/>
      <c r="I165" s="10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5"/>
      <c r="AF165" s="105"/>
      <c r="AG165" s="105"/>
      <c r="AH165" s="105"/>
      <c r="AI165" s="105"/>
      <c r="AJ165" s="105"/>
      <c r="AK165" s="105"/>
      <c r="AL165" s="105"/>
      <c r="AM165" s="105"/>
      <c r="AN165" s="105"/>
      <c r="AO165" s="105"/>
      <c r="AP165" s="105"/>
      <c r="AQ165" s="105"/>
      <c r="AR165" s="105"/>
      <c r="AS165" s="105"/>
      <c r="AT165" s="105"/>
      <c r="AU165" s="105"/>
      <c r="AV165" s="105"/>
      <c r="AW165" s="105"/>
      <c r="AX165" s="105"/>
      <c r="AY165" s="105"/>
      <c r="AZ165" s="105"/>
      <c r="BA165" s="105"/>
      <c r="BB165" s="105"/>
      <c r="BC165" s="105"/>
      <c r="BD165" s="105"/>
      <c r="BE165" s="105"/>
      <c r="BF165" s="105"/>
      <c r="BG165" s="105"/>
      <c r="BH165" s="105"/>
      <c r="BI165" s="105"/>
      <c r="BJ165" s="105"/>
      <c r="BK165" s="105"/>
      <c r="BL165" s="105"/>
      <c r="BM165" s="106"/>
      <c r="BN165" s="83"/>
      <c r="BO165" s="83"/>
      <c r="BP165" s="83"/>
      <c r="BQ165" s="83"/>
      <c r="BR165" s="83"/>
      <c r="BS165" s="83"/>
      <c r="BT165" s="83"/>
      <c r="BU165" s="83"/>
      <c r="BV165" s="83"/>
      <c r="BW165" s="83"/>
      <c r="BX165" s="83"/>
      <c r="BY165" s="83"/>
      <c r="BZ165" s="83"/>
      <c r="CA165" s="83"/>
      <c r="CB165" s="83"/>
      <c r="CC165" s="83"/>
      <c r="CD165" s="83"/>
      <c r="CE165" s="83"/>
      <c r="CF165" s="83"/>
      <c r="CG165" s="83"/>
      <c r="CH165" s="83"/>
      <c r="CI165" s="83"/>
      <c r="CJ165" s="83"/>
      <c r="CK165" s="83"/>
      <c r="CL165" s="83"/>
      <c r="CM165" s="83"/>
      <c r="CN165" s="83"/>
      <c r="CO165" s="83"/>
      <c r="CP165" s="83"/>
      <c r="CQ165" s="83"/>
      <c r="CR165" s="83"/>
      <c r="CS165" s="83"/>
      <c r="CT165" s="83"/>
      <c r="CU165" s="83"/>
      <c r="CV165" s="83"/>
      <c r="CW165" s="83"/>
      <c r="CX165" s="83"/>
      <c r="CY165" s="83"/>
      <c r="CZ165" s="83"/>
      <c r="DA165" s="83"/>
      <c r="DB165" s="83"/>
      <c r="DC165" s="83"/>
      <c r="DD165" s="83"/>
      <c r="DE165" s="83"/>
      <c r="DF165" s="83"/>
      <c r="DG165" s="83"/>
      <c r="DH165" s="83"/>
      <c r="DI165" s="83"/>
      <c r="DJ165" s="83"/>
      <c r="DK165" s="83"/>
      <c r="DL165" s="83"/>
      <c r="DM165" s="83"/>
      <c r="DN165" s="83"/>
      <c r="DO165" s="83"/>
      <c r="DP165" s="83"/>
      <c r="DQ165" s="83"/>
      <c r="DR165" s="83"/>
      <c r="DS165" s="83"/>
      <c r="DT165" s="83"/>
      <c r="DU165" s="83"/>
      <c r="DV165" s="83"/>
      <c r="DW165" s="83"/>
    </row>
    <row r="166" spans="1:127" s="213" customFormat="1" ht="15.75" customHeight="1" x14ac:dyDescent="0.25">
      <c r="A166" s="105"/>
      <c r="B166" s="105"/>
      <c r="C166" s="105"/>
      <c r="D166" s="104"/>
      <c r="E166" s="105"/>
      <c r="F166" s="105"/>
      <c r="G166" s="105"/>
      <c r="H166" s="105"/>
      <c r="I166" s="105"/>
      <c r="J166" s="105"/>
      <c r="K166" s="105"/>
      <c r="L166" s="105"/>
      <c r="M166" s="105"/>
      <c r="N166" s="105"/>
      <c r="O166" s="105"/>
      <c r="P166" s="105"/>
      <c r="Q166" s="105"/>
      <c r="R166" s="105"/>
      <c r="S166" s="105"/>
      <c r="T166" s="105"/>
      <c r="U166" s="105"/>
      <c r="V166" s="105"/>
      <c r="W166" s="105"/>
      <c r="X166" s="105"/>
      <c r="Y166" s="105"/>
      <c r="Z166" s="105"/>
      <c r="AA166" s="105"/>
      <c r="AB166" s="329" t="s">
        <v>431</v>
      </c>
      <c r="AC166" s="330"/>
      <c r="AD166" s="330"/>
      <c r="AE166" s="330"/>
      <c r="AF166" s="330"/>
      <c r="AG166" s="330"/>
      <c r="AH166" s="330"/>
      <c r="AI166" s="330"/>
      <c r="AJ166" s="371">
        <v>46</v>
      </c>
      <c r="AK166" s="372"/>
      <c r="AL166" s="372"/>
      <c r="AM166" s="372"/>
      <c r="AN166" s="373"/>
      <c r="AO166" s="105"/>
      <c r="AP166" s="105"/>
      <c r="AQ166" s="105"/>
      <c r="AR166" s="105"/>
      <c r="AS166" s="105"/>
      <c r="AT166" s="105"/>
      <c r="AU166" s="105"/>
      <c r="AV166" s="105"/>
      <c r="AW166" s="105"/>
      <c r="AX166" s="105"/>
      <c r="AY166" s="105"/>
      <c r="AZ166" s="105"/>
      <c r="BA166" s="105"/>
      <c r="BB166" s="105"/>
      <c r="BC166" s="105"/>
      <c r="BD166" s="105"/>
      <c r="BE166" s="105"/>
      <c r="BF166" s="105"/>
      <c r="BG166" s="105"/>
      <c r="BH166" s="105"/>
      <c r="BI166" s="105"/>
      <c r="BJ166" s="105"/>
      <c r="BK166" s="105"/>
      <c r="BL166" s="105"/>
      <c r="BM166" s="106"/>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83"/>
      <c r="DI166" s="83"/>
      <c r="DJ166" s="83"/>
      <c r="DK166" s="83"/>
      <c r="DL166" s="83"/>
      <c r="DM166" s="83"/>
      <c r="DN166" s="83"/>
      <c r="DO166" s="83"/>
      <c r="DP166" s="83"/>
      <c r="DQ166" s="83"/>
      <c r="DR166" s="83"/>
      <c r="DS166" s="83"/>
      <c r="DT166" s="83"/>
      <c r="DU166" s="83"/>
      <c r="DV166" s="83"/>
      <c r="DW166" s="83"/>
    </row>
    <row r="167" spans="1:127" s="213" customFormat="1" ht="15" customHeight="1" x14ac:dyDescent="0.25">
      <c r="A167" s="105"/>
      <c r="B167" s="105"/>
      <c r="C167" s="105"/>
      <c r="D167" s="104"/>
      <c r="E167" s="105"/>
      <c r="F167" s="105"/>
      <c r="G167" s="105"/>
      <c r="H167" s="105"/>
      <c r="I167" s="105"/>
      <c r="J167" s="105"/>
      <c r="K167" s="105"/>
      <c r="L167" s="105"/>
      <c r="M167" s="105"/>
      <c r="N167" s="105"/>
      <c r="O167" s="105"/>
      <c r="P167" s="105"/>
      <c r="Q167" s="105"/>
      <c r="R167" s="105"/>
      <c r="S167" s="105"/>
      <c r="T167" s="105"/>
      <c r="U167" s="105"/>
      <c r="V167" s="105"/>
      <c r="W167" s="105"/>
      <c r="X167" s="105"/>
      <c r="Y167" s="105"/>
      <c r="Z167" s="105"/>
      <c r="AA167" s="105"/>
      <c r="AB167" s="332"/>
      <c r="AC167" s="255"/>
      <c r="AD167" s="255"/>
      <c r="AE167" s="255"/>
      <c r="AF167" s="255"/>
      <c r="AG167" s="255"/>
      <c r="AH167" s="255"/>
      <c r="AI167" s="255"/>
      <c r="AJ167" s="340"/>
      <c r="AK167" s="341"/>
      <c r="AL167" s="341"/>
      <c r="AM167" s="341"/>
      <c r="AN167" s="342"/>
      <c r="AO167" s="105"/>
      <c r="AP167" s="105"/>
      <c r="AQ167" s="105"/>
      <c r="AR167" s="105"/>
      <c r="AS167" s="105"/>
      <c r="AT167" s="105"/>
      <c r="AU167" s="105"/>
      <c r="AV167" s="105"/>
      <c r="AW167" s="105"/>
      <c r="AX167" s="105"/>
      <c r="AY167" s="105"/>
      <c r="AZ167" s="105"/>
      <c r="BA167" s="105"/>
      <c r="BB167" s="105"/>
      <c r="BC167" s="105"/>
      <c r="BD167" s="105"/>
      <c r="BE167" s="105"/>
      <c r="BF167" s="105"/>
      <c r="BG167" s="105"/>
      <c r="BH167" s="105"/>
      <c r="BI167" s="105"/>
      <c r="BJ167" s="105"/>
      <c r="BK167" s="105"/>
      <c r="BL167" s="105"/>
      <c r="BM167" s="106"/>
      <c r="BN167" s="83"/>
      <c r="BO167" s="83"/>
      <c r="BP167" s="83"/>
      <c r="BQ167" s="83"/>
      <c r="BR167" s="83"/>
      <c r="BS167" s="83"/>
      <c r="BT167" s="83"/>
      <c r="BU167" s="83"/>
      <c r="BV167" s="83"/>
      <c r="BW167" s="83"/>
      <c r="BX167" s="83"/>
      <c r="BY167" s="83"/>
      <c r="BZ167" s="83"/>
      <c r="CA167" s="83"/>
      <c r="CB167" s="83"/>
      <c r="CC167" s="83"/>
      <c r="CD167" s="83"/>
      <c r="CE167" s="83"/>
      <c r="CF167" s="83"/>
      <c r="CG167" s="83"/>
      <c r="CH167" s="83"/>
      <c r="CI167" s="83"/>
      <c r="CJ167" s="83"/>
      <c r="CK167" s="83"/>
      <c r="CL167" s="83"/>
      <c r="CM167" s="83"/>
      <c r="CN167" s="83"/>
      <c r="CO167" s="83"/>
      <c r="CP167" s="83"/>
      <c r="CQ167" s="83"/>
      <c r="CR167" s="83"/>
      <c r="CS167" s="83"/>
      <c r="CT167" s="83"/>
      <c r="CU167" s="83"/>
      <c r="CV167" s="83"/>
      <c r="CW167" s="83"/>
      <c r="CX167" s="83"/>
      <c r="CY167" s="83"/>
      <c r="CZ167" s="83"/>
      <c r="DA167" s="83"/>
      <c r="DB167" s="83"/>
      <c r="DC167" s="83"/>
      <c r="DD167" s="83"/>
      <c r="DE167" s="83"/>
      <c r="DF167" s="83"/>
      <c r="DG167" s="83"/>
      <c r="DH167" s="83"/>
      <c r="DI167" s="83"/>
      <c r="DJ167" s="83"/>
      <c r="DK167" s="83"/>
      <c r="DL167" s="83"/>
      <c r="DM167" s="83"/>
      <c r="DN167" s="83"/>
      <c r="DO167" s="83"/>
      <c r="DP167" s="83"/>
      <c r="DQ167" s="83"/>
      <c r="DR167" s="83"/>
      <c r="DS167" s="83"/>
      <c r="DT167" s="83"/>
      <c r="DU167" s="83"/>
      <c r="DV167" s="83"/>
      <c r="DW167" s="83"/>
    </row>
    <row r="168" spans="1:127" s="213" customFormat="1" ht="15.75" customHeight="1" thickBot="1" x14ac:dyDescent="0.3">
      <c r="A168" s="105"/>
      <c r="B168" s="105"/>
      <c r="C168" s="105"/>
      <c r="D168" s="104"/>
      <c r="E168" s="105"/>
      <c r="F168" s="105"/>
      <c r="G168" s="105"/>
      <c r="H168" s="105"/>
      <c r="I168" s="105"/>
      <c r="J168" s="105"/>
      <c r="K168" s="105"/>
      <c r="L168" s="105"/>
      <c r="M168" s="105"/>
      <c r="N168" s="105"/>
      <c r="O168" s="105"/>
      <c r="P168" s="105"/>
      <c r="Q168" s="105"/>
      <c r="R168" s="105"/>
      <c r="S168" s="105"/>
      <c r="T168" s="105"/>
      <c r="U168" s="105"/>
      <c r="V168" s="105"/>
      <c r="W168" s="105"/>
      <c r="X168" s="105"/>
      <c r="Y168" s="105"/>
      <c r="Z168" s="105"/>
      <c r="AA168" s="105"/>
      <c r="AB168" s="492"/>
      <c r="AC168" s="493"/>
      <c r="AD168" s="493"/>
      <c r="AE168" s="493"/>
      <c r="AF168" s="493"/>
      <c r="AG168" s="493"/>
      <c r="AH168" s="493"/>
      <c r="AI168" s="493"/>
      <c r="AJ168" s="343"/>
      <c r="AK168" s="344"/>
      <c r="AL168" s="344"/>
      <c r="AM168" s="344"/>
      <c r="AN168" s="345"/>
      <c r="AO168" s="105"/>
      <c r="AP168" s="105"/>
      <c r="AQ168" s="105"/>
      <c r="AR168" s="105"/>
      <c r="AS168" s="105"/>
      <c r="AT168" s="105"/>
      <c r="AU168" s="105"/>
      <c r="AV168" s="105"/>
      <c r="AW168" s="105"/>
      <c r="AX168" s="105"/>
      <c r="AY168" s="105"/>
      <c r="AZ168" s="105"/>
      <c r="BA168" s="105"/>
      <c r="BB168" s="105"/>
      <c r="BC168" s="105"/>
      <c r="BD168" s="105"/>
      <c r="BE168" s="105"/>
      <c r="BF168" s="105"/>
      <c r="BG168" s="105"/>
      <c r="BH168" s="105"/>
      <c r="BI168" s="105"/>
      <c r="BJ168" s="105"/>
      <c r="BK168" s="105"/>
      <c r="BL168" s="105"/>
      <c r="BM168" s="106"/>
      <c r="BN168" s="83"/>
      <c r="BO168" s="83"/>
      <c r="BP168" s="83"/>
      <c r="BQ168" s="83"/>
      <c r="BR168" s="83"/>
      <c r="BS168" s="83"/>
      <c r="BT168" s="83"/>
      <c r="BU168" s="83"/>
      <c r="BV168" s="83"/>
      <c r="BW168" s="83"/>
      <c r="BX168" s="83"/>
      <c r="BY168" s="83"/>
      <c r="BZ168" s="83"/>
      <c r="CA168" s="83"/>
      <c r="CB168" s="83"/>
      <c r="CC168" s="83"/>
      <c r="CD168" s="83"/>
      <c r="CE168" s="83"/>
      <c r="CF168" s="83"/>
      <c r="CG168" s="83"/>
      <c r="CH168" s="83"/>
      <c r="CI168" s="83"/>
      <c r="CJ168" s="83"/>
      <c r="CK168" s="83"/>
      <c r="CL168" s="83"/>
      <c r="CM168" s="83"/>
      <c r="CN168" s="83"/>
      <c r="CO168" s="83"/>
      <c r="CP168" s="83"/>
      <c r="CQ168" s="83"/>
      <c r="CR168" s="83"/>
      <c r="CS168" s="83"/>
      <c r="CT168" s="83"/>
      <c r="CU168" s="83"/>
      <c r="CV168" s="83"/>
      <c r="CW168" s="83"/>
      <c r="CX168" s="83"/>
      <c r="CY168" s="83"/>
      <c r="CZ168" s="83"/>
      <c r="DA168" s="83"/>
      <c r="DB168" s="83"/>
      <c r="DC168" s="83"/>
      <c r="DD168" s="83"/>
      <c r="DE168" s="83"/>
      <c r="DF168" s="83"/>
      <c r="DG168" s="83"/>
      <c r="DH168" s="83"/>
      <c r="DI168" s="83"/>
      <c r="DJ168" s="83"/>
      <c r="DK168" s="83"/>
      <c r="DL168" s="83"/>
      <c r="DM168" s="83"/>
      <c r="DN168" s="83"/>
      <c r="DO168" s="83"/>
      <c r="DP168" s="83"/>
      <c r="DQ168" s="83"/>
      <c r="DR168" s="83"/>
      <c r="DS168" s="83"/>
      <c r="DT168" s="83"/>
      <c r="DU168" s="83"/>
      <c r="DV168" s="83"/>
      <c r="DW168" s="83"/>
    </row>
    <row r="169" spans="1:127" s="213" customFormat="1" x14ac:dyDescent="0.25">
      <c r="A169" s="105"/>
      <c r="B169" s="105"/>
      <c r="C169" s="105"/>
      <c r="D169" s="104"/>
      <c r="E169" s="105"/>
      <c r="F169" s="105"/>
      <c r="G169" s="105"/>
      <c r="H169" s="105"/>
      <c r="I169" s="105"/>
      <c r="J169" s="105"/>
      <c r="K169" s="105"/>
      <c r="L169" s="105"/>
      <c r="M169" s="105"/>
      <c r="N169" s="105"/>
      <c r="O169" s="105"/>
      <c r="P169" s="105"/>
      <c r="Q169" s="105"/>
      <c r="R169" s="105"/>
      <c r="S169" s="105"/>
      <c r="T169" s="105"/>
      <c r="U169" s="105"/>
      <c r="V169" s="105"/>
      <c r="W169" s="105"/>
      <c r="X169" s="105"/>
      <c r="Y169" s="105"/>
      <c r="Z169" s="105"/>
      <c r="AA169" s="105"/>
      <c r="AB169" s="105"/>
      <c r="AC169" s="105"/>
      <c r="AD169" s="105"/>
      <c r="AE169" s="105"/>
      <c r="AF169" s="105"/>
      <c r="AG169" s="105"/>
      <c r="AH169" s="105"/>
      <c r="AI169" s="105"/>
      <c r="AJ169" s="105"/>
      <c r="AK169" s="105"/>
      <c r="AL169" s="105"/>
      <c r="AM169" s="105"/>
      <c r="AN169" s="105"/>
      <c r="AO169" s="105"/>
      <c r="AP169" s="105"/>
      <c r="AQ169" s="105"/>
      <c r="AR169" s="105"/>
      <c r="AS169" s="105"/>
      <c r="AT169" s="105"/>
      <c r="AU169" s="105"/>
      <c r="AV169" s="105"/>
      <c r="AW169" s="105"/>
      <c r="AX169" s="105"/>
      <c r="AY169" s="105"/>
      <c r="AZ169" s="105"/>
      <c r="BA169" s="105"/>
      <c r="BB169" s="105"/>
      <c r="BC169" s="105"/>
      <c r="BD169" s="105"/>
      <c r="BE169" s="105"/>
      <c r="BF169" s="105"/>
      <c r="BG169" s="105"/>
      <c r="BH169" s="105"/>
      <c r="BI169" s="105"/>
      <c r="BJ169" s="105"/>
      <c r="BK169" s="105"/>
      <c r="BL169" s="105"/>
      <c r="BM169" s="106"/>
      <c r="BN169" s="83"/>
      <c r="BO169" s="83"/>
      <c r="BP169" s="83"/>
      <c r="BQ169" s="83"/>
      <c r="BR169" s="83"/>
      <c r="BS169" s="83"/>
      <c r="BT169" s="83"/>
      <c r="BU169" s="83"/>
      <c r="BV169" s="83"/>
      <c r="BW169" s="83"/>
      <c r="BX169" s="83"/>
      <c r="BY169" s="83"/>
      <c r="BZ169" s="83"/>
      <c r="CA169" s="83"/>
      <c r="CB169" s="83"/>
      <c r="CC169" s="83"/>
      <c r="CD169" s="83"/>
      <c r="CE169" s="83"/>
      <c r="CF169" s="83"/>
      <c r="CG169" s="83"/>
      <c r="CH169" s="83"/>
      <c r="CI169" s="83"/>
      <c r="CJ169" s="83"/>
      <c r="CK169" s="83"/>
      <c r="CL169" s="83"/>
      <c r="CM169" s="83"/>
      <c r="CN169" s="83"/>
      <c r="CO169" s="83"/>
      <c r="CP169" s="83"/>
      <c r="CQ169" s="83"/>
      <c r="CR169" s="83"/>
      <c r="CS169" s="83"/>
      <c r="CT169" s="83"/>
      <c r="CU169" s="83"/>
      <c r="CV169" s="83"/>
      <c r="CW169" s="83"/>
      <c r="CX169" s="83"/>
      <c r="CY169" s="83"/>
      <c r="CZ169" s="83"/>
      <c r="DA169" s="83"/>
      <c r="DB169" s="83"/>
      <c r="DC169" s="83"/>
      <c r="DD169" s="83"/>
      <c r="DE169" s="83"/>
      <c r="DF169" s="83"/>
      <c r="DG169" s="83"/>
      <c r="DH169" s="83"/>
      <c r="DI169" s="83"/>
      <c r="DJ169" s="83"/>
      <c r="DK169" s="83"/>
      <c r="DL169" s="83"/>
      <c r="DM169" s="83"/>
      <c r="DN169" s="83"/>
      <c r="DO169" s="83"/>
      <c r="DP169" s="83"/>
      <c r="DQ169" s="83"/>
      <c r="DR169" s="83"/>
      <c r="DS169" s="83"/>
      <c r="DT169" s="83"/>
      <c r="DU169" s="83"/>
      <c r="DV169" s="83"/>
      <c r="DW169" s="83"/>
    </row>
    <row r="170" spans="1:127" s="213" customFormat="1" x14ac:dyDescent="0.25">
      <c r="A170" s="105"/>
      <c r="B170" s="105"/>
      <c r="C170" s="105"/>
      <c r="D170" s="104"/>
      <c r="E170" s="105"/>
      <c r="F170" s="105"/>
      <c r="G170" s="105"/>
      <c r="H170" s="105"/>
      <c r="I170" s="105"/>
      <c r="J170" s="105"/>
      <c r="K170" s="105"/>
      <c r="L170" s="105"/>
      <c r="M170" s="105"/>
      <c r="N170" s="105"/>
      <c r="O170" s="105"/>
      <c r="P170" s="105"/>
      <c r="Q170" s="105"/>
      <c r="R170" s="105"/>
      <c r="S170" s="105"/>
      <c r="T170" s="105"/>
      <c r="U170" s="105"/>
      <c r="V170" s="105"/>
      <c r="W170" s="105"/>
      <c r="X170" s="105"/>
      <c r="Y170" s="105"/>
      <c r="Z170" s="105"/>
      <c r="AA170" s="105"/>
      <c r="AB170" s="105"/>
      <c r="AC170" s="105"/>
      <c r="AD170" s="105"/>
      <c r="AE170" s="105"/>
      <c r="AF170" s="105"/>
      <c r="AG170" s="105"/>
      <c r="AH170" s="105"/>
      <c r="AI170" s="105"/>
      <c r="AJ170" s="105"/>
      <c r="AK170" s="105"/>
      <c r="AL170" s="105"/>
      <c r="AM170" s="105"/>
      <c r="AN170" s="105"/>
      <c r="AO170" s="105"/>
      <c r="AP170" s="105"/>
      <c r="AQ170" s="105"/>
      <c r="AR170" s="105"/>
      <c r="AS170" s="105"/>
      <c r="AT170" s="105"/>
      <c r="AU170" s="105"/>
      <c r="AV170" s="105"/>
      <c r="AW170" s="105"/>
      <c r="AX170" s="105"/>
      <c r="AY170" s="105"/>
      <c r="AZ170" s="105"/>
      <c r="BA170" s="105"/>
      <c r="BB170" s="105"/>
      <c r="BC170" s="105"/>
      <c r="BD170" s="105"/>
      <c r="BE170" s="105"/>
      <c r="BF170" s="105"/>
      <c r="BG170" s="105"/>
      <c r="BH170" s="105"/>
      <c r="BI170" s="105"/>
      <c r="BJ170" s="105"/>
      <c r="BK170" s="105"/>
      <c r="BL170" s="105"/>
      <c r="BM170" s="106"/>
      <c r="BN170" s="83"/>
      <c r="BO170" s="83"/>
      <c r="BP170" s="83"/>
      <c r="BQ170" s="83"/>
      <c r="BR170" s="83"/>
      <c r="BS170" s="83"/>
      <c r="BT170" s="83"/>
      <c r="BU170" s="83"/>
      <c r="BV170" s="83"/>
      <c r="BW170" s="83"/>
      <c r="BX170" s="83"/>
      <c r="BY170" s="83"/>
      <c r="BZ170" s="83"/>
      <c r="CA170" s="83"/>
      <c r="CB170" s="83"/>
      <c r="CC170" s="83"/>
      <c r="CD170" s="83"/>
      <c r="CE170" s="83"/>
      <c r="CF170" s="83"/>
      <c r="CG170" s="83"/>
      <c r="CH170" s="83"/>
      <c r="CI170" s="83"/>
      <c r="CJ170" s="83"/>
      <c r="CK170" s="83"/>
      <c r="CL170" s="83"/>
      <c r="CM170" s="83"/>
      <c r="CN170" s="83"/>
      <c r="CO170" s="83"/>
      <c r="CP170" s="83"/>
      <c r="CQ170" s="83"/>
      <c r="CR170" s="83"/>
      <c r="CS170" s="83"/>
      <c r="CT170" s="83"/>
      <c r="CU170" s="83"/>
      <c r="CV170" s="83"/>
      <c r="CW170" s="83"/>
      <c r="CX170" s="83"/>
      <c r="CY170" s="83"/>
      <c r="CZ170" s="83"/>
      <c r="DA170" s="83"/>
      <c r="DB170" s="83"/>
      <c r="DC170" s="83"/>
      <c r="DD170" s="83"/>
      <c r="DE170" s="83"/>
      <c r="DF170" s="83"/>
      <c r="DG170" s="83"/>
      <c r="DH170" s="83"/>
      <c r="DI170" s="83"/>
      <c r="DJ170" s="83"/>
      <c r="DK170" s="83"/>
      <c r="DL170" s="83"/>
      <c r="DM170" s="83"/>
      <c r="DN170" s="83"/>
      <c r="DO170" s="83"/>
      <c r="DP170" s="83"/>
      <c r="DQ170" s="83"/>
      <c r="DR170" s="83"/>
      <c r="DS170" s="83"/>
      <c r="DT170" s="83"/>
      <c r="DU170" s="83"/>
      <c r="DV170" s="83"/>
      <c r="DW170" s="83"/>
    </row>
    <row r="171" spans="1:127" s="213" customFormat="1" x14ac:dyDescent="0.25">
      <c r="A171" s="105"/>
      <c r="B171" s="105"/>
      <c r="C171" s="105"/>
      <c r="D171" s="104"/>
      <c r="E171" s="105"/>
      <c r="F171" s="105"/>
      <c r="G171" s="105"/>
      <c r="H171" s="105"/>
      <c r="I171" s="105"/>
      <c r="J171" s="105"/>
      <c r="K171" s="105"/>
      <c r="L171" s="105"/>
      <c r="M171" s="105"/>
      <c r="N171" s="105"/>
      <c r="O171" s="105"/>
      <c r="P171" s="105"/>
      <c r="Q171" s="105"/>
      <c r="R171" s="105"/>
      <c r="S171" s="105"/>
      <c r="T171" s="105"/>
      <c r="U171" s="105"/>
      <c r="V171" s="105"/>
      <c r="W171" s="105"/>
      <c r="X171" s="105"/>
      <c r="Y171" s="105"/>
      <c r="Z171" s="105"/>
      <c r="AA171" s="105"/>
      <c r="AB171" s="105"/>
      <c r="AC171" s="105"/>
      <c r="AD171" s="105"/>
      <c r="AE171" s="105"/>
      <c r="AF171" s="105"/>
      <c r="AG171" s="105"/>
      <c r="AH171" s="105"/>
      <c r="AI171" s="105"/>
      <c r="AJ171" s="105"/>
      <c r="AK171" s="105"/>
      <c r="AL171" s="105"/>
      <c r="AM171" s="105"/>
      <c r="AN171" s="105"/>
      <c r="AO171" s="105"/>
      <c r="AP171" s="105"/>
      <c r="AQ171" s="105"/>
      <c r="AR171" s="105"/>
      <c r="AS171" s="105"/>
      <c r="AT171" s="105"/>
      <c r="AU171" s="105"/>
      <c r="AV171" s="105"/>
      <c r="AW171" s="105"/>
      <c r="AX171" s="105"/>
      <c r="AY171" s="105"/>
      <c r="AZ171" s="105"/>
      <c r="BA171" s="105"/>
      <c r="BB171" s="105"/>
      <c r="BC171" s="105"/>
      <c r="BD171" s="105"/>
      <c r="BE171" s="105"/>
      <c r="BF171" s="105"/>
      <c r="BG171" s="105"/>
      <c r="BH171" s="105"/>
      <c r="BI171" s="105"/>
      <c r="BJ171" s="105"/>
      <c r="BK171" s="105"/>
      <c r="BL171" s="105"/>
      <c r="BM171" s="106"/>
      <c r="BN171" s="83"/>
      <c r="BO171" s="83"/>
      <c r="BP171" s="83"/>
      <c r="BQ171" s="83"/>
      <c r="BR171" s="83"/>
      <c r="BS171" s="83"/>
      <c r="BT171" s="83"/>
      <c r="BU171" s="83"/>
      <c r="BV171" s="83"/>
      <c r="BW171" s="83"/>
      <c r="BX171" s="83"/>
      <c r="BY171" s="83"/>
      <c r="BZ171" s="83"/>
      <c r="CA171" s="83"/>
      <c r="CB171" s="83"/>
      <c r="CC171" s="83"/>
      <c r="CD171" s="83"/>
      <c r="CE171" s="83"/>
      <c r="CF171" s="83"/>
      <c r="CG171" s="83"/>
      <c r="CH171" s="83"/>
      <c r="CI171" s="83"/>
      <c r="CJ171" s="83"/>
      <c r="CK171" s="83"/>
      <c r="CL171" s="83"/>
      <c r="CM171" s="83"/>
      <c r="CN171" s="83"/>
      <c r="CO171" s="83"/>
      <c r="CP171" s="83"/>
      <c r="CQ171" s="83"/>
      <c r="CR171" s="83"/>
      <c r="CS171" s="83"/>
      <c r="CT171" s="83"/>
      <c r="CU171" s="83"/>
      <c r="CV171" s="83"/>
      <c r="CW171" s="83"/>
      <c r="CX171" s="83"/>
      <c r="CY171" s="83"/>
      <c r="CZ171" s="83"/>
      <c r="DA171" s="83"/>
      <c r="DB171" s="83"/>
      <c r="DC171" s="83"/>
      <c r="DD171" s="83"/>
      <c r="DE171" s="83"/>
      <c r="DF171" s="83"/>
      <c r="DG171" s="83"/>
      <c r="DH171" s="83"/>
      <c r="DI171" s="83"/>
      <c r="DJ171" s="83"/>
      <c r="DK171" s="83"/>
      <c r="DL171" s="83"/>
      <c r="DM171" s="83"/>
      <c r="DN171" s="83"/>
      <c r="DO171" s="83"/>
      <c r="DP171" s="83"/>
      <c r="DQ171" s="83"/>
      <c r="DR171" s="83"/>
      <c r="DS171" s="83"/>
      <c r="DT171" s="83"/>
      <c r="DU171" s="83"/>
      <c r="DV171" s="83"/>
      <c r="DW171" s="83"/>
    </row>
    <row r="172" spans="1:127" s="213" customFormat="1" ht="15.75" thickBot="1" x14ac:dyDescent="0.3">
      <c r="A172" s="105"/>
      <c r="B172" s="105"/>
      <c r="C172" s="105"/>
      <c r="D172" s="104"/>
      <c r="E172" s="105"/>
      <c r="F172" s="105"/>
      <c r="G172" s="105"/>
      <c r="H172" s="105"/>
      <c r="I172" s="105"/>
      <c r="J172" s="105"/>
      <c r="K172" s="105"/>
      <c r="L172" s="105"/>
      <c r="M172" s="105"/>
      <c r="N172" s="105"/>
      <c r="O172" s="105"/>
      <c r="P172" s="105"/>
      <c r="Q172" s="105"/>
      <c r="R172" s="105"/>
      <c r="S172" s="105"/>
      <c r="T172" s="105"/>
      <c r="U172" s="105"/>
      <c r="V172" s="105"/>
      <c r="W172" s="105"/>
      <c r="X172" s="105"/>
      <c r="Y172" s="105"/>
      <c r="Z172" s="105"/>
      <c r="AA172" s="105"/>
      <c r="AB172" s="105"/>
      <c r="AC172" s="105"/>
      <c r="AD172" s="105"/>
      <c r="AE172" s="105"/>
      <c r="AF172" s="105"/>
      <c r="AG172" s="105"/>
      <c r="AH172" s="105"/>
      <c r="AI172" s="105"/>
      <c r="AJ172" s="105"/>
      <c r="AK172" s="105"/>
      <c r="AL172" s="105"/>
      <c r="AM172" s="105"/>
      <c r="AN172" s="105"/>
      <c r="AO172" s="105"/>
      <c r="AP172" s="105"/>
      <c r="AQ172" s="105"/>
      <c r="AR172" s="105"/>
      <c r="AS172" s="105"/>
      <c r="AT172" s="105"/>
      <c r="AU172" s="105"/>
      <c r="AV172" s="105"/>
      <c r="AW172" s="105"/>
      <c r="AX172" s="105"/>
      <c r="AY172" s="105"/>
      <c r="AZ172" s="105"/>
      <c r="BA172" s="105"/>
      <c r="BB172" s="105"/>
      <c r="BC172" s="105"/>
      <c r="BD172" s="105"/>
      <c r="BE172" s="105"/>
      <c r="BF172" s="105"/>
      <c r="BG172" s="105"/>
      <c r="BH172" s="105"/>
      <c r="BI172" s="105"/>
      <c r="BJ172" s="105"/>
      <c r="BK172" s="105"/>
      <c r="BL172" s="105"/>
      <c r="BM172" s="106"/>
      <c r="BN172" s="83"/>
      <c r="BO172" s="83"/>
      <c r="BP172" s="83"/>
      <c r="BQ172" s="83"/>
      <c r="BR172" s="83"/>
      <c r="BS172" s="83"/>
      <c r="BT172" s="83"/>
      <c r="BU172" s="83"/>
      <c r="BV172" s="83"/>
      <c r="BW172" s="83"/>
      <c r="BX172" s="83"/>
      <c r="BY172" s="83"/>
      <c r="BZ172" s="83"/>
      <c r="CA172" s="83"/>
      <c r="CB172" s="83"/>
      <c r="CC172" s="83"/>
      <c r="CD172" s="83"/>
      <c r="CE172" s="83"/>
      <c r="CF172" s="83"/>
      <c r="CG172" s="83"/>
      <c r="CH172" s="83"/>
      <c r="CI172" s="83"/>
      <c r="CJ172" s="83"/>
      <c r="CK172" s="83"/>
      <c r="CL172" s="83"/>
      <c r="CM172" s="83"/>
      <c r="CN172" s="83"/>
      <c r="CO172" s="83"/>
      <c r="CP172" s="83"/>
      <c r="CQ172" s="83"/>
      <c r="CR172" s="83"/>
      <c r="CS172" s="83"/>
      <c r="CT172" s="83"/>
      <c r="CU172" s="83"/>
      <c r="CV172" s="83"/>
      <c r="CW172" s="83"/>
      <c r="CX172" s="83"/>
      <c r="CY172" s="83"/>
      <c r="CZ172" s="83"/>
      <c r="DA172" s="83"/>
      <c r="DB172" s="83"/>
      <c r="DC172" s="83"/>
      <c r="DD172" s="83"/>
      <c r="DE172" s="83"/>
      <c r="DF172" s="83"/>
      <c r="DG172" s="83"/>
      <c r="DH172" s="83"/>
      <c r="DI172" s="83"/>
      <c r="DJ172" s="83"/>
      <c r="DK172" s="83"/>
      <c r="DL172" s="83"/>
      <c r="DM172" s="83"/>
      <c r="DN172" s="83"/>
      <c r="DO172" s="83"/>
      <c r="DP172" s="83"/>
      <c r="DQ172" s="83"/>
      <c r="DR172" s="83"/>
      <c r="DS172" s="83"/>
      <c r="DT172" s="83"/>
      <c r="DU172" s="83"/>
      <c r="DV172" s="83"/>
      <c r="DW172" s="83"/>
    </row>
    <row r="173" spans="1:127" s="213" customFormat="1" ht="15" customHeight="1" x14ac:dyDescent="0.25">
      <c r="A173" s="105"/>
      <c r="B173" s="105"/>
      <c r="C173" s="105"/>
      <c r="D173" s="104"/>
      <c r="E173" s="105"/>
      <c r="F173" s="329" t="s">
        <v>432</v>
      </c>
      <c r="G173" s="330"/>
      <c r="H173" s="330"/>
      <c r="I173" s="330"/>
      <c r="J173" s="330"/>
      <c r="K173" s="330"/>
      <c r="L173" s="330"/>
      <c r="M173" s="330"/>
      <c r="N173" s="330"/>
      <c r="O173" s="330"/>
      <c r="P173" s="330"/>
      <c r="Q173" s="330"/>
      <c r="R173" s="330"/>
      <c r="S173" s="330"/>
      <c r="T173" s="330"/>
      <c r="U173" s="331"/>
      <c r="V173" s="105"/>
      <c r="W173" s="371">
        <v>22</v>
      </c>
      <c r="X173" s="372"/>
      <c r="Y173" s="372"/>
      <c r="Z173" s="372"/>
      <c r="AA173" s="373"/>
      <c r="AB173" s="105"/>
      <c r="AC173" s="105"/>
      <c r="AD173" s="105"/>
      <c r="AE173" s="105"/>
      <c r="AF173" s="105"/>
      <c r="AG173" s="105"/>
      <c r="AH173" s="105"/>
      <c r="AI173" s="105"/>
      <c r="AJ173" s="105"/>
      <c r="AK173" s="105"/>
      <c r="AL173" s="105"/>
      <c r="AM173" s="105"/>
      <c r="AN173" s="105"/>
      <c r="AO173" s="105"/>
      <c r="AP173" s="105"/>
      <c r="AQ173" s="105"/>
      <c r="AR173" s="105"/>
      <c r="AS173" s="105"/>
      <c r="AT173" s="105"/>
      <c r="AU173" s="105"/>
      <c r="AV173" s="105"/>
      <c r="AW173" s="105"/>
      <c r="AX173" s="105"/>
      <c r="AY173" s="458" t="s">
        <v>414</v>
      </c>
      <c r="AZ173" s="458"/>
      <c r="BA173" s="458"/>
      <c r="BB173" s="458"/>
      <c r="BC173" s="458"/>
      <c r="BD173" s="458"/>
      <c r="BE173" s="458"/>
      <c r="BF173" s="458"/>
      <c r="BG173" s="458"/>
      <c r="BH173" s="458"/>
      <c r="BI173" s="105"/>
      <c r="BJ173" s="105"/>
      <c r="BK173" s="105"/>
      <c r="BL173" s="105"/>
      <c r="BM173" s="106"/>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83"/>
      <c r="DI173" s="83"/>
      <c r="DJ173" s="83"/>
      <c r="DK173" s="83"/>
      <c r="DL173" s="83"/>
      <c r="DM173" s="83"/>
      <c r="DN173" s="83"/>
      <c r="DO173" s="83"/>
      <c r="DP173" s="83"/>
      <c r="DQ173" s="83"/>
      <c r="DR173" s="83"/>
      <c r="DS173" s="83"/>
      <c r="DT173" s="83"/>
      <c r="DU173" s="83"/>
      <c r="DV173" s="83"/>
      <c r="DW173" s="83"/>
    </row>
    <row r="174" spans="1:127" s="213" customFormat="1" ht="15" customHeight="1" x14ac:dyDescent="0.25">
      <c r="A174" s="105"/>
      <c r="B174" s="105"/>
      <c r="C174" s="105"/>
      <c r="D174" s="104"/>
      <c r="E174" s="105"/>
      <c r="F174" s="332"/>
      <c r="G174" s="255"/>
      <c r="H174" s="255"/>
      <c r="I174" s="255"/>
      <c r="J174" s="255"/>
      <c r="K174" s="255"/>
      <c r="L174" s="255"/>
      <c r="M174" s="255"/>
      <c r="N174" s="255"/>
      <c r="O174" s="255"/>
      <c r="P174" s="255"/>
      <c r="Q174" s="255"/>
      <c r="R174" s="255"/>
      <c r="S174" s="255"/>
      <c r="T174" s="255"/>
      <c r="U174" s="333"/>
      <c r="V174" s="105"/>
      <c r="W174" s="340"/>
      <c r="X174" s="341"/>
      <c r="Y174" s="341"/>
      <c r="Z174" s="341"/>
      <c r="AA174" s="342"/>
      <c r="AB174" s="105"/>
      <c r="AC174" s="105"/>
      <c r="AD174" s="105"/>
      <c r="AE174" s="105"/>
      <c r="AF174" s="105"/>
      <c r="AG174" s="105"/>
      <c r="AH174" s="105"/>
      <c r="AI174" s="105"/>
      <c r="AJ174" s="105"/>
      <c r="AK174" s="105"/>
      <c r="AL174" s="105"/>
      <c r="AM174" s="105"/>
      <c r="AN174" s="105"/>
      <c r="AO174" s="105"/>
      <c r="AP174" s="105"/>
      <c r="AQ174" s="105"/>
      <c r="AR174" s="105"/>
      <c r="AS174" s="105"/>
      <c r="AT174" s="105"/>
      <c r="AU174" s="105"/>
      <c r="AV174" s="105"/>
      <c r="AW174" s="105"/>
      <c r="AX174" s="105"/>
      <c r="AY174" s="458"/>
      <c r="AZ174" s="458"/>
      <c r="BA174" s="458"/>
      <c r="BB174" s="458"/>
      <c r="BC174" s="458"/>
      <c r="BD174" s="458"/>
      <c r="BE174" s="458"/>
      <c r="BF174" s="458"/>
      <c r="BG174" s="458"/>
      <c r="BH174" s="458"/>
      <c r="BI174" s="105"/>
      <c r="BJ174" s="105"/>
      <c r="BK174" s="105"/>
      <c r="BL174" s="105"/>
      <c r="BM174" s="106"/>
      <c r="BN174" s="83"/>
      <c r="BO174" s="83"/>
      <c r="BP174" s="83"/>
      <c r="BQ174" s="83"/>
      <c r="BR174" s="83"/>
      <c r="BS174" s="83"/>
      <c r="BT174" s="83"/>
      <c r="BU174" s="83"/>
      <c r="BV174" s="83"/>
      <c r="BW174" s="83"/>
      <c r="BX174" s="83"/>
      <c r="BY174" s="83"/>
      <c r="BZ174" s="83"/>
      <c r="CA174" s="83"/>
      <c r="CB174" s="83"/>
      <c r="CC174" s="83"/>
      <c r="CD174" s="83"/>
      <c r="CE174" s="83"/>
      <c r="CF174" s="83"/>
      <c r="CG174" s="83"/>
      <c r="CH174" s="83"/>
      <c r="CI174" s="83"/>
      <c r="CJ174" s="83"/>
      <c r="CK174" s="83"/>
      <c r="CL174" s="83"/>
      <c r="CM174" s="83"/>
      <c r="CN174" s="83"/>
      <c r="CO174" s="83"/>
      <c r="CP174" s="83"/>
      <c r="CQ174" s="83"/>
      <c r="CR174" s="83"/>
      <c r="CS174" s="83"/>
      <c r="CT174" s="83"/>
      <c r="CU174" s="83"/>
      <c r="CV174" s="83"/>
      <c r="CW174" s="83"/>
      <c r="CX174" s="83"/>
      <c r="CY174" s="83"/>
      <c r="CZ174" s="83"/>
      <c r="DA174" s="83"/>
      <c r="DB174" s="83"/>
      <c r="DC174" s="83"/>
      <c r="DD174" s="83"/>
      <c r="DE174" s="83"/>
      <c r="DF174" s="83"/>
      <c r="DG174" s="83"/>
      <c r="DH174" s="83"/>
      <c r="DI174" s="83"/>
      <c r="DJ174" s="83"/>
      <c r="DK174" s="83"/>
      <c r="DL174" s="83"/>
      <c r="DM174" s="83"/>
      <c r="DN174" s="83"/>
      <c r="DO174" s="83"/>
      <c r="DP174" s="83"/>
      <c r="DQ174" s="83"/>
      <c r="DR174" s="83"/>
      <c r="DS174" s="83"/>
      <c r="DT174" s="83"/>
      <c r="DU174" s="83"/>
      <c r="DV174" s="83"/>
      <c r="DW174" s="83"/>
    </row>
    <row r="175" spans="1:127" s="213" customFormat="1" ht="15.75" customHeight="1" thickBot="1" x14ac:dyDescent="0.3">
      <c r="A175" s="105"/>
      <c r="B175" s="105"/>
      <c r="C175" s="105"/>
      <c r="D175" s="104"/>
      <c r="E175" s="105"/>
      <c r="F175" s="492"/>
      <c r="G175" s="493"/>
      <c r="H175" s="493"/>
      <c r="I175" s="493"/>
      <c r="J175" s="493"/>
      <c r="K175" s="493"/>
      <c r="L175" s="493"/>
      <c r="M175" s="493"/>
      <c r="N175" s="493"/>
      <c r="O175" s="493"/>
      <c r="P175" s="493"/>
      <c r="Q175" s="493"/>
      <c r="R175" s="493"/>
      <c r="S175" s="493"/>
      <c r="T175" s="493"/>
      <c r="U175" s="494"/>
      <c r="V175" s="105"/>
      <c r="W175" s="343"/>
      <c r="X175" s="344"/>
      <c r="Y175" s="344"/>
      <c r="Z175" s="344"/>
      <c r="AA175" s="345"/>
      <c r="AB175" s="105"/>
      <c r="AC175" s="105"/>
      <c r="AD175" s="105"/>
      <c r="AE175" s="105"/>
      <c r="AF175" s="105"/>
      <c r="AG175" s="105"/>
      <c r="AH175" s="105"/>
      <c r="AI175" s="105"/>
      <c r="AJ175" s="105"/>
      <c r="AK175" s="105"/>
      <c r="AL175" s="105"/>
      <c r="AM175" s="105"/>
      <c r="AN175" s="105"/>
      <c r="AO175" s="105"/>
      <c r="AP175" s="105"/>
      <c r="AQ175" s="105"/>
      <c r="AR175" s="105"/>
      <c r="AS175" s="105"/>
      <c r="AT175" s="105"/>
      <c r="AU175" s="105"/>
      <c r="AV175" s="105"/>
      <c r="AW175" s="105"/>
      <c r="AX175" s="105"/>
      <c r="AY175" s="458"/>
      <c r="AZ175" s="458"/>
      <c r="BA175" s="458"/>
      <c r="BB175" s="458"/>
      <c r="BC175" s="458"/>
      <c r="BD175" s="458"/>
      <c r="BE175" s="458"/>
      <c r="BF175" s="458"/>
      <c r="BG175" s="458"/>
      <c r="BH175" s="458"/>
      <c r="BI175" s="105"/>
      <c r="BJ175" s="105"/>
      <c r="BK175" s="105"/>
      <c r="BL175" s="105"/>
      <c r="BM175" s="106"/>
      <c r="BN175" s="83"/>
      <c r="BO175" s="83"/>
      <c r="BP175" s="83"/>
      <c r="BQ175" s="83"/>
      <c r="BR175" s="83"/>
      <c r="BS175" s="83"/>
      <c r="BT175" s="83"/>
      <c r="BU175" s="83"/>
      <c r="BV175" s="83"/>
      <c r="BW175" s="83"/>
      <c r="BX175" s="83"/>
      <c r="BY175" s="83"/>
      <c r="BZ175" s="83"/>
      <c r="CA175" s="83"/>
      <c r="CB175" s="83"/>
      <c r="CC175" s="83"/>
      <c r="CD175" s="83"/>
      <c r="CE175" s="83"/>
      <c r="CF175" s="83"/>
      <c r="CG175" s="83"/>
      <c r="CH175" s="83"/>
      <c r="CI175" s="83"/>
      <c r="CJ175" s="83"/>
      <c r="CK175" s="83"/>
      <c r="CL175" s="83"/>
      <c r="CM175" s="83"/>
      <c r="CN175" s="83"/>
      <c r="CO175" s="83"/>
      <c r="CP175" s="83"/>
      <c r="CQ175" s="83"/>
      <c r="CR175" s="83"/>
      <c r="CS175" s="83"/>
      <c r="CT175" s="83"/>
      <c r="CU175" s="83"/>
      <c r="CV175" s="83"/>
      <c r="CW175" s="83"/>
      <c r="CX175" s="83"/>
      <c r="CY175" s="83"/>
      <c r="CZ175" s="83"/>
      <c r="DA175" s="83"/>
      <c r="DB175" s="83"/>
      <c r="DC175" s="83"/>
      <c r="DD175" s="83"/>
      <c r="DE175" s="83"/>
      <c r="DF175" s="83"/>
      <c r="DG175" s="83"/>
      <c r="DH175" s="83"/>
      <c r="DI175" s="83"/>
      <c r="DJ175" s="83"/>
      <c r="DK175" s="83"/>
      <c r="DL175" s="83"/>
      <c r="DM175" s="83"/>
      <c r="DN175" s="83"/>
      <c r="DO175" s="83"/>
      <c r="DP175" s="83"/>
      <c r="DQ175" s="83"/>
      <c r="DR175" s="83"/>
      <c r="DS175" s="83"/>
      <c r="DT175" s="83"/>
      <c r="DU175" s="83"/>
      <c r="DV175" s="83"/>
      <c r="DW175" s="83"/>
    </row>
    <row r="176" spans="1:127" s="213" customFormat="1" ht="15.75" thickBot="1" x14ac:dyDescent="0.3">
      <c r="A176" s="105"/>
      <c r="B176" s="105"/>
      <c r="C176" s="105"/>
      <c r="D176" s="104"/>
      <c r="E176" s="105"/>
      <c r="F176" s="105"/>
      <c r="G176" s="105"/>
      <c r="H176" s="105"/>
      <c r="I176" s="105"/>
      <c r="J176" s="105"/>
      <c r="K176" s="105"/>
      <c r="L176" s="105"/>
      <c r="M176" s="105"/>
      <c r="O176" s="105"/>
      <c r="P176" s="105"/>
      <c r="Q176" s="105"/>
      <c r="R176" s="105"/>
      <c r="S176" s="105"/>
      <c r="T176" s="105"/>
      <c r="U176" s="105"/>
      <c r="V176" s="105"/>
      <c r="W176" s="105"/>
      <c r="X176" s="105"/>
      <c r="Y176" s="105"/>
      <c r="Z176" s="105"/>
      <c r="AA176" s="105"/>
      <c r="AB176" s="105"/>
      <c r="AC176" s="105"/>
      <c r="AD176" s="105"/>
      <c r="AE176" s="105"/>
      <c r="AF176" s="105"/>
      <c r="AG176" s="105"/>
      <c r="AH176" s="105"/>
      <c r="AI176" s="105"/>
      <c r="AJ176" s="105"/>
      <c r="AK176" s="105"/>
      <c r="AL176" s="105"/>
      <c r="AM176" s="105"/>
      <c r="AN176" s="105"/>
      <c r="AO176" s="105"/>
      <c r="AP176" s="105"/>
      <c r="AQ176" s="105"/>
      <c r="AR176" s="105"/>
      <c r="AS176" s="105"/>
      <c r="AT176" s="105"/>
      <c r="AU176" s="105"/>
      <c r="AV176" s="105"/>
      <c r="AW176" s="105"/>
      <c r="AX176" s="105"/>
      <c r="AY176" s="381">
        <f>HR!K50</f>
        <v>51.046511627906973</v>
      </c>
      <c r="AZ176" s="381"/>
      <c r="BA176" s="381"/>
      <c r="BB176" s="381"/>
      <c r="BC176" s="381"/>
      <c r="BD176" s="381"/>
      <c r="BE176" s="381"/>
      <c r="BF176" s="381"/>
      <c r="BG176" s="381"/>
      <c r="BH176" s="381"/>
      <c r="BI176" s="105"/>
      <c r="BJ176" s="105"/>
      <c r="BK176" s="105"/>
      <c r="BL176" s="105"/>
      <c r="BM176" s="106"/>
      <c r="BN176" s="83"/>
      <c r="BO176" s="83"/>
      <c r="BP176" s="83"/>
      <c r="BQ176" s="83"/>
      <c r="BR176" s="83"/>
      <c r="BS176" s="83"/>
      <c r="BT176" s="83"/>
      <c r="BU176" s="83"/>
      <c r="BV176" s="83"/>
      <c r="BW176" s="83"/>
      <c r="BX176" s="83"/>
      <c r="BY176" s="83"/>
      <c r="BZ176" s="83"/>
      <c r="CA176" s="83"/>
      <c r="CB176" s="83"/>
      <c r="CC176" s="83"/>
      <c r="CD176" s="83"/>
      <c r="CE176" s="83"/>
      <c r="CF176" s="83"/>
      <c r="CG176" s="83"/>
      <c r="CH176" s="83"/>
      <c r="CI176" s="83"/>
      <c r="CJ176" s="83"/>
      <c r="CK176" s="83"/>
      <c r="CL176" s="83"/>
      <c r="CM176" s="83"/>
      <c r="CN176" s="83"/>
      <c r="CO176" s="83"/>
      <c r="CP176" s="83"/>
      <c r="CQ176" s="83"/>
      <c r="CR176" s="83"/>
      <c r="CS176" s="83"/>
      <c r="CT176" s="83"/>
      <c r="CU176" s="83"/>
      <c r="CV176" s="83"/>
      <c r="CW176" s="83"/>
      <c r="CX176" s="83"/>
      <c r="CY176" s="83"/>
      <c r="CZ176" s="83"/>
      <c r="DA176" s="83"/>
      <c r="DB176" s="83"/>
      <c r="DC176" s="83"/>
      <c r="DD176" s="83"/>
      <c r="DE176" s="83"/>
      <c r="DF176" s="83"/>
      <c r="DG176" s="83"/>
      <c r="DH176" s="83"/>
      <c r="DI176" s="83"/>
      <c r="DJ176" s="83"/>
      <c r="DK176" s="83"/>
      <c r="DL176" s="83"/>
      <c r="DM176" s="83"/>
      <c r="DN176" s="83"/>
      <c r="DO176" s="83"/>
      <c r="DP176" s="83"/>
      <c r="DQ176" s="83"/>
      <c r="DR176" s="83"/>
      <c r="DS176" s="83"/>
      <c r="DT176" s="83"/>
      <c r="DU176" s="83"/>
      <c r="DV176" s="83"/>
      <c r="DW176" s="83"/>
    </row>
    <row r="177" spans="1:127" s="213" customFormat="1" ht="15" customHeight="1" x14ac:dyDescent="0.25">
      <c r="A177" s="105"/>
      <c r="B177" s="105"/>
      <c r="C177" s="105"/>
      <c r="D177" s="104"/>
      <c r="E177" s="105"/>
      <c r="F177" s="329" t="s">
        <v>433</v>
      </c>
      <c r="G177" s="330"/>
      <c r="H177" s="330"/>
      <c r="I177" s="330"/>
      <c r="J177" s="330"/>
      <c r="K177" s="330"/>
      <c r="L177" s="330"/>
      <c r="M177" s="330"/>
      <c r="N177" s="330"/>
      <c r="O177" s="330"/>
      <c r="P177" s="330"/>
      <c r="Q177" s="330"/>
      <c r="R177" s="330"/>
      <c r="S177" s="330"/>
      <c r="T177" s="330"/>
      <c r="U177" s="331"/>
      <c r="V177" s="105"/>
      <c r="W177" s="371">
        <v>16</v>
      </c>
      <c r="X177" s="372"/>
      <c r="Y177" s="372"/>
      <c r="Z177" s="372"/>
      <c r="AA177" s="373"/>
      <c r="AB177" s="105"/>
      <c r="AC177" s="105"/>
      <c r="AD177" s="105"/>
      <c r="AE177" s="105"/>
      <c r="AF177" s="105"/>
      <c r="AG177" s="105"/>
      <c r="AH177" s="105"/>
      <c r="AI177" s="105"/>
      <c r="AJ177" s="105"/>
      <c r="AK177" s="105"/>
      <c r="AL177" s="105"/>
      <c r="AM177" s="105"/>
      <c r="AN177" s="105"/>
      <c r="AO177" s="105"/>
      <c r="AP177" s="105"/>
      <c r="AQ177" s="105"/>
      <c r="AR177" s="105"/>
      <c r="AS177" s="105"/>
      <c r="AT177" s="105"/>
      <c r="AU177" s="105"/>
      <c r="AV177" s="105"/>
      <c r="AW177" s="105"/>
      <c r="AX177" s="105"/>
      <c r="AY177" s="381"/>
      <c r="AZ177" s="381"/>
      <c r="BA177" s="381"/>
      <c r="BB177" s="381"/>
      <c r="BC177" s="381"/>
      <c r="BD177" s="381"/>
      <c r="BE177" s="381"/>
      <c r="BF177" s="381"/>
      <c r="BG177" s="381"/>
      <c r="BH177" s="381"/>
      <c r="BI177" s="105"/>
      <c r="BJ177" s="105"/>
      <c r="BK177" s="105"/>
      <c r="BL177" s="105"/>
      <c r="BM177" s="106"/>
      <c r="BN177" s="83"/>
      <c r="BO177" s="83"/>
      <c r="BP177" s="83"/>
      <c r="BQ177" s="83"/>
      <c r="BR177" s="83"/>
      <c r="BS177" s="83"/>
      <c r="BT177" s="83"/>
      <c r="BU177" s="83"/>
      <c r="BV177" s="83"/>
      <c r="BW177" s="83"/>
      <c r="BX177" s="83"/>
      <c r="BY177" s="83"/>
      <c r="BZ177" s="83"/>
      <c r="CA177" s="83"/>
      <c r="CB177" s="83"/>
      <c r="CC177" s="83"/>
      <c r="CD177" s="83"/>
      <c r="CE177" s="83"/>
      <c r="CF177" s="83"/>
      <c r="CG177" s="83"/>
      <c r="CH177" s="83"/>
      <c r="CI177" s="83"/>
      <c r="CJ177" s="83"/>
      <c r="CK177" s="83"/>
      <c r="CL177" s="83"/>
      <c r="CM177" s="83"/>
      <c r="CN177" s="83"/>
      <c r="CO177" s="83"/>
      <c r="CP177" s="83"/>
      <c r="CQ177" s="83"/>
      <c r="CR177" s="83"/>
      <c r="CS177" s="83"/>
      <c r="CT177" s="83"/>
      <c r="CU177" s="83"/>
      <c r="CV177" s="83"/>
      <c r="CW177" s="83"/>
      <c r="CX177" s="83"/>
      <c r="CY177" s="83"/>
      <c r="CZ177" s="83"/>
      <c r="DA177" s="83"/>
      <c r="DB177" s="83"/>
      <c r="DC177" s="83"/>
      <c r="DD177" s="83"/>
      <c r="DE177" s="83"/>
      <c r="DF177" s="83"/>
      <c r="DG177" s="83"/>
      <c r="DH177" s="83"/>
      <c r="DI177" s="83"/>
      <c r="DJ177" s="83"/>
      <c r="DK177" s="83"/>
      <c r="DL177" s="83"/>
      <c r="DM177" s="83"/>
      <c r="DN177" s="83"/>
      <c r="DO177" s="83"/>
      <c r="DP177" s="83"/>
      <c r="DQ177" s="83"/>
      <c r="DR177" s="83"/>
      <c r="DS177" s="83"/>
      <c r="DT177" s="83"/>
      <c r="DU177" s="83"/>
      <c r="DV177" s="83"/>
      <c r="DW177" s="83"/>
    </row>
    <row r="178" spans="1:127" s="213" customFormat="1" ht="15" customHeight="1" x14ac:dyDescent="0.25">
      <c r="A178" s="105"/>
      <c r="B178" s="105"/>
      <c r="C178" s="105"/>
      <c r="D178" s="104"/>
      <c r="E178" s="105"/>
      <c r="F178" s="332"/>
      <c r="G178" s="255"/>
      <c r="H178" s="255"/>
      <c r="I178" s="255"/>
      <c r="J178" s="255"/>
      <c r="K178" s="255"/>
      <c r="L178" s="255"/>
      <c r="M178" s="255"/>
      <c r="N178" s="255"/>
      <c r="O178" s="255"/>
      <c r="P178" s="255"/>
      <c r="Q178" s="255"/>
      <c r="R178" s="255"/>
      <c r="S178" s="255"/>
      <c r="T178" s="255"/>
      <c r="U178" s="333"/>
      <c r="V178" s="105"/>
      <c r="W178" s="340"/>
      <c r="X178" s="341"/>
      <c r="Y178" s="341"/>
      <c r="Z178" s="341"/>
      <c r="AA178" s="342"/>
      <c r="AB178" s="105"/>
      <c r="AC178" s="105"/>
      <c r="AD178" s="105"/>
      <c r="AE178" s="105"/>
      <c r="AF178" s="105"/>
      <c r="AG178" s="105"/>
      <c r="AH178" s="105"/>
      <c r="AI178" s="105"/>
      <c r="AJ178" s="105"/>
      <c r="AK178" s="105"/>
      <c r="AL178" s="105"/>
      <c r="AM178" s="105"/>
      <c r="AN178" s="105"/>
      <c r="AO178" s="105"/>
      <c r="AP178" s="105"/>
      <c r="AQ178" s="105"/>
      <c r="AR178" s="105"/>
      <c r="AS178" s="105"/>
      <c r="AT178" s="105"/>
      <c r="AU178" s="105"/>
      <c r="AV178" s="105"/>
      <c r="AW178" s="105"/>
      <c r="AX178" s="105"/>
      <c r="AY178" s="381"/>
      <c r="AZ178" s="381"/>
      <c r="BA178" s="381"/>
      <c r="BB178" s="381"/>
      <c r="BC178" s="381"/>
      <c r="BD178" s="381"/>
      <c r="BE178" s="381"/>
      <c r="BF178" s="381"/>
      <c r="BG178" s="381"/>
      <c r="BH178" s="381"/>
      <c r="BI178" s="105"/>
      <c r="BJ178" s="105"/>
      <c r="BK178" s="105"/>
      <c r="BL178" s="105"/>
      <c r="BM178" s="106"/>
      <c r="BN178" s="83"/>
      <c r="BO178" s="83"/>
      <c r="BP178" s="83"/>
      <c r="BQ178" s="83"/>
      <c r="BR178" s="83"/>
      <c r="BS178" s="83"/>
      <c r="BT178" s="83"/>
      <c r="BU178" s="83"/>
      <c r="BV178" s="83"/>
      <c r="BW178" s="83"/>
      <c r="BX178" s="83"/>
      <c r="BY178" s="83"/>
      <c r="BZ178" s="83"/>
      <c r="CA178" s="83"/>
      <c r="CB178" s="83"/>
      <c r="CC178" s="83"/>
      <c r="CD178" s="83"/>
      <c r="CE178" s="83"/>
      <c r="CF178" s="83"/>
      <c r="CG178" s="83"/>
      <c r="CH178" s="83"/>
      <c r="CI178" s="83"/>
      <c r="CJ178" s="83"/>
      <c r="CK178" s="83"/>
      <c r="CL178" s="83"/>
      <c r="CM178" s="83"/>
      <c r="CN178" s="83"/>
      <c r="CO178" s="83"/>
      <c r="CP178" s="83"/>
      <c r="CQ178" s="83"/>
      <c r="CR178" s="83"/>
      <c r="CS178" s="83"/>
      <c r="CT178" s="83"/>
      <c r="CU178" s="83"/>
      <c r="CV178" s="83"/>
      <c r="CW178" s="83"/>
      <c r="CX178" s="83"/>
      <c r="CY178" s="83"/>
      <c r="CZ178" s="83"/>
      <c r="DA178" s="83"/>
      <c r="DB178" s="83"/>
      <c r="DC178" s="83"/>
      <c r="DD178" s="83"/>
      <c r="DE178" s="83"/>
      <c r="DF178" s="83"/>
      <c r="DG178" s="83"/>
      <c r="DH178" s="83"/>
      <c r="DI178" s="83"/>
      <c r="DJ178" s="83"/>
      <c r="DK178" s="83"/>
      <c r="DL178" s="83"/>
      <c r="DM178" s="83"/>
      <c r="DN178" s="83"/>
      <c r="DO178" s="83"/>
      <c r="DP178" s="83"/>
      <c r="DQ178" s="83"/>
      <c r="DR178" s="83"/>
      <c r="DS178" s="83"/>
      <c r="DT178" s="83"/>
      <c r="DU178" s="83"/>
      <c r="DV178" s="83"/>
      <c r="DW178" s="83"/>
    </row>
    <row r="179" spans="1:127" s="213" customFormat="1" ht="15.75" customHeight="1" thickBot="1" x14ac:dyDescent="0.3">
      <c r="A179" s="105"/>
      <c r="B179" s="105"/>
      <c r="C179" s="105"/>
      <c r="D179" s="104"/>
      <c r="E179" s="105"/>
      <c r="F179" s="492"/>
      <c r="G179" s="493"/>
      <c r="H179" s="493"/>
      <c r="I179" s="493"/>
      <c r="J179" s="493"/>
      <c r="K179" s="493"/>
      <c r="L179" s="493"/>
      <c r="M179" s="493"/>
      <c r="N179" s="493"/>
      <c r="O179" s="493"/>
      <c r="P179" s="493"/>
      <c r="Q179" s="493"/>
      <c r="R179" s="493"/>
      <c r="S179" s="493"/>
      <c r="T179" s="493"/>
      <c r="U179" s="494"/>
      <c r="V179" s="105"/>
      <c r="W179" s="343"/>
      <c r="X179" s="344"/>
      <c r="Y179" s="344"/>
      <c r="Z179" s="344"/>
      <c r="AA179" s="345"/>
      <c r="AB179" s="105"/>
      <c r="AC179" s="105"/>
      <c r="AD179" s="105"/>
      <c r="AE179" s="105"/>
      <c r="AF179" s="105"/>
      <c r="AG179" s="105"/>
      <c r="AH179" s="105"/>
      <c r="AI179" s="105"/>
      <c r="AJ179" s="105"/>
      <c r="AK179" s="105"/>
      <c r="AL179" s="105"/>
      <c r="AM179" s="105"/>
      <c r="AN179" s="105"/>
      <c r="AO179" s="105"/>
      <c r="AP179" s="105"/>
      <c r="AQ179" s="105"/>
      <c r="AR179" s="105"/>
      <c r="AS179" s="105"/>
      <c r="AT179" s="105"/>
      <c r="AU179" s="105"/>
      <c r="AV179" s="105"/>
      <c r="AW179" s="105"/>
      <c r="AX179" s="105"/>
      <c r="AY179" s="105"/>
      <c r="AZ179" s="105"/>
      <c r="BA179" s="105"/>
      <c r="BB179" s="105"/>
      <c r="BC179" s="105"/>
      <c r="BD179" s="105"/>
      <c r="BE179" s="105"/>
      <c r="BF179" s="105"/>
      <c r="BG179" s="105"/>
      <c r="BH179" s="105"/>
      <c r="BI179" s="105"/>
      <c r="BJ179" s="105"/>
      <c r="BK179" s="105"/>
      <c r="BL179" s="105"/>
      <c r="BM179" s="106"/>
      <c r="BN179" s="83"/>
      <c r="BO179" s="83"/>
      <c r="BP179" s="83"/>
      <c r="BQ179" s="83"/>
      <c r="BR179" s="83"/>
      <c r="BS179" s="83"/>
      <c r="BT179" s="83"/>
      <c r="BU179" s="83"/>
      <c r="BV179" s="83"/>
      <c r="BW179" s="83"/>
      <c r="BX179" s="83"/>
      <c r="BY179" s="83"/>
      <c r="BZ179" s="83"/>
      <c r="CA179" s="83"/>
      <c r="CB179" s="83"/>
      <c r="CC179" s="83"/>
      <c r="CD179" s="83"/>
      <c r="CE179" s="83"/>
      <c r="CF179" s="83"/>
      <c r="CG179" s="83"/>
      <c r="CH179" s="83"/>
      <c r="CI179" s="83"/>
      <c r="CJ179" s="83"/>
      <c r="CK179" s="83"/>
      <c r="CL179" s="83"/>
      <c r="CM179" s="83"/>
      <c r="CN179" s="83"/>
      <c r="CO179" s="83"/>
      <c r="CP179" s="83"/>
      <c r="CQ179" s="83"/>
      <c r="CR179" s="83"/>
      <c r="CS179" s="83"/>
      <c r="CT179" s="83"/>
      <c r="CU179" s="83"/>
      <c r="CV179" s="83"/>
      <c r="CW179" s="83"/>
      <c r="CX179" s="83"/>
      <c r="CY179" s="83"/>
      <c r="CZ179" s="83"/>
      <c r="DA179" s="83"/>
      <c r="DB179" s="83"/>
      <c r="DC179" s="83"/>
      <c r="DD179" s="83"/>
      <c r="DE179" s="83"/>
      <c r="DF179" s="83"/>
      <c r="DG179" s="83"/>
      <c r="DH179" s="83"/>
      <c r="DI179" s="83"/>
      <c r="DJ179" s="83"/>
      <c r="DK179" s="83"/>
      <c r="DL179" s="83"/>
      <c r="DM179" s="83"/>
      <c r="DN179" s="83"/>
      <c r="DO179" s="83"/>
      <c r="DP179" s="83"/>
      <c r="DQ179" s="83"/>
      <c r="DR179" s="83"/>
      <c r="DS179" s="83"/>
      <c r="DT179" s="83"/>
      <c r="DU179" s="83"/>
      <c r="DV179" s="83"/>
      <c r="DW179" s="83"/>
    </row>
    <row r="180" spans="1:127" s="213" customFormat="1" ht="15.75" thickBot="1" x14ac:dyDescent="0.3">
      <c r="A180" s="105"/>
      <c r="B180" s="105"/>
      <c r="C180" s="105"/>
      <c r="D180" s="104"/>
      <c r="E180" s="105"/>
      <c r="F180" s="105"/>
      <c r="G180" s="105"/>
      <c r="H180" s="105"/>
      <c r="I180" s="105"/>
      <c r="J180" s="105"/>
      <c r="K180" s="105"/>
      <c r="L180" s="105"/>
      <c r="M180" s="105"/>
      <c r="O180" s="105"/>
      <c r="P180" s="105"/>
      <c r="Q180" s="105"/>
      <c r="R180" s="105"/>
      <c r="S180" s="105"/>
      <c r="T180" s="105"/>
      <c r="U180" s="105"/>
      <c r="V180" s="105"/>
      <c r="W180" s="105"/>
      <c r="X180" s="105"/>
      <c r="Y180" s="105"/>
      <c r="Z180" s="105"/>
      <c r="AA180" s="105"/>
      <c r="AB180" s="105"/>
      <c r="AC180" s="105"/>
      <c r="AD180" s="105"/>
      <c r="AE180" s="105"/>
      <c r="AF180" s="105"/>
      <c r="AG180" s="105"/>
      <c r="AH180" s="105"/>
      <c r="AI180" s="105"/>
      <c r="AJ180" s="105"/>
      <c r="AK180" s="105"/>
      <c r="AL180" s="105"/>
      <c r="AM180" s="105"/>
      <c r="AN180" s="105"/>
      <c r="AO180" s="105"/>
      <c r="AP180" s="105"/>
      <c r="AQ180" s="105"/>
      <c r="AR180" s="105"/>
      <c r="AS180" s="105"/>
      <c r="AT180" s="105"/>
      <c r="AU180" s="105"/>
      <c r="AV180" s="105"/>
      <c r="AW180" s="105"/>
      <c r="AX180" s="105"/>
      <c r="AY180" s="458" t="s">
        <v>415</v>
      </c>
      <c r="AZ180" s="458"/>
      <c r="BA180" s="458"/>
      <c r="BB180" s="458"/>
      <c r="BC180" s="458"/>
      <c r="BD180" s="458"/>
      <c r="BE180" s="458"/>
      <c r="BF180" s="458"/>
      <c r="BG180" s="458"/>
      <c r="BH180" s="458"/>
      <c r="BI180" s="105"/>
      <c r="BJ180" s="105"/>
      <c r="BK180" s="105"/>
      <c r="BL180" s="105"/>
      <c r="BM180" s="106"/>
      <c r="BN180" s="83"/>
      <c r="BO180" s="83"/>
      <c r="BP180" s="83"/>
      <c r="BQ180" s="83"/>
      <c r="BR180" s="83"/>
      <c r="BS180" s="83"/>
      <c r="BT180" s="83"/>
      <c r="BU180" s="83"/>
      <c r="BV180" s="83"/>
      <c r="BW180" s="83"/>
      <c r="BX180" s="83"/>
      <c r="BY180" s="83"/>
      <c r="BZ180" s="83"/>
      <c r="CA180" s="83"/>
      <c r="CB180" s="83"/>
      <c r="CC180" s="83"/>
      <c r="CD180" s="83"/>
      <c r="CE180" s="83"/>
      <c r="CF180" s="83"/>
      <c r="CG180" s="83"/>
      <c r="CH180" s="83"/>
      <c r="CI180" s="83"/>
      <c r="CJ180" s="83"/>
      <c r="CK180" s="83"/>
      <c r="CL180" s="83"/>
      <c r="CM180" s="83"/>
      <c r="CN180" s="83"/>
      <c r="CO180" s="83"/>
      <c r="CP180" s="83"/>
      <c r="CQ180" s="83"/>
      <c r="CR180" s="83"/>
      <c r="CS180" s="83"/>
      <c r="CT180" s="83"/>
      <c r="CU180" s="83"/>
      <c r="CV180" s="83"/>
      <c r="CW180" s="83"/>
      <c r="CX180" s="83"/>
      <c r="CY180" s="83"/>
      <c r="CZ180" s="83"/>
      <c r="DA180" s="83"/>
      <c r="DB180" s="83"/>
      <c r="DC180" s="83"/>
      <c r="DD180" s="83"/>
      <c r="DE180" s="83"/>
      <c r="DF180" s="83"/>
      <c r="DG180" s="83"/>
      <c r="DH180" s="83"/>
      <c r="DI180" s="83"/>
      <c r="DJ180" s="83"/>
      <c r="DK180" s="83"/>
      <c r="DL180" s="83"/>
      <c r="DM180" s="83"/>
      <c r="DN180" s="83"/>
      <c r="DO180" s="83"/>
      <c r="DP180" s="83"/>
      <c r="DQ180" s="83"/>
      <c r="DR180" s="83"/>
      <c r="DS180" s="83"/>
      <c r="DT180" s="83"/>
      <c r="DU180" s="83"/>
      <c r="DV180" s="83"/>
      <c r="DW180" s="83"/>
    </row>
    <row r="181" spans="1:127" s="213" customFormat="1" ht="15" customHeight="1" x14ac:dyDescent="0.25">
      <c r="A181" s="105"/>
      <c r="B181" s="105"/>
      <c r="C181" s="105"/>
      <c r="D181" s="104"/>
      <c r="E181" s="105"/>
      <c r="F181" s="329" t="s">
        <v>434</v>
      </c>
      <c r="G181" s="330"/>
      <c r="H181" s="330"/>
      <c r="I181" s="330"/>
      <c r="J181" s="330"/>
      <c r="K181" s="330"/>
      <c r="L181" s="330"/>
      <c r="M181" s="330"/>
      <c r="N181" s="330"/>
      <c r="O181" s="330"/>
      <c r="P181" s="330"/>
      <c r="Q181" s="330"/>
      <c r="R181" s="330"/>
      <c r="S181" s="330"/>
      <c r="T181" s="330"/>
      <c r="U181" s="331"/>
      <c r="V181" s="105"/>
      <c r="W181" s="371">
        <v>11</v>
      </c>
      <c r="X181" s="372"/>
      <c r="Y181" s="372"/>
      <c r="Z181" s="372"/>
      <c r="AA181" s="373"/>
      <c r="AB181" s="105"/>
      <c r="AC181" s="105"/>
      <c r="AD181" s="105"/>
      <c r="AE181" s="105"/>
      <c r="AF181" s="105"/>
      <c r="AG181" s="105"/>
      <c r="AH181" s="105"/>
      <c r="AI181" s="105"/>
      <c r="AJ181" s="105"/>
      <c r="AK181" s="105"/>
      <c r="AL181" s="105"/>
      <c r="AM181" s="105"/>
      <c r="AN181" s="105"/>
      <c r="AO181" s="105"/>
      <c r="AP181" s="105"/>
      <c r="AQ181" s="105"/>
      <c r="AR181" s="105"/>
      <c r="AS181" s="105"/>
      <c r="AT181" s="105"/>
      <c r="AU181" s="105"/>
      <c r="AV181" s="105"/>
      <c r="AW181" s="105"/>
      <c r="AX181" s="105"/>
      <c r="AY181" s="458"/>
      <c r="AZ181" s="458"/>
      <c r="BA181" s="458"/>
      <c r="BB181" s="458"/>
      <c r="BC181" s="458"/>
      <c r="BD181" s="458"/>
      <c r="BE181" s="458"/>
      <c r="BF181" s="458"/>
      <c r="BG181" s="458"/>
      <c r="BH181" s="458"/>
      <c r="BI181" s="105"/>
      <c r="BJ181" s="105"/>
      <c r="BK181" s="105"/>
      <c r="BL181" s="105"/>
      <c r="BM181" s="106"/>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83"/>
      <c r="DI181" s="83"/>
      <c r="DJ181" s="83"/>
      <c r="DK181" s="83"/>
      <c r="DL181" s="83"/>
      <c r="DM181" s="83"/>
      <c r="DN181" s="83"/>
      <c r="DO181" s="83"/>
      <c r="DP181" s="83"/>
      <c r="DQ181" s="83"/>
      <c r="DR181" s="83"/>
      <c r="DS181" s="83"/>
      <c r="DT181" s="83"/>
      <c r="DU181" s="83"/>
      <c r="DV181" s="83"/>
      <c r="DW181" s="83"/>
    </row>
    <row r="182" spans="1:127" s="213" customFormat="1" ht="15" customHeight="1" x14ac:dyDescent="0.25">
      <c r="A182" s="105"/>
      <c r="B182" s="105"/>
      <c r="C182" s="105"/>
      <c r="D182" s="104"/>
      <c r="E182" s="105"/>
      <c r="F182" s="332"/>
      <c r="G182" s="255"/>
      <c r="H182" s="255"/>
      <c r="I182" s="255"/>
      <c r="J182" s="255"/>
      <c r="K182" s="255"/>
      <c r="L182" s="255"/>
      <c r="M182" s="255"/>
      <c r="N182" s="255"/>
      <c r="O182" s="255"/>
      <c r="P182" s="255"/>
      <c r="Q182" s="255"/>
      <c r="R182" s="255"/>
      <c r="S182" s="255"/>
      <c r="T182" s="255"/>
      <c r="U182" s="333"/>
      <c r="V182" s="105"/>
      <c r="W182" s="340"/>
      <c r="X182" s="341"/>
      <c r="Y182" s="341"/>
      <c r="Z182" s="341"/>
      <c r="AA182" s="342"/>
      <c r="AB182" s="105"/>
      <c r="AC182" s="105"/>
      <c r="AD182" s="105"/>
      <c r="AE182" s="105"/>
      <c r="AF182" s="105"/>
      <c r="AG182" s="105"/>
      <c r="AH182" s="105"/>
      <c r="AI182" s="105"/>
      <c r="AJ182" s="105"/>
      <c r="AK182" s="105"/>
      <c r="AL182" s="105"/>
      <c r="AM182" s="105"/>
      <c r="AN182" s="105"/>
      <c r="AO182" s="105"/>
      <c r="AP182" s="105"/>
      <c r="AQ182" s="105"/>
      <c r="AR182" s="105"/>
      <c r="AS182" s="105"/>
      <c r="AT182" s="105"/>
      <c r="AU182" s="105"/>
      <c r="AV182" s="105"/>
      <c r="AW182" s="105"/>
      <c r="AX182" s="105"/>
      <c r="AY182" s="458"/>
      <c r="AZ182" s="458"/>
      <c r="BA182" s="458"/>
      <c r="BB182" s="458"/>
      <c r="BC182" s="458"/>
      <c r="BD182" s="458"/>
      <c r="BE182" s="458"/>
      <c r="BF182" s="458"/>
      <c r="BG182" s="458"/>
      <c r="BH182" s="458"/>
      <c r="BI182" s="105"/>
      <c r="BJ182" s="105"/>
      <c r="BK182" s="105"/>
      <c r="BL182" s="105"/>
      <c r="BM182" s="106"/>
      <c r="BN182" s="83"/>
      <c r="BO182" s="83"/>
      <c r="BP182" s="83"/>
      <c r="BQ182" s="83"/>
      <c r="BR182" s="83"/>
      <c r="BS182" s="83"/>
      <c r="BT182" s="83"/>
      <c r="BU182" s="83"/>
      <c r="BV182" s="83"/>
      <c r="BW182" s="83"/>
      <c r="BX182" s="83"/>
      <c r="BY182" s="83"/>
      <c r="BZ182" s="83"/>
      <c r="CA182" s="83"/>
      <c r="CB182" s="83"/>
      <c r="CC182" s="83"/>
      <c r="CD182" s="83"/>
      <c r="CE182" s="83"/>
      <c r="CF182" s="83"/>
      <c r="CG182" s="83"/>
      <c r="CH182" s="83"/>
      <c r="CI182" s="83"/>
      <c r="CJ182" s="83"/>
      <c r="CK182" s="83"/>
      <c r="CL182" s="83"/>
      <c r="CM182" s="83"/>
      <c r="CN182" s="83"/>
      <c r="CO182" s="83"/>
      <c r="CP182" s="83"/>
      <c r="CQ182" s="83"/>
      <c r="CR182" s="83"/>
      <c r="CS182" s="83"/>
      <c r="CT182" s="83"/>
      <c r="CU182" s="83"/>
      <c r="CV182" s="83"/>
      <c r="CW182" s="83"/>
      <c r="CX182" s="83"/>
      <c r="CY182" s="83"/>
      <c r="CZ182" s="83"/>
      <c r="DA182" s="83"/>
      <c r="DB182" s="83"/>
      <c r="DC182" s="83"/>
      <c r="DD182" s="83"/>
      <c r="DE182" s="83"/>
      <c r="DF182" s="83"/>
      <c r="DG182" s="83"/>
      <c r="DH182" s="83"/>
      <c r="DI182" s="83"/>
      <c r="DJ182" s="83"/>
      <c r="DK182" s="83"/>
      <c r="DL182" s="83"/>
      <c r="DM182" s="83"/>
      <c r="DN182" s="83"/>
      <c r="DO182" s="83"/>
      <c r="DP182" s="83"/>
      <c r="DQ182" s="83"/>
      <c r="DR182" s="83"/>
      <c r="DS182" s="83"/>
      <c r="DT182" s="83"/>
      <c r="DU182" s="83"/>
      <c r="DV182" s="83"/>
      <c r="DW182" s="83"/>
    </row>
    <row r="183" spans="1:127" s="213" customFormat="1" ht="15.75" customHeight="1" thickBot="1" x14ac:dyDescent="0.3">
      <c r="A183" s="105"/>
      <c r="B183" s="105"/>
      <c r="C183" s="105"/>
      <c r="D183" s="104"/>
      <c r="E183" s="105"/>
      <c r="F183" s="492"/>
      <c r="G183" s="493"/>
      <c r="H183" s="493"/>
      <c r="I183" s="493"/>
      <c r="J183" s="493"/>
      <c r="K183" s="493"/>
      <c r="L183" s="493"/>
      <c r="M183" s="493"/>
      <c r="N183" s="493"/>
      <c r="O183" s="493"/>
      <c r="P183" s="493"/>
      <c r="Q183" s="493"/>
      <c r="R183" s="493"/>
      <c r="S183" s="493"/>
      <c r="T183" s="493"/>
      <c r="U183" s="494"/>
      <c r="W183" s="343"/>
      <c r="X183" s="344"/>
      <c r="Y183" s="344"/>
      <c r="Z183" s="344"/>
      <c r="AA183" s="345"/>
      <c r="AB183" s="105"/>
      <c r="AC183" s="105"/>
      <c r="AD183" s="105"/>
      <c r="AE183" s="105"/>
      <c r="AF183" s="105"/>
      <c r="AG183" s="105"/>
      <c r="AH183" s="105"/>
      <c r="AI183" s="105"/>
      <c r="AJ183" s="105"/>
      <c r="AK183" s="105"/>
      <c r="AL183" s="105"/>
      <c r="AM183" s="105"/>
      <c r="AN183" s="105"/>
      <c r="AO183" s="105"/>
      <c r="AP183" s="105"/>
      <c r="AQ183" s="105"/>
      <c r="AR183" s="105"/>
      <c r="AS183" s="105"/>
      <c r="AT183" s="105"/>
      <c r="AU183" s="105"/>
      <c r="AV183" s="105"/>
      <c r="AW183" s="105"/>
      <c r="AX183" s="105"/>
      <c r="AY183" s="459">
        <f>HR!L51</f>
        <v>0.27906976744186046</v>
      </c>
      <c r="AZ183" s="459"/>
      <c r="BA183" s="459"/>
      <c r="BB183" s="459"/>
      <c r="BC183" s="459"/>
      <c r="BD183" s="459"/>
      <c r="BE183" s="459"/>
      <c r="BF183" s="459"/>
      <c r="BG183" s="459"/>
      <c r="BH183" s="459"/>
      <c r="BI183" s="105"/>
      <c r="BJ183" s="105"/>
      <c r="BK183" s="105"/>
      <c r="BL183" s="105"/>
      <c r="BM183" s="106"/>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3"/>
      <c r="DI183" s="83"/>
      <c r="DJ183" s="83"/>
      <c r="DK183" s="83"/>
      <c r="DL183" s="83"/>
      <c r="DM183" s="83"/>
      <c r="DN183" s="83"/>
      <c r="DO183" s="83"/>
      <c r="DP183" s="83"/>
      <c r="DQ183" s="83"/>
      <c r="DR183" s="83"/>
      <c r="DS183" s="83"/>
      <c r="DT183" s="83"/>
      <c r="DU183" s="83"/>
      <c r="DV183" s="83"/>
      <c r="DW183" s="83"/>
    </row>
    <row r="184" spans="1:127" s="213" customFormat="1" x14ac:dyDescent="0.25">
      <c r="A184" s="105"/>
      <c r="B184" s="105"/>
      <c r="C184" s="105"/>
      <c r="D184" s="104"/>
      <c r="E184" s="10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AQ184" s="105"/>
      <c r="AR184" s="105"/>
      <c r="AS184" s="105"/>
      <c r="AT184" s="105"/>
      <c r="AU184" s="105"/>
      <c r="AV184" s="105"/>
      <c r="AW184" s="105"/>
      <c r="AX184" s="105"/>
      <c r="AY184" s="459"/>
      <c r="AZ184" s="459"/>
      <c r="BA184" s="459"/>
      <c r="BB184" s="459"/>
      <c r="BC184" s="459"/>
      <c r="BD184" s="459"/>
      <c r="BE184" s="459"/>
      <c r="BF184" s="459"/>
      <c r="BG184" s="459"/>
      <c r="BH184" s="459"/>
      <c r="BI184" s="105"/>
      <c r="BJ184" s="105"/>
      <c r="BK184" s="105"/>
      <c r="BL184" s="105"/>
      <c r="BM184" s="106"/>
      <c r="BN184" s="83"/>
      <c r="BO184" s="83"/>
      <c r="BP184" s="83"/>
      <c r="BQ184" s="83"/>
      <c r="BR184" s="83"/>
      <c r="BS184" s="83"/>
      <c r="BT184" s="83"/>
      <c r="BU184" s="83"/>
      <c r="BV184" s="83"/>
      <c r="BW184" s="83"/>
      <c r="BX184" s="83"/>
      <c r="BY184" s="83"/>
      <c r="BZ184" s="83"/>
      <c r="CA184" s="83"/>
      <c r="CB184" s="83"/>
      <c r="CC184" s="83"/>
      <c r="CD184" s="83"/>
      <c r="CE184" s="83"/>
      <c r="CF184" s="83"/>
      <c r="CG184" s="83"/>
      <c r="CH184" s="83"/>
      <c r="CI184" s="83"/>
      <c r="CJ184" s="83"/>
      <c r="CK184" s="83"/>
      <c r="CL184" s="83"/>
      <c r="CM184" s="83"/>
      <c r="CN184" s="83"/>
      <c r="CO184" s="83"/>
      <c r="CP184" s="83"/>
      <c r="CQ184" s="83"/>
      <c r="CR184" s="83"/>
      <c r="CS184" s="83"/>
      <c r="CT184" s="83"/>
      <c r="CU184" s="83"/>
      <c r="CV184" s="83"/>
      <c r="CW184" s="83"/>
      <c r="CX184" s="83"/>
      <c r="CY184" s="83"/>
      <c r="CZ184" s="83"/>
      <c r="DA184" s="83"/>
      <c r="DB184" s="83"/>
      <c r="DC184" s="83"/>
      <c r="DD184" s="83"/>
      <c r="DE184" s="83"/>
      <c r="DF184" s="83"/>
      <c r="DG184" s="83"/>
      <c r="DH184" s="83"/>
      <c r="DI184" s="83"/>
      <c r="DJ184" s="83"/>
      <c r="DK184" s="83"/>
      <c r="DL184" s="83"/>
      <c r="DM184" s="83"/>
      <c r="DN184" s="83"/>
      <c r="DO184" s="83"/>
      <c r="DP184" s="83"/>
      <c r="DQ184" s="83"/>
      <c r="DR184" s="83"/>
      <c r="DS184" s="83"/>
      <c r="DT184" s="83"/>
      <c r="DU184" s="83"/>
      <c r="DV184" s="83"/>
      <c r="DW184" s="83"/>
    </row>
    <row r="185" spans="1:127" s="213" customFormat="1" x14ac:dyDescent="0.25">
      <c r="A185" s="105"/>
      <c r="B185" s="105"/>
      <c r="C185" s="105"/>
      <c r="D185" s="104"/>
      <c r="E185" s="105"/>
      <c r="F185" s="105"/>
      <c r="G185" s="105"/>
      <c r="H185" s="105"/>
      <c r="I185" s="105"/>
      <c r="J185" s="105"/>
      <c r="K185" s="105"/>
      <c r="L185" s="105"/>
      <c r="M185" s="105"/>
      <c r="N185" s="105"/>
      <c r="O185" s="105"/>
      <c r="P185" s="105"/>
      <c r="Q185" s="105"/>
      <c r="R185" s="105"/>
      <c r="S185" s="105"/>
      <c r="T185" s="105"/>
      <c r="U185" s="105"/>
      <c r="V185" s="105"/>
      <c r="W185" s="105"/>
      <c r="X185" s="105"/>
      <c r="Y185" s="105"/>
      <c r="Z185" s="105"/>
      <c r="AA185" s="105"/>
      <c r="AB185" s="105"/>
      <c r="AC185" s="105"/>
      <c r="AD185" s="105"/>
      <c r="AE185" s="105"/>
      <c r="AF185" s="105"/>
      <c r="AG185" s="105"/>
      <c r="AH185" s="105"/>
      <c r="AI185" s="105"/>
      <c r="AJ185" s="105"/>
      <c r="AK185" s="105"/>
      <c r="AL185" s="105"/>
      <c r="AM185" s="105"/>
      <c r="AN185" s="105"/>
      <c r="AO185" s="105"/>
      <c r="AP185" s="105"/>
      <c r="AQ185" s="105"/>
      <c r="AR185" s="105"/>
      <c r="AS185" s="105"/>
      <c r="AT185" s="105"/>
      <c r="AU185" s="105"/>
      <c r="AV185" s="105"/>
      <c r="AW185" s="105"/>
      <c r="AX185" s="105"/>
      <c r="AY185" s="459"/>
      <c r="AZ185" s="459"/>
      <c r="BA185" s="459"/>
      <c r="BB185" s="459"/>
      <c r="BC185" s="459"/>
      <c r="BD185" s="459"/>
      <c r="BE185" s="459"/>
      <c r="BF185" s="459"/>
      <c r="BG185" s="459"/>
      <c r="BH185" s="459"/>
      <c r="BI185" s="105"/>
      <c r="BJ185" s="105"/>
      <c r="BK185" s="105"/>
      <c r="BL185" s="105"/>
      <c r="BM185" s="106"/>
      <c r="BN185" s="83"/>
      <c r="BO185" s="83"/>
      <c r="BP185" s="83"/>
      <c r="BQ185" s="83"/>
      <c r="BR185" s="83"/>
      <c r="BS185" s="83"/>
      <c r="BT185" s="83"/>
      <c r="BU185" s="83"/>
      <c r="BV185" s="83"/>
      <c r="BW185" s="83"/>
      <c r="BX185" s="83"/>
      <c r="BY185" s="83"/>
      <c r="BZ185" s="83"/>
      <c r="CA185" s="83"/>
      <c r="CB185" s="83"/>
      <c r="CC185" s="83"/>
      <c r="CD185" s="83"/>
      <c r="CE185" s="83"/>
      <c r="CF185" s="83"/>
      <c r="CG185" s="83"/>
      <c r="CH185" s="83"/>
      <c r="CI185" s="83"/>
      <c r="CJ185" s="83"/>
      <c r="CK185" s="83"/>
      <c r="CL185" s="83"/>
      <c r="CM185" s="83"/>
      <c r="CN185" s="83"/>
      <c r="CO185" s="83"/>
      <c r="CP185" s="83"/>
      <c r="CQ185" s="83"/>
      <c r="CR185" s="83"/>
      <c r="CS185" s="83"/>
      <c r="CT185" s="83"/>
      <c r="CU185" s="83"/>
      <c r="CV185" s="83"/>
      <c r="CW185" s="83"/>
      <c r="CX185" s="83"/>
      <c r="CY185" s="83"/>
      <c r="CZ185" s="83"/>
      <c r="DA185" s="83"/>
      <c r="DB185" s="83"/>
      <c r="DC185" s="83"/>
      <c r="DD185" s="83"/>
      <c r="DE185" s="83"/>
      <c r="DF185" s="83"/>
      <c r="DG185" s="83"/>
      <c r="DH185" s="83"/>
      <c r="DI185" s="83"/>
      <c r="DJ185" s="83"/>
      <c r="DK185" s="83"/>
      <c r="DL185" s="83"/>
      <c r="DM185" s="83"/>
      <c r="DN185" s="83"/>
      <c r="DO185" s="83"/>
      <c r="DP185" s="83"/>
      <c r="DQ185" s="83"/>
      <c r="DR185" s="83"/>
      <c r="DS185" s="83"/>
      <c r="DT185" s="83"/>
      <c r="DU185" s="83"/>
      <c r="DV185" s="83"/>
      <c r="DW185" s="83"/>
    </row>
    <row r="186" spans="1:127" s="213" customFormat="1" x14ac:dyDescent="0.25">
      <c r="A186" s="105"/>
      <c r="B186" s="105"/>
      <c r="C186" s="105"/>
      <c r="D186" s="104"/>
      <c r="E186" s="105"/>
      <c r="F186" s="105"/>
      <c r="G186" s="105"/>
      <c r="H186" s="105"/>
      <c r="I186" s="105"/>
      <c r="J186" s="105"/>
      <c r="K186" s="105"/>
      <c r="L186" s="105"/>
      <c r="M186" s="105"/>
      <c r="N186" s="105"/>
      <c r="O186" s="105"/>
      <c r="P186" s="105"/>
      <c r="Q186" s="105"/>
      <c r="R186" s="105"/>
      <c r="S186" s="105"/>
      <c r="T186" s="105"/>
      <c r="U186" s="105"/>
      <c r="V186" s="105"/>
      <c r="W186" s="105"/>
      <c r="X186" s="105"/>
      <c r="Y186" s="105"/>
      <c r="Z186" s="105"/>
      <c r="AA186" s="105"/>
      <c r="AB186" s="105"/>
      <c r="AC186" s="105"/>
      <c r="AD186" s="105"/>
      <c r="AE186" s="105"/>
      <c r="AF186" s="105"/>
      <c r="AG186" s="105"/>
      <c r="AH186" s="105"/>
      <c r="AI186" s="105"/>
      <c r="AJ186" s="105"/>
      <c r="AK186" s="105"/>
      <c r="AL186" s="105"/>
      <c r="AM186" s="105"/>
      <c r="AN186" s="105"/>
      <c r="AO186" s="105"/>
      <c r="AP186" s="105"/>
      <c r="AQ186" s="105"/>
      <c r="AR186" s="105"/>
      <c r="AS186" s="105"/>
      <c r="AT186" s="105"/>
      <c r="AU186" s="105"/>
      <c r="AV186" s="105"/>
      <c r="AW186" s="105"/>
      <c r="AX186" s="105"/>
      <c r="AY186" s="105"/>
      <c r="AZ186" s="105"/>
      <c r="BA186" s="105"/>
      <c r="BB186" s="105"/>
      <c r="BC186" s="105"/>
      <c r="BD186" s="105"/>
      <c r="BE186" s="105"/>
      <c r="BF186" s="105"/>
      <c r="BG186" s="105"/>
      <c r="BH186" s="105"/>
      <c r="BI186" s="105"/>
      <c r="BJ186" s="105"/>
      <c r="BK186" s="105"/>
      <c r="BL186" s="105"/>
      <c r="BM186" s="106"/>
      <c r="BN186" s="83"/>
      <c r="BO186" s="83"/>
      <c r="BP186" s="83"/>
      <c r="BQ186" s="83"/>
      <c r="BR186" s="83"/>
      <c r="BS186" s="83"/>
      <c r="BT186" s="83"/>
      <c r="BU186" s="83"/>
      <c r="BV186" s="83"/>
      <c r="BW186" s="83"/>
      <c r="BX186" s="83"/>
      <c r="BY186" s="83"/>
      <c r="BZ186" s="83"/>
      <c r="CA186" s="83"/>
      <c r="CB186" s="83"/>
      <c r="CC186" s="83"/>
      <c r="CD186" s="83"/>
      <c r="CE186" s="83"/>
      <c r="CF186" s="83"/>
      <c r="CG186" s="83"/>
      <c r="CH186" s="83"/>
      <c r="CI186" s="83"/>
      <c r="CJ186" s="83"/>
      <c r="CK186" s="83"/>
      <c r="CL186" s="83"/>
      <c r="CM186" s="83"/>
      <c r="CN186" s="83"/>
      <c r="CO186" s="83"/>
      <c r="CP186" s="83"/>
      <c r="CQ186" s="83"/>
      <c r="CR186" s="83"/>
      <c r="CS186" s="83"/>
      <c r="CT186" s="83"/>
      <c r="CU186" s="83"/>
      <c r="CV186" s="83"/>
      <c r="CW186" s="83"/>
      <c r="CX186" s="83"/>
      <c r="CY186" s="83"/>
      <c r="CZ186" s="83"/>
      <c r="DA186" s="83"/>
      <c r="DB186" s="83"/>
      <c r="DC186" s="83"/>
      <c r="DD186" s="83"/>
      <c r="DE186" s="83"/>
      <c r="DF186" s="83"/>
      <c r="DG186" s="83"/>
      <c r="DH186" s="83"/>
      <c r="DI186" s="83"/>
      <c r="DJ186" s="83"/>
      <c r="DK186" s="83"/>
      <c r="DL186" s="83"/>
      <c r="DM186" s="83"/>
      <c r="DN186" s="83"/>
      <c r="DO186" s="83"/>
      <c r="DP186" s="83"/>
      <c r="DQ186" s="83"/>
      <c r="DR186" s="83"/>
      <c r="DS186" s="83"/>
      <c r="DT186" s="83"/>
      <c r="DU186" s="83"/>
      <c r="DV186" s="83"/>
      <c r="DW186" s="83"/>
    </row>
    <row r="187" spans="1:127" s="213" customFormat="1" x14ac:dyDescent="0.25">
      <c r="A187" s="105"/>
      <c r="B187" s="105"/>
      <c r="C187" s="105"/>
      <c r="D187" s="104"/>
      <c r="E187" s="105"/>
      <c r="F187" s="105"/>
      <c r="G187" s="105"/>
      <c r="H187" s="105"/>
      <c r="I187" s="105"/>
      <c r="J187" s="105"/>
      <c r="K187" s="105"/>
      <c r="L187" s="105"/>
      <c r="M187" s="105"/>
      <c r="N187" s="105"/>
      <c r="O187" s="105"/>
      <c r="P187" s="105"/>
      <c r="Q187" s="105"/>
      <c r="R187" s="105"/>
      <c r="S187" s="105"/>
      <c r="T187" s="105"/>
      <c r="U187" s="105"/>
      <c r="V187" s="105"/>
      <c r="W187" s="105"/>
      <c r="X187" s="105"/>
      <c r="Y187" s="105"/>
      <c r="Z187" s="105"/>
      <c r="AA187" s="105"/>
      <c r="AB187" s="105"/>
      <c r="AC187" s="105"/>
      <c r="AD187" s="105"/>
      <c r="AE187" s="105"/>
      <c r="AF187" s="105"/>
      <c r="AG187" s="105"/>
      <c r="AH187" s="105"/>
      <c r="AI187" s="105"/>
      <c r="AJ187" s="105"/>
      <c r="AK187" s="105"/>
      <c r="AL187" s="105"/>
      <c r="AM187" s="105"/>
      <c r="AN187" s="105"/>
      <c r="AO187" s="105"/>
      <c r="AP187" s="105"/>
      <c r="AQ187" s="105"/>
      <c r="AR187" s="105"/>
      <c r="AS187" s="105"/>
      <c r="AT187" s="105"/>
      <c r="AU187" s="105"/>
      <c r="AV187" s="105"/>
      <c r="AW187" s="105"/>
      <c r="AX187" s="105"/>
      <c r="AY187" s="105"/>
      <c r="AZ187" s="105"/>
      <c r="BA187" s="105"/>
      <c r="BB187" s="105"/>
      <c r="BC187" s="105"/>
      <c r="BD187" s="105"/>
      <c r="BE187" s="105"/>
      <c r="BF187" s="105"/>
      <c r="BG187" s="105"/>
      <c r="BH187" s="105"/>
      <c r="BI187" s="105"/>
      <c r="BJ187" s="105"/>
      <c r="BK187" s="105"/>
      <c r="BL187" s="105"/>
      <c r="BM187" s="106"/>
      <c r="BN187" s="83"/>
      <c r="BO187" s="83"/>
      <c r="BP187" s="83"/>
      <c r="BQ187" s="83"/>
      <c r="BR187" s="83"/>
      <c r="BS187" s="83"/>
      <c r="BT187" s="83"/>
      <c r="BU187" s="83"/>
      <c r="BV187" s="83"/>
      <c r="BW187" s="83"/>
      <c r="BX187" s="83"/>
      <c r="BY187" s="83"/>
      <c r="BZ187" s="83"/>
      <c r="CA187" s="83"/>
      <c r="CB187" s="83"/>
      <c r="CC187" s="83"/>
      <c r="CD187" s="83"/>
      <c r="CE187" s="83"/>
      <c r="CF187" s="83"/>
      <c r="CG187" s="83"/>
      <c r="CH187" s="83"/>
      <c r="CI187" s="83"/>
      <c r="CJ187" s="83"/>
      <c r="CK187" s="83"/>
      <c r="CL187" s="83"/>
      <c r="CM187" s="83"/>
      <c r="CN187" s="83"/>
      <c r="CO187" s="83"/>
      <c r="CP187" s="83"/>
      <c r="CQ187" s="83"/>
      <c r="CR187" s="83"/>
      <c r="CS187" s="83"/>
      <c r="CT187" s="83"/>
      <c r="CU187" s="83"/>
      <c r="CV187" s="83"/>
      <c r="CW187" s="83"/>
      <c r="CX187" s="83"/>
      <c r="CY187" s="83"/>
      <c r="CZ187" s="83"/>
      <c r="DA187" s="83"/>
      <c r="DB187" s="83"/>
      <c r="DC187" s="83"/>
      <c r="DD187" s="83"/>
      <c r="DE187" s="83"/>
      <c r="DF187" s="83"/>
      <c r="DG187" s="83"/>
      <c r="DH187" s="83"/>
      <c r="DI187" s="83"/>
      <c r="DJ187" s="83"/>
      <c r="DK187" s="83"/>
      <c r="DL187" s="83"/>
      <c r="DM187" s="83"/>
      <c r="DN187" s="83"/>
      <c r="DO187" s="83"/>
      <c r="DP187" s="83"/>
      <c r="DQ187" s="83"/>
      <c r="DR187" s="83"/>
      <c r="DS187" s="83"/>
      <c r="DT187" s="83"/>
      <c r="DU187" s="83"/>
      <c r="DV187" s="83"/>
      <c r="DW187" s="83"/>
    </row>
    <row r="188" spans="1:127" s="213" customFormat="1" x14ac:dyDescent="0.25">
      <c r="A188" s="105"/>
      <c r="B188" s="105"/>
      <c r="C188" s="105"/>
      <c r="D188" s="104"/>
      <c r="E188" s="105"/>
      <c r="F188" s="105"/>
      <c r="G188" s="105"/>
      <c r="H188" s="105"/>
      <c r="I188" s="105"/>
      <c r="J188" s="105"/>
      <c r="K188" s="105"/>
      <c r="L188" s="105"/>
      <c r="M188" s="105"/>
      <c r="N188" s="105"/>
      <c r="O188" s="105"/>
      <c r="P188" s="105"/>
      <c r="Q188" s="105"/>
      <c r="R188" s="105"/>
      <c r="S188" s="105"/>
      <c r="T188" s="105"/>
      <c r="U188" s="105"/>
      <c r="V188" s="105"/>
      <c r="W188" s="105"/>
      <c r="X188" s="105"/>
      <c r="Y188" s="105"/>
      <c r="Z188" s="105"/>
      <c r="AA188" s="105"/>
      <c r="AB188" s="105"/>
      <c r="AC188" s="105"/>
      <c r="AD188" s="105"/>
      <c r="AE188" s="105"/>
      <c r="AF188" s="105"/>
      <c r="AG188" s="105"/>
      <c r="AH188" s="105"/>
      <c r="AI188" s="105"/>
      <c r="AJ188" s="105"/>
      <c r="AK188" s="105"/>
      <c r="AL188" s="105"/>
      <c r="AM188" s="105"/>
      <c r="AN188" s="105"/>
      <c r="AO188" s="105"/>
      <c r="AP188" s="105"/>
      <c r="AQ188" s="105"/>
      <c r="AR188" s="105"/>
      <c r="AS188" s="105"/>
      <c r="AT188" s="105"/>
      <c r="AU188" s="105"/>
      <c r="AV188" s="105"/>
      <c r="AW188" s="105"/>
      <c r="AX188" s="105"/>
      <c r="AY188" s="105"/>
      <c r="AZ188" s="105"/>
      <c r="BA188" s="105"/>
      <c r="BB188" s="105"/>
      <c r="BC188" s="105"/>
      <c r="BD188" s="105"/>
      <c r="BE188" s="105"/>
      <c r="BF188" s="105"/>
      <c r="BG188" s="105"/>
      <c r="BH188" s="105"/>
      <c r="BI188" s="105"/>
      <c r="BJ188" s="105"/>
      <c r="BK188" s="105"/>
      <c r="BL188" s="105"/>
      <c r="BM188" s="106"/>
      <c r="BN188" s="83"/>
      <c r="BO188" s="83"/>
      <c r="BP188" s="83"/>
      <c r="BQ188" s="83"/>
      <c r="BR188" s="83"/>
      <c r="BS188" s="83"/>
      <c r="BT188" s="83"/>
      <c r="BU188" s="83"/>
      <c r="BV188" s="83"/>
      <c r="BW188" s="83"/>
      <c r="BX188" s="83"/>
      <c r="BY188" s="83"/>
      <c r="BZ188" s="83"/>
      <c r="CA188" s="83"/>
      <c r="CB188" s="83"/>
      <c r="CC188" s="83"/>
      <c r="CD188" s="83"/>
      <c r="CE188" s="83"/>
      <c r="CF188" s="83"/>
      <c r="CG188" s="83"/>
      <c r="CH188" s="83"/>
      <c r="CI188" s="83"/>
      <c r="CJ188" s="83"/>
      <c r="CK188" s="83"/>
      <c r="CL188" s="83"/>
      <c r="CM188" s="83"/>
      <c r="CN188" s="83"/>
      <c r="CO188" s="83"/>
      <c r="CP188" s="83"/>
      <c r="CQ188" s="83"/>
      <c r="CR188" s="83"/>
      <c r="CS188" s="83"/>
      <c r="CT188" s="83"/>
      <c r="CU188" s="83"/>
      <c r="CV188" s="83"/>
      <c r="CW188" s="83"/>
      <c r="CX188" s="83"/>
      <c r="CY188" s="83"/>
      <c r="CZ188" s="83"/>
      <c r="DA188" s="83"/>
      <c r="DB188" s="83"/>
      <c r="DC188" s="83"/>
      <c r="DD188" s="83"/>
      <c r="DE188" s="83"/>
      <c r="DF188" s="83"/>
      <c r="DG188" s="83"/>
      <c r="DH188" s="83"/>
      <c r="DI188" s="83"/>
      <c r="DJ188" s="83"/>
      <c r="DK188" s="83"/>
      <c r="DL188" s="83"/>
      <c r="DM188" s="83"/>
      <c r="DN188" s="83"/>
      <c r="DO188" s="83"/>
      <c r="DP188" s="83"/>
      <c r="DQ188" s="83"/>
      <c r="DR188" s="83"/>
      <c r="DS188" s="83"/>
      <c r="DT188" s="83"/>
      <c r="DU188" s="83"/>
      <c r="DV188" s="83"/>
      <c r="DW188" s="83"/>
    </row>
    <row r="189" spans="1:127" s="213" customFormat="1" ht="15" customHeight="1" x14ac:dyDescent="0.25">
      <c r="A189" s="105"/>
      <c r="B189" s="105"/>
      <c r="C189" s="105"/>
      <c r="D189" s="104"/>
      <c r="E189" s="105"/>
      <c r="F189" s="105"/>
      <c r="G189" s="105"/>
      <c r="H189" s="105"/>
      <c r="I189" s="105"/>
      <c r="J189" s="105"/>
      <c r="K189" s="105"/>
      <c r="L189" s="105"/>
      <c r="M189" s="105"/>
      <c r="N189" s="105"/>
      <c r="O189" s="105"/>
      <c r="P189" s="105"/>
      <c r="Q189" s="105"/>
      <c r="R189" s="105"/>
      <c r="S189" s="105"/>
      <c r="T189" s="105"/>
      <c r="U189" s="105"/>
      <c r="V189" s="105"/>
      <c r="W189" s="105"/>
      <c r="X189" s="105"/>
      <c r="Y189" s="105"/>
      <c r="Z189" s="105"/>
      <c r="AA189" s="105"/>
      <c r="AB189" s="105"/>
      <c r="AC189" s="105"/>
      <c r="AD189" s="105"/>
      <c r="AE189" s="105"/>
      <c r="AF189" s="105"/>
      <c r="AG189" s="105"/>
      <c r="AH189" s="105"/>
      <c r="AI189" s="105"/>
      <c r="AJ189" s="105"/>
      <c r="AK189" s="105"/>
      <c r="AL189" s="105"/>
      <c r="AM189" s="105"/>
      <c r="AN189" s="105"/>
      <c r="AO189" s="105"/>
      <c r="AP189" s="105"/>
      <c r="AQ189" s="105"/>
      <c r="AR189" s="105"/>
      <c r="AS189" s="105"/>
      <c r="AT189" s="105"/>
      <c r="AU189" s="105"/>
      <c r="AV189" s="105"/>
      <c r="AW189" s="105"/>
      <c r="AX189" s="105"/>
      <c r="AY189" s="105"/>
      <c r="AZ189" s="105"/>
      <c r="BA189" s="105"/>
      <c r="BB189" s="105"/>
      <c r="BC189" s="105"/>
      <c r="BD189" s="105"/>
      <c r="BE189" s="105"/>
      <c r="BF189" s="105"/>
      <c r="BG189" s="105"/>
      <c r="BH189" s="105"/>
      <c r="BI189" s="105"/>
      <c r="BJ189" s="105"/>
      <c r="BK189" s="105"/>
      <c r="BL189" s="105"/>
      <c r="BM189" s="106"/>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83"/>
      <c r="DI189" s="83"/>
      <c r="DJ189" s="83"/>
      <c r="DK189" s="83"/>
      <c r="DL189" s="83"/>
      <c r="DM189" s="83"/>
      <c r="DN189" s="83"/>
      <c r="DO189" s="83"/>
      <c r="DP189" s="83"/>
      <c r="DQ189" s="83"/>
      <c r="DR189" s="83"/>
      <c r="DS189" s="83"/>
      <c r="DT189" s="83"/>
      <c r="DU189" s="83"/>
      <c r="DV189" s="83"/>
      <c r="DW189" s="83"/>
    </row>
    <row r="190" spans="1:127" s="213" customFormat="1" ht="15.75" customHeight="1" x14ac:dyDescent="0.25">
      <c r="A190" s="105"/>
      <c r="B190" s="105"/>
      <c r="C190" s="105"/>
      <c r="D190" s="104"/>
      <c r="E190" s="105"/>
      <c r="F190" s="105"/>
      <c r="G190" s="105"/>
      <c r="H190" s="105"/>
      <c r="I190" s="105"/>
      <c r="J190" s="105"/>
      <c r="K190" s="105"/>
      <c r="L190" s="105"/>
      <c r="M190" s="105"/>
      <c r="N190" s="105"/>
      <c r="O190" s="105"/>
      <c r="P190" s="105"/>
      <c r="Q190" s="105"/>
      <c r="R190" s="105"/>
      <c r="S190" s="105"/>
      <c r="T190" s="105"/>
      <c r="U190" s="105"/>
      <c r="V190" s="105"/>
      <c r="W190" s="105"/>
      <c r="X190" s="105"/>
      <c r="Y190" s="105"/>
      <c r="Z190" s="105"/>
      <c r="AA190" s="105"/>
      <c r="AB190" s="105"/>
      <c r="AC190" s="105"/>
      <c r="AD190" s="105"/>
      <c r="AE190" s="105"/>
      <c r="AF190" s="105"/>
      <c r="AG190" s="105"/>
      <c r="AH190" s="105"/>
      <c r="AI190" s="105"/>
      <c r="AJ190" s="105"/>
      <c r="AK190" s="105"/>
      <c r="AL190" s="105"/>
      <c r="AM190" s="105"/>
      <c r="AN190" s="105"/>
      <c r="AO190" s="105"/>
      <c r="AP190" s="105"/>
      <c r="AQ190" s="105"/>
      <c r="AR190" s="105"/>
      <c r="AS190" s="105"/>
      <c r="AT190" s="105"/>
      <c r="AU190" s="105"/>
      <c r="AV190" s="105"/>
      <c r="AW190" s="105"/>
      <c r="AX190" s="105"/>
      <c r="AY190" s="105"/>
      <c r="AZ190" s="105"/>
      <c r="BA190" s="105"/>
      <c r="BB190" s="105"/>
      <c r="BC190" s="105"/>
      <c r="BD190" s="105"/>
      <c r="BE190" s="105"/>
      <c r="BF190" s="105"/>
      <c r="BG190" s="105"/>
      <c r="BH190" s="105"/>
      <c r="BI190" s="105"/>
      <c r="BJ190" s="105"/>
      <c r="BK190" s="105"/>
      <c r="BL190" s="105"/>
      <c r="BM190" s="106"/>
      <c r="BN190" s="83"/>
      <c r="BO190" s="83"/>
      <c r="BP190" s="83"/>
      <c r="BQ190" s="83"/>
      <c r="BR190" s="83"/>
      <c r="BS190" s="83"/>
      <c r="BT190" s="83"/>
      <c r="BU190" s="83"/>
      <c r="BV190" s="83"/>
      <c r="BW190" s="83"/>
      <c r="BX190" s="83"/>
      <c r="BY190" s="83"/>
      <c r="BZ190" s="83"/>
      <c r="CA190" s="83"/>
      <c r="CB190" s="83"/>
      <c r="CC190" s="83"/>
      <c r="CD190" s="83"/>
      <c r="CE190" s="83"/>
      <c r="CF190" s="83"/>
      <c r="CG190" s="83"/>
      <c r="CH190" s="83"/>
      <c r="CI190" s="83"/>
      <c r="CJ190" s="83"/>
      <c r="CK190" s="83"/>
      <c r="CL190" s="83"/>
      <c r="CM190" s="83"/>
      <c r="CN190" s="83"/>
      <c r="CO190" s="83"/>
      <c r="CP190" s="83"/>
      <c r="CQ190" s="83"/>
      <c r="CR190" s="83"/>
      <c r="CS190" s="83"/>
      <c r="CT190" s="83"/>
      <c r="CU190" s="83"/>
      <c r="CV190" s="83"/>
      <c r="CW190" s="83"/>
      <c r="CX190" s="83"/>
      <c r="CY190" s="83"/>
      <c r="CZ190" s="83"/>
      <c r="DA190" s="83"/>
      <c r="DB190" s="83"/>
      <c r="DC190" s="83"/>
      <c r="DD190" s="83"/>
      <c r="DE190" s="83"/>
      <c r="DF190" s="83"/>
      <c r="DG190" s="83"/>
      <c r="DH190" s="83"/>
      <c r="DI190" s="83"/>
      <c r="DJ190" s="83"/>
      <c r="DK190" s="83"/>
      <c r="DL190" s="83"/>
      <c r="DM190" s="83"/>
      <c r="DN190" s="83"/>
      <c r="DO190" s="83"/>
      <c r="DP190" s="83"/>
      <c r="DQ190" s="83"/>
      <c r="DR190" s="83"/>
      <c r="DS190" s="83"/>
      <c r="DT190" s="83"/>
      <c r="DU190" s="83"/>
      <c r="DV190" s="83"/>
      <c r="DW190" s="83"/>
    </row>
    <row r="191" spans="1:127" s="213" customFormat="1" x14ac:dyDescent="0.25">
      <c r="A191" s="105"/>
      <c r="B191" s="105"/>
      <c r="C191" s="105"/>
      <c r="D191" s="104"/>
      <c r="E191" s="105"/>
      <c r="F191" s="105"/>
      <c r="G191" s="105"/>
      <c r="H191" s="105"/>
      <c r="I191" s="105"/>
      <c r="J191" s="105"/>
      <c r="K191" s="105"/>
      <c r="L191" s="105"/>
      <c r="M191" s="105"/>
      <c r="N191" s="105"/>
      <c r="O191" s="105"/>
      <c r="P191" s="105"/>
      <c r="Q191" s="105"/>
      <c r="R191" s="105"/>
      <c r="S191" s="105"/>
      <c r="T191" s="105"/>
      <c r="U191" s="105"/>
      <c r="V191" s="105"/>
      <c r="W191" s="105"/>
      <c r="X191" s="105"/>
      <c r="Y191" s="105"/>
      <c r="Z191" s="105"/>
      <c r="AA191" s="105"/>
      <c r="AB191" s="105"/>
      <c r="AC191" s="105"/>
      <c r="AD191" s="105"/>
      <c r="AE191" s="105"/>
      <c r="AF191" s="105"/>
      <c r="AG191" s="105"/>
      <c r="AH191" s="105"/>
      <c r="AI191" s="105"/>
      <c r="AJ191" s="105"/>
      <c r="AK191" s="105"/>
      <c r="AL191" s="105"/>
      <c r="AM191" s="105"/>
      <c r="AN191" s="105"/>
      <c r="AO191" s="105"/>
      <c r="AP191" s="105"/>
      <c r="AQ191" s="105"/>
      <c r="AR191" s="105"/>
      <c r="AS191" s="105"/>
      <c r="AT191" s="105"/>
      <c r="AU191" s="105"/>
      <c r="AV191" s="105"/>
      <c r="AW191" s="105"/>
      <c r="AX191" s="105"/>
      <c r="AY191" s="105"/>
      <c r="AZ191" s="105"/>
      <c r="BA191" s="105"/>
      <c r="BB191" s="105"/>
      <c r="BC191" s="105"/>
      <c r="BD191" s="105"/>
      <c r="BE191" s="105"/>
      <c r="BF191" s="105"/>
      <c r="BG191" s="105"/>
      <c r="BH191" s="105"/>
      <c r="BI191" s="105"/>
      <c r="BJ191" s="105"/>
      <c r="BK191" s="105"/>
      <c r="BL191" s="105"/>
      <c r="BM191" s="106"/>
      <c r="BN191" s="83"/>
      <c r="BO191" s="83"/>
      <c r="BP191" s="83"/>
      <c r="BQ191" s="83"/>
      <c r="BR191" s="83"/>
      <c r="BS191" s="83"/>
      <c r="BT191" s="83"/>
      <c r="BU191" s="83"/>
      <c r="BV191" s="83"/>
      <c r="BW191" s="83"/>
      <c r="BX191" s="83"/>
      <c r="BY191" s="83"/>
      <c r="BZ191" s="83"/>
      <c r="CA191" s="83"/>
      <c r="CB191" s="83"/>
      <c r="CC191" s="83"/>
      <c r="CD191" s="83"/>
      <c r="CE191" s="83"/>
      <c r="CF191" s="83"/>
      <c r="CG191" s="83"/>
      <c r="CH191" s="83"/>
      <c r="CI191" s="83"/>
      <c r="CJ191" s="83"/>
      <c r="CK191" s="83"/>
      <c r="CL191" s="83"/>
      <c r="CM191" s="83"/>
      <c r="CN191" s="83"/>
      <c r="CO191" s="83"/>
      <c r="CP191" s="83"/>
      <c r="CQ191" s="83"/>
      <c r="CR191" s="83"/>
      <c r="CS191" s="83"/>
      <c r="CT191" s="83"/>
      <c r="CU191" s="83"/>
      <c r="CV191" s="83"/>
      <c r="CW191" s="83"/>
      <c r="CX191" s="83"/>
      <c r="CY191" s="83"/>
      <c r="CZ191" s="83"/>
      <c r="DA191" s="83"/>
      <c r="DB191" s="83"/>
      <c r="DC191" s="83"/>
      <c r="DD191" s="83"/>
      <c r="DE191" s="83"/>
      <c r="DF191" s="83"/>
      <c r="DG191" s="83"/>
      <c r="DH191" s="83"/>
      <c r="DI191" s="83"/>
      <c r="DJ191" s="83"/>
      <c r="DK191" s="83"/>
      <c r="DL191" s="83"/>
      <c r="DM191" s="83"/>
      <c r="DN191" s="83"/>
      <c r="DO191" s="83"/>
      <c r="DP191" s="83"/>
      <c r="DQ191" s="83"/>
      <c r="DR191" s="83"/>
      <c r="DS191" s="83"/>
      <c r="DT191" s="83"/>
      <c r="DU191" s="83"/>
      <c r="DV191" s="83"/>
      <c r="DW191" s="83"/>
    </row>
    <row r="192" spans="1:127" s="213" customFormat="1" ht="15" customHeight="1" x14ac:dyDescent="0.25">
      <c r="A192" s="105"/>
      <c r="B192" s="105"/>
      <c r="C192" s="105"/>
      <c r="D192" s="104"/>
      <c r="E192" s="105"/>
      <c r="F192" s="105"/>
      <c r="G192" s="105"/>
      <c r="H192" s="105"/>
      <c r="I192" s="105"/>
      <c r="J192" s="105"/>
      <c r="K192" s="105"/>
      <c r="L192" s="105"/>
      <c r="M192" s="105"/>
      <c r="N192" s="105"/>
      <c r="O192" s="105"/>
      <c r="P192" s="105"/>
      <c r="Q192" s="105"/>
      <c r="R192" s="105"/>
      <c r="S192" s="105"/>
      <c r="T192" s="105"/>
      <c r="U192" s="105"/>
      <c r="V192" s="105"/>
      <c r="W192" s="105"/>
      <c r="X192" s="105"/>
      <c r="Y192" s="105"/>
      <c r="Z192" s="105"/>
      <c r="AA192" s="105"/>
      <c r="AB192" s="105"/>
      <c r="AC192" s="105"/>
      <c r="AD192" s="105"/>
      <c r="AE192" s="105"/>
      <c r="AF192" s="105"/>
      <c r="AG192" s="105"/>
      <c r="AH192" s="105"/>
      <c r="AI192" s="105"/>
      <c r="AJ192" s="105"/>
      <c r="AK192" s="105"/>
      <c r="AL192" s="105"/>
      <c r="AM192" s="105"/>
      <c r="AN192" s="105"/>
      <c r="AO192" s="105"/>
      <c r="AP192" s="105"/>
      <c r="AQ192" s="105"/>
      <c r="AR192" s="105"/>
      <c r="AS192" s="105"/>
      <c r="AT192" s="105"/>
      <c r="AU192" s="105"/>
      <c r="AV192" s="105"/>
      <c r="AW192" s="105"/>
      <c r="AX192" s="105"/>
      <c r="AY192" s="105"/>
      <c r="AZ192" s="105"/>
      <c r="BA192" s="105"/>
      <c r="BB192" s="105"/>
      <c r="BC192" s="105"/>
      <c r="BD192" s="105"/>
      <c r="BE192" s="105"/>
      <c r="BF192" s="105"/>
      <c r="BG192" s="105"/>
      <c r="BH192" s="105"/>
      <c r="BI192" s="105"/>
      <c r="BJ192" s="105"/>
      <c r="BK192" s="105"/>
      <c r="BL192" s="105"/>
      <c r="BM192" s="106"/>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3"/>
      <c r="DI192" s="83"/>
      <c r="DJ192" s="83"/>
      <c r="DK192" s="83"/>
      <c r="DL192" s="83"/>
      <c r="DM192" s="83"/>
      <c r="DN192" s="83"/>
      <c r="DO192" s="83"/>
      <c r="DP192" s="83"/>
      <c r="DQ192" s="83"/>
      <c r="DR192" s="83"/>
      <c r="DS192" s="83"/>
      <c r="DT192" s="83"/>
      <c r="DU192" s="83"/>
      <c r="DV192" s="83"/>
      <c r="DW192" s="83"/>
    </row>
    <row r="193" spans="1:127" s="213" customFormat="1" ht="15.75" customHeight="1" x14ac:dyDescent="0.25">
      <c r="A193" s="105"/>
      <c r="B193" s="105"/>
      <c r="C193" s="105"/>
      <c r="D193" s="104"/>
      <c r="E193" s="105"/>
      <c r="F193" s="105"/>
      <c r="G193" s="105"/>
      <c r="H193" s="105"/>
      <c r="I193" s="105"/>
      <c r="J193" s="105"/>
      <c r="K193" s="105"/>
      <c r="L193" s="105"/>
      <c r="M193" s="105"/>
      <c r="N193" s="105"/>
      <c r="O193" s="105"/>
      <c r="P193" s="105"/>
      <c r="Q193" s="105"/>
      <c r="R193" s="105"/>
      <c r="S193" s="105"/>
      <c r="T193" s="105"/>
      <c r="U193" s="105"/>
      <c r="V193" s="105"/>
      <c r="W193" s="105"/>
      <c r="X193" s="105"/>
      <c r="Y193" s="105"/>
      <c r="Z193" s="105"/>
      <c r="AA193" s="105"/>
      <c r="AB193" s="105"/>
      <c r="AC193" s="105"/>
      <c r="AD193" s="105"/>
      <c r="AE193" s="105"/>
      <c r="AF193" s="105"/>
      <c r="AG193" s="105"/>
      <c r="AH193" s="105"/>
      <c r="AI193" s="105"/>
      <c r="AJ193" s="105"/>
      <c r="AK193" s="105"/>
      <c r="AL193" s="105"/>
      <c r="AM193" s="105"/>
      <c r="AN193" s="105"/>
      <c r="AO193" s="105"/>
      <c r="AP193" s="105"/>
      <c r="AQ193" s="105"/>
      <c r="AR193" s="105"/>
      <c r="AS193" s="105"/>
      <c r="AT193" s="105"/>
      <c r="AU193" s="105"/>
      <c r="AV193" s="105"/>
      <c r="AW193" s="105"/>
      <c r="AX193" s="105"/>
      <c r="AY193" s="105"/>
      <c r="AZ193" s="105"/>
      <c r="BA193" s="105"/>
      <c r="BB193" s="105"/>
      <c r="BC193" s="105"/>
      <c r="BD193" s="105"/>
      <c r="BE193" s="105"/>
      <c r="BF193" s="105"/>
      <c r="BG193" s="105"/>
      <c r="BH193" s="105"/>
      <c r="BI193" s="105"/>
      <c r="BJ193" s="105"/>
      <c r="BK193" s="105"/>
      <c r="BL193" s="105"/>
      <c r="BM193" s="106"/>
      <c r="BN193" s="83"/>
      <c r="BO193" s="83"/>
      <c r="BP193" s="83"/>
      <c r="BQ193" s="83"/>
      <c r="BR193" s="83"/>
      <c r="BS193" s="83"/>
      <c r="BT193" s="83"/>
      <c r="BU193" s="83"/>
      <c r="BV193" s="83"/>
      <c r="BW193" s="83"/>
      <c r="BX193" s="83"/>
      <c r="BY193" s="83"/>
      <c r="BZ193" s="83"/>
      <c r="CA193" s="83"/>
      <c r="CB193" s="83"/>
      <c r="CC193" s="83"/>
      <c r="CD193" s="83"/>
      <c r="CE193" s="83"/>
      <c r="CF193" s="83"/>
      <c r="CG193" s="83"/>
      <c r="CH193" s="83"/>
      <c r="CI193" s="83"/>
      <c r="CJ193" s="83"/>
      <c r="CK193" s="83"/>
      <c r="CL193" s="83"/>
      <c r="CM193" s="83"/>
      <c r="CN193" s="83"/>
      <c r="CO193" s="83"/>
      <c r="CP193" s="83"/>
      <c r="CQ193" s="83"/>
      <c r="CR193" s="83"/>
      <c r="CS193" s="83"/>
      <c r="CT193" s="83"/>
      <c r="CU193" s="83"/>
      <c r="CV193" s="83"/>
      <c r="CW193" s="83"/>
      <c r="CX193" s="83"/>
      <c r="CY193" s="83"/>
      <c r="CZ193" s="83"/>
      <c r="DA193" s="83"/>
      <c r="DB193" s="83"/>
      <c r="DC193" s="83"/>
      <c r="DD193" s="83"/>
      <c r="DE193" s="83"/>
      <c r="DF193" s="83"/>
      <c r="DG193" s="83"/>
      <c r="DH193" s="83"/>
      <c r="DI193" s="83"/>
      <c r="DJ193" s="83"/>
      <c r="DK193" s="83"/>
      <c r="DL193" s="83"/>
      <c r="DM193" s="83"/>
      <c r="DN193" s="83"/>
      <c r="DO193" s="83"/>
      <c r="DP193" s="83"/>
      <c r="DQ193" s="83"/>
      <c r="DR193" s="83"/>
      <c r="DS193" s="83"/>
      <c r="DT193" s="83"/>
      <c r="DU193" s="83"/>
      <c r="DV193" s="83"/>
      <c r="DW193" s="83"/>
    </row>
    <row r="194" spans="1:127" s="213" customFormat="1" x14ac:dyDescent="0.25">
      <c r="A194" s="105"/>
      <c r="B194" s="105"/>
      <c r="C194" s="105"/>
      <c r="D194" s="104"/>
      <c r="E194" s="105"/>
      <c r="F194" s="105"/>
      <c r="G194" s="105"/>
      <c r="H194" s="105"/>
      <c r="I194" s="105"/>
      <c r="J194" s="105"/>
      <c r="K194" s="105"/>
      <c r="L194" s="105"/>
      <c r="M194" s="105"/>
      <c r="N194" s="105"/>
      <c r="O194" s="105"/>
      <c r="P194" s="105"/>
      <c r="Q194" s="105"/>
      <c r="R194" s="105"/>
      <c r="S194" s="105"/>
      <c r="T194" s="105"/>
      <c r="U194" s="105"/>
      <c r="V194" s="105"/>
      <c r="W194" s="105"/>
      <c r="X194" s="105"/>
      <c r="Y194" s="105"/>
      <c r="Z194" s="105"/>
      <c r="AA194" s="105"/>
      <c r="AB194" s="105"/>
      <c r="AC194" s="105"/>
      <c r="AD194" s="105"/>
      <c r="AE194" s="105"/>
      <c r="AG194" s="105"/>
      <c r="AH194" s="105"/>
      <c r="AI194" s="105"/>
      <c r="AJ194" s="105"/>
      <c r="AK194" s="105"/>
      <c r="AL194" s="105"/>
      <c r="AM194" s="105"/>
      <c r="AN194" s="105"/>
      <c r="AO194" s="105"/>
      <c r="AP194" s="105"/>
      <c r="AQ194" s="105"/>
      <c r="AR194" s="105"/>
      <c r="AS194" s="105"/>
      <c r="AT194" s="105"/>
      <c r="AU194" s="105"/>
      <c r="AV194" s="105"/>
      <c r="AW194" s="105"/>
      <c r="AX194" s="105"/>
      <c r="AY194" s="105"/>
      <c r="AZ194" s="105"/>
      <c r="BA194" s="105"/>
      <c r="BB194" s="105"/>
      <c r="BC194" s="105"/>
      <c r="BD194" s="105"/>
      <c r="BE194" s="105"/>
      <c r="BF194" s="105"/>
      <c r="BG194" s="105"/>
      <c r="BH194" s="105"/>
      <c r="BI194" s="105"/>
      <c r="BJ194" s="105"/>
      <c r="BK194" s="105"/>
      <c r="BL194" s="105"/>
      <c r="BM194" s="106"/>
      <c r="BN194" s="83"/>
      <c r="BO194" s="83"/>
      <c r="BP194" s="83"/>
      <c r="BQ194" s="83"/>
      <c r="BR194" s="83"/>
      <c r="BS194" s="83"/>
      <c r="BT194" s="83"/>
      <c r="BU194" s="83"/>
      <c r="BV194" s="83"/>
      <c r="BW194" s="83"/>
      <c r="BX194" s="83"/>
      <c r="BY194" s="83"/>
      <c r="BZ194" s="83"/>
      <c r="CA194" s="83"/>
      <c r="CB194" s="83"/>
      <c r="CC194" s="83"/>
      <c r="CD194" s="83"/>
      <c r="CE194" s="83"/>
      <c r="CF194" s="83"/>
      <c r="CG194" s="83"/>
      <c r="CH194" s="83"/>
      <c r="CI194" s="83"/>
      <c r="CJ194" s="83"/>
      <c r="CK194" s="83"/>
      <c r="CL194" s="83"/>
      <c r="CM194" s="83"/>
      <c r="CN194" s="83"/>
      <c r="CO194" s="83"/>
      <c r="CP194" s="83"/>
      <c r="CQ194" s="83"/>
      <c r="CR194" s="83"/>
      <c r="CS194" s="83"/>
      <c r="CT194" s="83"/>
      <c r="CU194" s="83"/>
      <c r="CV194" s="83"/>
      <c r="CW194" s="83"/>
      <c r="CX194" s="83"/>
      <c r="CY194" s="83"/>
      <c r="CZ194" s="83"/>
      <c r="DA194" s="83"/>
      <c r="DB194" s="83"/>
      <c r="DC194" s="83"/>
      <c r="DD194" s="83"/>
      <c r="DE194" s="83"/>
      <c r="DF194" s="83"/>
      <c r="DG194" s="83"/>
      <c r="DH194" s="83"/>
      <c r="DI194" s="83"/>
      <c r="DJ194" s="83"/>
      <c r="DK194" s="83"/>
      <c r="DL194" s="83"/>
      <c r="DM194" s="83"/>
      <c r="DN194" s="83"/>
      <c r="DO194" s="83"/>
      <c r="DP194" s="83"/>
      <c r="DQ194" s="83"/>
      <c r="DR194" s="83"/>
      <c r="DS194" s="83"/>
      <c r="DT194" s="83"/>
      <c r="DU194" s="83"/>
      <c r="DV194" s="83"/>
      <c r="DW194" s="83"/>
    </row>
    <row r="195" spans="1:127" s="213" customFormat="1" ht="15" customHeight="1" x14ac:dyDescent="0.25">
      <c r="A195" s="105"/>
      <c r="B195" s="105"/>
      <c r="C195" s="105"/>
      <c r="D195" s="104"/>
      <c r="E195" s="105"/>
      <c r="F195" s="105"/>
      <c r="G195" s="105"/>
      <c r="H195" s="105"/>
      <c r="I195" s="105"/>
      <c r="J195" s="105"/>
      <c r="K195" s="105"/>
      <c r="L195" s="105"/>
      <c r="M195" s="105"/>
      <c r="N195" s="105"/>
      <c r="O195" s="105"/>
      <c r="P195" s="105"/>
      <c r="Q195" s="105"/>
      <c r="R195" s="105"/>
      <c r="S195" s="105"/>
      <c r="T195" s="105"/>
      <c r="U195" s="105"/>
      <c r="V195" s="105"/>
      <c r="W195" s="105"/>
      <c r="X195" s="105"/>
      <c r="Y195" s="105"/>
      <c r="Z195" s="105"/>
      <c r="AA195" s="105"/>
      <c r="AB195" s="105"/>
      <c r="AC195" s="105"/>
      <c r="AD195" s="105"/>
      <c r="AE195" s="105"/>
      <c r="AF195" s="105"/>
      <c r="AG195" s="105"/>
      <c r="AH195" s="105"/>
      <c r="AI195" s="105"/>
      <c r="AJ195" s="105"/>
      <c r="AK195" s="105"/>
      <c r="AL195" s="105"/>
      <c r="AM195" s="105"/>
      <c r="AN195" s="105"/>
      <c r="AO195" s="105"/>
      <c r="AP195" s="105"/>
      <c r="AQ195" s="105"/>
      <c r="AR195" s="105"/>
      <c r="AS195" s="105"/>
      <c r="AT195" s="105"/>
      <c r="AU195" s="105"/>
      <c r="AV195" s="105"/>
      <c r="AW195" s="105"/>
      <c r="AX195" s="105"/>
      <c r="AY195" s="105"/>
      <c r="AZ195" s="105"/>
      <c r="BA195" s="105"/>
      <c r="BB195" s="105"/>
      <c r="BC195" s="105"/>
      <c r="BD195" s="105"/>
      <c r="BE195" s="105"/>
      <c r="BF195" s="105"/>
      <c r="BG195" s="105"/>
      <c r="BH195" s="105"/>
      <c r="BI195" s="105"/>
      <c r="BJ195" s="105"/>
      <c r="BK195" s="105"/>
      <c r="BL195" s="105"/>
      <c r="BM195" s="106"/>
      <c r="BN195" s="83"/>
      <c r="BO195" s="83"/>
      <c r="BP195" s="83"/>
      <c r="BQ195" s="83"/>
      <c r="BR195" s="83"/>
      <c r="BS195" s="83"/>
      <c r="BT195" s="83"/>
      <c r="BU195" s="83"/>
      <c r="BV195" s="83"/>
      <c r="BW195" s="83"/>
      <c r="BX195" s="83"/>
      <c r="BY195" s="83"/>
      <c r="BZ195" s="83"/>
      <c r="CA195" s="83"/>
      <c r="CB195" s="83"/>
      <c r="CC195" s="83"/>
      <c r="CD195" s="83"/>
      <c r="CE195" s="83"/>
      <c r="CF195" s="83"/>
      <c r="CG195" s="83"/>
      <c r="CH195" s="83"/>
      <c r="CI195" s="83"/>
      <c r="CJ195" s="83"/>
      <c r="CK195" s="83"/>
      <c r="CL195" s="83"/>
      <c r="CM195" s="83"/>
      <c r="CN195" s="83"/>
      <c r="CO195" s="83"/>
      <c r="CP195" s="83"/>
      <c r="CQ195" s="83"/>
      <c r="CR195" s="83"/>
      <c r="CS195" s="83"/>
      <c r="CT195" s="83"/>
      <c r="CU195" s="83"/>
      <c r="CV195" s="83"/>
      <c r="CW195" s="83"/>
      <c r="CX195" s="83"/>
      <c r="CY195" s="83"/>
      <c r="CZ195" s="83"/>
      <c r="DA195" s="83"/>
      <c r="DB195" s="83"/>
      <c r="DC195" s="83"/>
      <c r="DD195" s="83"/>
      <c r="DE195" s="83"/>
      <c r="DF195" s="83"/>
      <c r="DG195" s="83"/>
      <c r="DH195" s="83"/>
      <c r="DI195" s="83"/>
      <c r="DJ195" s="83"/>
      <c r="DK195" s="83"/>
      <c r="DL195" s="83"/>
      <c r="DM195" s="83"/>
      <c r="DN195" s="83"/>
      <c r="DO195" s="83"/>
      <c r="DP195" s="83"/>
      <c r="DQ195" s="83"/>
      <c r="DR195" s="83"/>
      <c r="DS195" s="83"/>
      <c r="DT195" s="83"/>
      <c r="DU195" s="83"/>
      <c r="DV195" s="83"/>
      <c r="DW195" s="83"/>
    </row>
    <row r="196" spans="1:127" s="213" customFormat="1" ht="15.75" customHeight="1" x14ac:dyDescent="0.25">
      <c r="A196" s="105"/>
      <c r="B196" s="105"/>
      <c r="C196" s="105"/>
      <c r="D196" s="104"/>
      <c r="E196" s="105"/>
      <c r="F196" s="105"/>
      <c r="G196" s="105"/>
      <c r="H196" s="105"/>
      <c r="I196" s="105"/>
      <c r="J196" s="105"/>
      <c r="K196" s="105"/>
      <c r="L196" s="105"/>
      <c r="M196" s="105"/>
      <c r="N196" s="105"/>
      <c r="O196" s="105"/>
      <c r="P196" s="105"/>
      <c r="Q196" s="105"/>
      <c r="R196" s="105"/>
      <c r="S196" s="105"/>
      <c r="T196" s="105"/>
      <c r="U196" s="105"/>
      <c r="V196" s="105"/>
      <c r="W196" s="105"/>
      <c r="X196" s="105"/>
      <c r="Y196" s="105"/>
      <c r="Z196" s="105"/>
      <c r="AA196" s="105"/>
      <c r="AB196" s="105"/>
      <c r="AC196" s="105"/>
      <c r="AD196" s="105"/>
      <c r="AE196" s="105"/>
      <c r="AF196" s="105"/>
      <c r="AG196" s="105"/>
      <c r="AH196" s="105"/>
      <c r="AI196" s="105"/>
      <c r="AJ196" s="105"/>
      <c r="AK196" s="105"/>
      <c r="AL196" s="105"/>
      <c r="AM196" s="105"/>
      <c r="AN196" s="105"/>
      <c r="AO196" s="105"/>
      <c r="AP196" s="105"/>
      <c r="AQ196" s="105"/>
      <c r="AR196" s="105"/>
      <c r="AS196" s="105"/>
      <c r="AT196" s="105"/>
      <c r="AU196" s="105"/>
      <c r="AV196" s="105"/>
      <c r="AW196" s="105"/>
      <c r="AX196" s="105"/>
      <c r="AY196" s="105"/>
      <c r="AZ196" s="105"/>
      <c r="BA196" s="105"/>
      <c r="BB196" s="105"/>
      <c r="BC196" s="105"/>
      <c r="BD196" s="105"/>
      <c r="BE196" s="105"/>
      <c r="BF196" s="105"/>
      <c r="BG196" s="105"/>
      <c r="BH196" s="105"/>
      <c r="BI196" s="105"/>
      <c r="BJ196" s="105"/>
      <c r="BK196" s="105"/>
      <c r="BL196" s="105"/>
      <c r="BM196" s="106"/>
      <c r="BN196" s="83"/>
      <c r="BO196" s="83"/>
      <c r="BP196" s="83"/>
      <c r="BQ196" s="83"/>
      <c r="BR196" s="83"/>
      <c r="BS196" s="83"/>
      <c r="BT196" s="83"/>
      <c r="BU196" s="83"/>
      <c r="BV196" s="83"/>
      <c r="BW196" s="83"/>
      <c r="BX196" s="83"/>
      <c r="BY196" s="83"/>
      <c r="BZ196" s="83"/>
      <c r="CA196" s="83"/>
      <c r="CB196" s="83"/>
      <c r="CC196" s="83"/>
      <c r="CD196" s="83"/>
      <c r="CE196" s="83"/>
      <c r="CF196" s="83"/>
      <c r="CG196" s="83"/>
      <c r="CH196" s="83"/>
      <c r="CI196" s="83"/>
      <c r="CJ196" s="83"/>
      <c r="CK196" s="83"/>
      <c r="CL196" s="83"/>
      <c r="CM196" s="83"/>
      <c r="CN196" s="83"/>
      <c r="CO196" s="83"/>
      <c r="CP196" s="83"/>
      <c r="CQ196" s="83"/>
      <c r="CR196" s="83"/>
      <c r="CS196" s="83"/>
      <c r="CT196" s="83"/>
      <c r="CU196" s="83"/>
      <c r="CV196" s="83"/>
      <c r="CW196" s="83"/>
      <c r="CX196" s="83"/>
      <c r="CY196" s="83"/>
      <c r="CZ196" s="83"/>
      <c r="DA196" s="83"/>
      <c r="DB196" s="83"/>
      <c r="DC196" s="83"/>
      <c r="DD196" s="83"/>
      <c r="DE196" s="83"/>
      <c r="DF196" s="83"/>
      <c r="DG196" s="83"/>
      <c r="DH196" s="83"/>
      <c r="DI196" s="83"/>
      <c r="DJ196" s="83"/>
      <c r="DK196" s="83"/>
      <c r="DL196" s="83"/>
      <c r="DM196" s="83"/>
      <c r="DN196" s="83"/>
      <c r="DO196" s="83"/>
      <c r="DP196" s="83"/>
      <c r="DQ196" s="83"/>
      <c r="DR196" s="83"/>
      <c r="DS196" s="83"/>
      <c r="DT196" s="83"/>
      <c r="DU196" s="83"/>
      <c r="DV196" s="83"/>
      <c r="DW196" s="83"/>
    </row>
    <row r="197" spans="1:127" s="213" customFormat="1" ht="15.75" customHeight="1" x14ac:dyDescent="0.25">
      <c r="A197" s="105"/>
      <c r="B197" s="105"/>
      <c r="C197" s="105"/>
      <c r="D197" s="104"/>
      <c r="E197" s="105"/>
      <c r="F197" s="105"/>
      <c r="G197" s="105"/>
      <c r="H197" s="105"/>
      <c r="I197" s="105"/>
      <c r="J197" s="105"/>
      <c r="K197" s="105"/>
      <c r="L197" s="105"/>
      <c r="M197" s="105"/>
      <c r="N197" s="105"/>
      <c r="O197" s="105"/>
      <c r="P197" s="105"/>
      <c r="Q197" s="105"/>
      <c r="R197" s="105"/>
      <c r="S197" s="105"/>
      <c r="T197" s="105"/>
      <c r="U197" s="105"/>
      <c r="V197" s="105"/>
      <c r="W197" s="105"/>
      <c r="X197" s="105"/>
      <c r="Y197" s="105"/>
      <c r="Z197" s="105"/>
      <c r="AA197" s="105"/>
      <c r="AB197" s="105"/>
      <c r="AC197" s="105"/>
      <c r="AD197" s="105"/>
      <c r="AE197" s="105"/>
      <c r="AF197" s="105"/>
      <c r="AG197" s="105"/>
      <c r="AH197" s="105"/>
      <c r="AI197" s="105"/>
      <c r="AJ197" s="105"/>
      <c r="AK197" s="105"/>
      <c r="AL197" s="105"/>
      <c r="AM197" s="105"/>
      <c r="AN197" s="105"/>
      <c r="AO197" s="105"/>
      <c r="AP197" s="105"/>
      <c r="AQ197" s="105"/>
      <c r="AR197" s="105"/>
      <c r="AS197" s="105"/>
      <c r="AT197" s="105"/>
      <c r="AU197" s="105"/>
      <c r="AV197" s="105"/>
      <c r="AW197" s="105"/>
      <c r="AX197" s="105"/>
      <c r="AY197" s="105"/>
      <c r="AZ197" s="105"/>
      <c r="BA197" s="105"/>
      <c r="BB197" s="105"/>
      <c r="BC197" s="105"/>
      <c r="BD197" s="105"/>
      <c r="BE197" s="105"/>
      <c r="BF197" s="105"/>
      <c r="BG197" s="105"/>
      <c r="BH197" s="105"/>
      <c r="BI197" s="105"/>
      <c r="BJ197" s="105"/>
      <c r="BK197" s="105"/>
      <c r="BL197" s="105"/>
      <c r="BM197" s="106"/>
      <c r="BN197" s="83"/>
      <c r="BO197" s="83"/>
      <c r="BP197" s="83"/>
      <c r="BQ197" s="83"/>
      <c r="BR197" s="83"/>
      <c r="BS197" s="83"/>
      <c r="BT197" s="83"/>
      <c r="BU197" s="83"/>
      <c r="BV197" s="83"/>
      <c r="BW197" s="83"/>
      <c r="BX197" s="83"/>
      <c r="BY197" s="83"/>
      <c r="BZ197" s="83"/>
      <c r="CA197" s="83"/>
      <c r="CB197" s="83"/>
      <c r="CC197" s="83"/>
      <c r="CD197" s="83"/>
      <c r="CE197" s="83"/>
      <c r="CF197" s="83"/>
      <c r="CG197" s="83"/>
      <c r="CH197" s="83"/>
      <c r="CI197" s="83"/>
      <c r="CJ197" s="83"/>
      <c r="CK197" s="83"/>
      <c r="CL197" s="83"/>
      <c r="CM197" s="83"/>
      <c r="CN197" s="83"/>
      <c r="CO197" s="83"/>
      <c r="CP197" s="83"/>
      <c r="CQ197" s="83"/>
      <c r="CR197" s="83"/>
      <c r="CS197" s="83"/>
      <c r="CT197" s="83"/>
      <c r="CU197" s="83"/>
      <c r="CV197" s="83"/>
      <c r="CW197" s="83"/>
      <c r="CX197" s="83"/>
      <c r="CY197" s="83"/>
      <c r="CZ197" s="83"/>
      <c r="DA197" s="83"/>
      <c r="DB197" s="83"/>
      <c r="DC197" s="83"/>
      <c r="DD197" s="83"/>
      <c r="DE197" s="83"/>
      <c r="DF197" s="83"/>
      <c r="DG197" s="83"/>
      <c r="DH197" s="83"/>
      <c r="DI197" s="83"/>
      <c r="DJ197" s="83"/>
      <c r="DK197" s="83"/>
      <c r="DL197" s="83"/>
      <c r="DM197" s="83"/>
      <c r="DN197" s="83"/>
      <c r="DO197" s="83"/>
      <c r="DP197" s="83"/>
      <c r="DQ197" s="83"/>
      <c r="DR197" s="83"/>
      <c r="DS197" s="83"/>
      <c r="DT197" s="83"/>
      <c r="DU197" s="83"/>
      <c r="DV197" s="83"/>
      <c r="DW197" s="83"/>
    </row>
    <row r="198" spans="1:127" s="213" customFormat="1" ht="15" customHeight="1" x14ac:dyDescent="0.25">
      <c r="A198" s="105"/>
      <c r="B198" s="105"/>
      <c r="C198" s="105"/>
      <c r="D198" s="104"/>
      <c r="E198" s="105"/>
      <c r="F198" s="105"/>
      <c r="G198" s="105"/>
      <c r="H198" s="105"/>
      <c r="I198" s="105"/>
      <c r="J198" s="105"/>
      <c r="K198" s="105"/>
      <c r="L198" s="105"/>
      <c r="M198" s="105"/>
      <c r="N198" s="105"/>
      <c r="O198" s="105"/>
      <c r="P198" s="105"/>
      <c r="Q198" s="105"/>
      <c r="R198" s="105"/>
      <c r="S198" s="105"/>
      <c r="T198" s="105"/>
      <c r="U198" s="105"/>
      <c r="V198" s="105"/>
      <c r="W198" s="105"/>
      <c r="X198" s="105"/>
      <c r="Y198" s="105"/>
      <c r="Z198" s="105"/>
      <c r="AA198" s="105"/>
      <c r="AB198" s="105"/>
      <c r="AC198" s="105"/>
      <c r="AD198" s="105"/>
      <c r="AE198" s="105"/>
      <c r="AF198" s="105"/>
      <c r="AG198" s="105"/>
      <c r="AH198" s="105"/>
      <c r="AI198" s="105"/>
      <c r="AJ198" s="105"/>
      <c r="AK198" s="105"/>
      <c r="AL198" s="105"/>
      <c r="AM198" s="105"/>
      <c r="AN198" s="105"/>
      <c r="AO198" s="105"/>
      <c r="AP198" s="105"/>
      <c r="AQ198" s="105"/>
      <c r="AR198" s="105"/>
      <c r="AS198" s="105"/>
      <c r="AT198" s="105"/>
      <c r="AU198" s="105"/>
      <c r="AV198" s="105"/>
      <c r="AW198" s="105"/>
      <c r="AX198" s="105"/>
      <c r="AY198" s="105"/>
      <c r="AZ198" s="105"/>
      <c r="BA198" s="105"/>
      <c r="BB198" s="105"/>
      <c r="BC198" s="105"/>
      <c r="BD198" s="105"/>
      <c r="BE198" s="105"/>
      <c r="BF198" s="105"/>
      <c r="BG198" s="105"/>
      <c r="BH198" s="105"/>
      <c r="BI198" s="105"/>
      <c r="BJ198" s="105"/>
      <c r="BK198" s="105"/>
      <c r="BL198" s="105"/>
      <c r="BM198" s="106"/>
      <c r="BN198" s="83"/>
      <c r="BO198" s="83"/>
      <c r="BP198" s="83"/>
      <c r="BQ198" s="83"/>
      <c r="BR198" s="83"/>
      <c r="BS198" s="83"/>
      <c r="BT198" s="83"/>
      <c r="BU198" s="83"/>
      <c r="BV198" s="83"/>
      <c r="BW198" s="83"/>
      <c r="BX198" s="83"/>
      <c r="BY198" s="83"/>
      <c r="BZ198" s="83"/>
      <c r="CA198" s="83"/>
      <c r="CB198" s="83"/>
      <c r="CC198" s="83"/>
      <c r="CD198" s="83"/>
      <c r="CE198" s="83"/>
      <c r="CF198" s="83"/>
      <c r="CG198" s="83"/>
      <c r="CH198" s="83"/>
      <c r="CI198" s="83"/>
      <c r="CJ198" s="83"/>
      <c r="CK198" s="83"/>
      <c r="CL198" s="83"/>
      <c r="CM198" s="83"/>
      <c r="CN198" s="83"/>
      <c r="CO198" s="83"/>
      <c r="CP198" s="83"/>
      <c r="CQ198" s="83"/>
      <c r="CR198" s="83"/>
      <c r="CS198" s="83"/>
      <c r="CT198" s="83"/>
      <c r="CU198" s="83"/>
      <c r="CV198" s="83"/>
      <c r="CW198" s="83"/>
      <c r="CX198" s="83"/>
      <c r="CY198" s="83"/>
      <c r="CZ198" s="83"/>
      <c r="DA198" s="83"/>
      <c r="DB198" s="83"/>
      <c r="DC198" s="83"/>
      <c r="DD198" s="83"/>
      <c r="DE198" s="83"/>
      <c r="DF198" s="83"/>
      <c r="DG198" s="83"/>
      <c r="DH198" s="83"/>
      <c r="DI198" s="83"/>
      <c r="DJ198" s="83"/>
      <c r="DK198" s="83"/>
      <c r="DL198" s="83"/>
      <c r="DM198" s="83"/>
      <c r="DN198" s="83"/>
      <c r="DO198" s="83"/>
      <c r="DP198" s="83"/>
      <c r="DQ198" s="83"/>
      <c r="DR198" s="83"/>
      <c r="DS198" s="83"/>
      <c r="DT198" s="83"/>
      <c r="DU198" s="83"/>
      <c r="DV198" s="83"/>
      <c r="DW198" s="83"/>
    </row>
    <row r="199" spans="1:127" s="213" customFormat="1" ht="15.75" customHeight="1" x14ac:dyDescent="0.25">
      <c r="A199" s="105"/>
      <c r="B199" s="105"/>
      <c r="C199" s="105"/>
      <c r="D199" s="104"/>
      <c r="E199" s="105"/>
      <c r="F199" s="105"/>
      <c r="G199" s="105"/>
      <c r="H199" s="105"/>
      <c r="I199" s="105"/>
      <c r="J199" s="105"/>
      <c r="K199" s="105"/>
      <c r="L199" s="105"/>
      <c r="M199" s="105"/>
      <c r="N199" s="105"/>
      <c r="O199" s="105"/>
      <c r="P199" s="105"/>
      <c r="Q199" s="105"/>
      <c r="R199" s="105"/>
      <c r="S199" s="105"/>
      <c r="T199" s="105"/>
      <c r="U199" s="105"/>
      <c r="V199" s="105"/>
      <c r="W199" s="105"/>
      <c r="X199" s="105"/>
      <c r="Y199" s="105"/>
      <c r="Z199" s="105"/>
      <c r="AA199" s="105"/>
      <c r="AB199" s="105"/>
      <c r="AC199" s="105"/>
      <c r="AD199" s="105"/>
      <c r="AE199" s="105"/>
      <c r="AF199" s="105"/>
      <c r="AG199" s="105"/>
      <c r="AH199" s="105"/>
      <c r="AI199" s="105"/>
      <c r="AJ199" s="105"/>
      <c r="AK199" s="105"/>
      <c r="AL199" s="105"/>
      <c r="AM199" s="105"/>
      <c r="AN199" s="105"/>
      <c r="AO199" s="105"/>
      <c r="AP199" s="105"/>
      <c r="AQ199" s="105"/>
      <c r="AR199" s="105"/>
      <c r="AS199" s="105"/>
      <c r="AT199" s="105"/>
      <c r="AU199" s="105"/>
      <c r="AV199" s="105"/>
      <c r="AW199" s="105"/>
      <c r="AX199" s="105"/>
      <c r="AY199" s="105"/>
      <c r="AZ199" s="105"/>
      <c r="BA199" s="105"/>
      <c r="BB199" s="105"/>
      <c r="BC199" s="105"/>
      <c r="BD199" s="105"/>
      <c r="BE199" s="105"/>
      <c r="BF199" s="105"/>
      <c r="BG199" s="105"/>
      <c r="BH199" s="105"/>
      <c r="BI199" s="105"/>
      <c r="BJ199" s="105"/>
      <c r="BK199" s="105"/>
      <c r="BL199" s="105"/>
      <c r="BM199" s="106"/>
      <c r="BN199" s="83"/>
      <c r="BO199" s="83"/>
      <c r="BP199" s="83"/>
      <c r="BQ199" s="83"/>
      <c r="BR199" s="83"/>
      <c r="BS199" s="83"/>
      <c r="BT199" s="83"/>
      <c r="BU199" s="83"/>
      <c r="BV199" s="83"/>
      <c r="BW199" s="83"/>
      <c r="BX199" s="83"/>
      <c r="BY199" s="83"/>
      <c r="BZ199" s="83"/>
      <c r="CA199" s="83"/>
      <c r="CB199" s="83"/>
      <c r="CC199" s="83"/>
      <c r="CD199" s="83"/>
      <c r="CE199" s="83"/>
      <c r="CF199" s="83"/>
      <c r="CG199" s="83"/>
      <c r="CH199" s="83"/>
      <c r="CI199" s="83"/>
      <c r="CJ199" s="83"/>
      <c r="CK199" s="83"/>
      <c r="CL199" s="83"/>
      <c r="CM199" s="83"/>
      <c r="CN199" s="83"/>
      <c r="CO199" s="83"/>
      <c r="CP199" s="83"/>
      <c r="CQ199" s="83"/>
      <c r="CR199" s="83"/>
      <c r="CS199" s="83"/>
      <c r="CT199" s="83"/>
      <c r="CU199" s="83"/>
      <c r="CV199" s="83"/>
      <c r="CW199" s="83"/>
      <c r="CX199" s="83"/>
      <c r="CY199" s="83"/>
      <c r="CZ199" s="83"/>
      <c r="DA199" s="83"/>
      <c r="DB199" s="83"/>
      <c r="DC199" s="83"/>
      <c r="DD199" s="83"/>
      <c r="DE199" s="83"/>
      <c r="DF199" s="83"/>
      <c r="DG199" s="83"/>
      <c r="DH199" s="83"/>
      <c r="DI199" s="83"/>
      <c r="DJ199" s="83"/>
      <c r="DK199" s="83"/>
      <c r="DL199" s="83"/>
      <c r="DM199" s="83"/>
      <c r="DN199" s="83"/>
      <c r="DO199" s="83"/>
      <c r="DP199" s="83"/>
      <c r="DQ199" s="83"/>
      <c r="DR199" s="83"/>
      <c r="DS199" s="83"/>
      <c r="DT199" s="83"/>
      <c r="DU199" s="83"/>
      <c r="DV199" s="83"/>
      <c r="DW199" s="83"/>
    </row>
    <row r="200" spans="1:127" s="213" customFormat="1" ht="15.75" customHeight="1" x14ac:dyDescent="0.25">
      <c r="A200" s="105"/>
      <c r="B200" s="105"/>
      <c r="C200" s="105"/>
      <c r="D200" s="104"/>
      <c r="E200" s="105"/>
      <c r="F200" s="105"/>
      <c r="G200" s="105"/>
      <c r="H200" s="105"/>
      <c r="I200" s="105"/>
      <c r="J200" s="105"/>
      <c r="K200" s="105"/>
      <c r="L200" s="105"/>
      <c r="M200" s="105"/>
      <c r="N200" s="105"/>
      <c r="O200" s="105"/>
      <c r="P200" s="105"/>
      <c r="Q200" s="105"/>
      <c r="R200" s="105"/>
      <c r="S200" s="105"/>
      <c r="T200" s="105"/>
      <c r="U200" s="105"/>
      <c r="V200" s="105"/>
      <c r="W200" s="105"/>
      <c r="X200" s="105"/>
      <c r="Y200" s="105"/>
      <c r="Z200" s="105"/>
      <c r="AA200" s="105"/>
      <c r="AB200" s="105"/>
      <c r="AC200" s="105"/>
      <c r="AD200" s="105"/>
      <c r="AE200" s="105"/>
      <c r="AF200" s="105"/>
      <c r="AG200" s="105"/>
      <c r="AH200" s="105"/>
      <c r="AI200" s="105"/>
      <c r="AJ200" s="105"/>
      <c r="AK200" s="105"/>
      <c r="AL200" s="105"/>
      <c r="AM200" s="105"/>
      <c r="AN200" s="105"/>
      <c r="AO200" s="105"/>
      <c r="AP200" s="105"/>
      <c r="AQ200" s="105"/>
      <c r="AR200" s="105"/>
      <c r="AS200" s="105"/>
      <c r="AT200" s="105"/>
      <c r="AU200" s="105"/>
      <c r="AV200" s="105"/>
      <c r="AW200" s="105"/>
      <c r="AX200" s="105"/>
      <c r="AY200" s="105"/>
      <c r="AZ200" s="105"/>
      <c r="BA200" s="105"/>
      <c r="BB200" s="105"/>
      <c r="BC200" s="105"/>
      <c r="BD200" s="105"/>
      <c r="BE200" s="105"/>
      <c r="BF200" s="105"/>
      <c r="BG200" s="105"/>
      <c r="BH200" s="105"/>
      <c r="BI200" s="105"/>
      <c r="BJ200" s="105"/>
      <c r="BK200" s="105"/>
      <c r="BL200" s="105"/>
      <c r="BM200" s="106"/>
      <c r="BN200" s="83"/>
      <c r="BO200" s="83"/>
      <c r="BP200" s="83"/>
      <c r="BQ200" s="83"/>
      <c r="BR200" s="83"/>
      <c r="BS200" s="83"/>
      <c r="BT200" s="83"/>
      <c r="BU200" s="83"/>
      <c r="BV200" s="83"/>
      <c r="BW200" s="83"/>
      <c r="BX200" s="83"/>
      <c r="BY200" s="83"/>
      <c r="BZ200" s="83"/>
      <c r="CA200" s="83"/>
      <c r="CB200" s="83"/>
      <c r="CC200" s="83"/>
      <c r="CD200" s="83"/>
      <c r="CE200" s="83"/>
      <c r="CF200" s="83"/>
      <c r="CG200" s="83"/>
      <c r="CH200" s="83"/>
      <c r="CI200" s="83"/>
      <c r="CJ200" s="83"/>
      <c r="CK200" s="83"/>
      <c r="CL200" s="83"/>
      <c r="CM200" s="83"/>
      <c r="CN200" s="83"/>
      <c r="CO200" s="83"/>
      <c r="CP200" s="83"/>
      <c r="CQ200" s="83"/>
      <c r="CR200" s="83"/>
      <c r="CS200" s="83"/>
      <c r="CT200" s="83"/>
      <c r="CU200" s="83"/>
      <c r="CV200" s="83"/>
      <c r="CW200" s="83"/>
      <c r="CX200" s="83"/>
      <c r="CY200" s="83"/>
      <c r="CZ200" s="83"/>
      <c r="DA200" s="83"/>
      <c r="DB200" s="83"/>
      <c r="DC200" s="83"/>
      <c r="DD200" s="83"/>
      <c r="DE200" s="83"/>
      <c r="DF200" s="83"/>
      <c r="DG200" s="83"/>
      <c r="DH200" s="83"/>
      <c r="DI200" s="83"/>
      <c r="DJ200" s="83"/>
      <c r="DK200" s="83"/>
      <c r="DL200" s="83"/>
      <c r="DM200" s="83"/>
      <c r="DN200" s="83"/>
      <c r="DO200" s="83"/>
      <c r="DP200" s="83"/>
      <c r="DQ200" s="83"/>
      <c r="DR200" s="83"/>
      <c r="DS200" s="83"/>
      <c r="DT200" s="83"/>
      <c r="DU200" s="83"/>
      <c r="DV200" s="83"/>
      <c r="DW200" s="83"/>
    </row>
    <row r="201" spans="1:127" s="213" customFormat="1" x14ac:dyDescent="0.25">
      <c r="A201" s="105"/>
      <c r="B201" s="105"/>
      <c r="C201" s="105"/>
      <c r="D201" s="104"/>
      <c r="E201" s="105"/>
      <c r="F201" s="105"/>
      <c r="G201" s="105"/>
      <c r="H201" s="105"/>
      <c r="I201" s="105"/>
      <c r="J201" s="105"/>
      <c r="K201" s="105"/>
      <c r="L201" s="105"/>
      <c r="M201" s="105"/>
      <c r="N201" s="105"/>
      <c r="O201" s="105"/>
      <c r="P201" s="105"/>
      <c r="Q201" s="105"/>
      <c r="R201" s="105"/>
      <c r="S201" s="105"/>
      <c r="T201" s="105"/>
      <c r="U201" s="105"/>
      <c r="V201" s="105"/>
      <c r="W201" s="105"/>
      <c r="X201" s="105"/>
      <c r="Y201" s="105"/>
      <c r="Z201" s="105"/>
      <c r="AA201" s="105"/>
      <c r="AB201" s="105"/>
      <c r="AC201" s="105"/>
      <c r="AD201" s="105"/>
      <c r="AE201" s="105"/>
      <c r="AF201" s="105"/>
      <c r="AG201" s="105"/>
      <c r="AH201" s="105"/>
      <c r="AI201" s="105"/>
      <c r="AJ201" s="105"/>
      <c r="AK201" s="105"/>
      <c r="AL201" s="105"/>
      <c r="AM201" s="105"/>
      <c r="AN201" s="105"/>
      <c r="AO201" s="105"/>
      <c r="AP201" s="105"/>
      <c r="AQ201" s="105"/>
      <c r="AR201" s="105"/>
      <c r="AS201" s="105"/>
      <c r="AT201" s="105"/>
      <c r="AU201" s="105"/>
      <c r="AV201" s="105"/>
      <c r="AW201" s="105"/>
      <c r="AX201" s="105"/>
      <c r="AY201" s="105"/>
      <c r="AZ201" s="105"/>
      <c r="BA201" s="105"/>
      <c r="BB201" s="105"/>
      <c r="BC201" s="105"/>
      <c r="BD201" s="105"/>
      <c r="BE201" s="105"/>
      <c r="BF201" s="105"/>
      <c r="BG201" s="105"/>
      <c r="BH201" s="105"/>
      <c r="BI201" s="105"/>
      <c r="BJ201" s="105"/>
      <c r="BK201" s="105"/>
      <c r="BL201" s="105"/>
      <c r="BM201" s="106"/>
      <c r="BN201" s="83"/>
      <c r="BO201" s="83"/>
      <c r="BP201" s="83"/>
      <c r="BQ201" s="83"/>
      <c r="BR201" s="83"/>
      <c r="BS201" s="83"/>
      <c r="BT201" s="83"/>
      <c r="BU201" s="83"/>
      <c r="BV201" s="83"/>
      <c r="BW201" s="83"/>
      <c r="BX201" s="83"/>
      <c r="BY201" s="83"/>
      <c r="BZ201" s="83"/>
      <c r="CA201" s="83"/>
      <c r="CB201" s="83"/>
      <c r="CC201" s="83"/>
      <c r="CD201" s="83"/>
      <c r="CE201" s="83"/>
      <c r="CF201" s="83"/>
      <c r="CG201" s="83"/>
      <c r="CH201" s="83"/>
      <c r="CI201" s="83"/>
      <c r="CJ201" s="83"/>
      <c r="CK201" s="83"/>
      <c r="CL201" s="83"/>
      <c r="CM201" s="83"/>
      <c r="CN201" s="83"/>
      <c r="CO201" s="83"/>
      <c r="CP201" s="83"/>
      <c r="CQ201" s="83"/>
      <c r="CR201" s="83"/>
      <c r="CS201" s="83"/>
      <c r="CT201" s="83"/>
      <c r="CU201" s="83"/>
      <c r="CV201" s="83"/>
      <c r="CW201" s="83"/>
      <c r="CX201" s="83"/>
      <c r="CY201" s="83"/>
      <c r="CZ201" s="83"/>
      <c r="DA201" s="83"/>
      <c r="DB201" s="83"/>
      <c r="DC201" s="83"/>
      <c r="DD201" s="83"/>
      <c r="DE201" s="83"/>
      <c r="DF201" s="83"/>
      <c r="DG201" s="83"/>
      <c r="DH201" s="83"/>
      <c r="DI201" s="83"/>
      <c r="DJ201" s="83"/>
      <c r="DK201" s="83"/>
      <c r="DL201" s="83"/>
      <c r="DM201" s="83"/>
      <c r="DN201" s="83"/>
      <c r="DO201" s="83"/>
      <c r="DP201" s="83"/>
      <c r="DQ201" s="83"/>
      <c r="DR201" s="83"/>
      <c r="DS201" s="83"/>
      <c r="DT201" s="83"/>
      <c r="DU201" s="83"/>
      <c r="DV201" s="83"/>
      <c r="DW201" s="83"/>
    </row>
    <row r="202" spans="1:127" ht="14.25" customHeight="1" thickBot="1" x14ac:dyDescent="0.3">
      <c r="A202" s="105"/>
      <c r="B202" s="105"/>
      <c r="C202" s="105"/>
      <c r="D202" s="107"/>
      <c r="E202" s="108"/>
      <c r="F202" s="108"/>
      <c r="G202" s="108"/>
      <c r="H202" s="108"/>
      <c r="I202" s="108"/>
      <c r="J202" s="108"/>
      <c r="K202" s="108"/>
      <c r="L202" s="108"/>
      <c r="M202" s="108"/>
      <c r="N202" s="108"/>
      <c r="O202" s="108"/>
      <c r="P202" s="108"/>
      <c r="Q202" s="108"/>
      <c r="R202" s="108"/>
      <c r="S202" s="108"/>
      <c r="T202" s="108"/>
      <c r="U202" s="108"/>
      <c r="V202" s="108"/>
      <c r="W202" s="108"/>
      <c r="X202" s="108"/>
      <c r="Y202" s="108"/>
      <c r="Z202" s="108"/>
      <c r="AA202" s="108"/>
      <c r="AB202" s="108"/>
      <c r="AC202" s="108"/>
      <c r="AD202" s="108"/>
      <c r="AE202" s="108"/>
      <c r="AF202" s="108"/>
      <c r="AG202" s="108"/>
      <c r="AH202" s="108"/>
      <c r="AI202" s="108"/>
      <c r="AJ202" s="108"/>
      <c r="AK202" s="108"/>
      <c r="AL202" s="108"/>
      <c r="AM202" s="108"/>
      <c r="AN202" s="108"/>
      <c r="AO202" s="108"/>
      <c r="AP202" s="108"/>
      <c r="AQ202" s="108"/>
      <c r="AR202" s="108"/>
      <c r="AS202" s="108"/>
      <c r="AT202" s="108"/>
      <c r="AU202" s="108"/>
      <c r="AV202" s="108"/>
      <c r="AW202" s="108"/>
      <c r="AX202" s="108"/>
      <c r="AY202" s="108"/>
      <c r="AZ202" s="108"/>
      <c r="BA202" s="108"/>
      <c r="BB202" s="108"/>
      <c r="BC202" s="108"/>
      <c r="BD202" s="108"/>
      <c r="BE202" s="108"/>
      <c r="BF202" s="108"/>
      <c r="BG202" s="108"/>
      <c r="BH202" s="108"/>
      <c r="BI202" s="108"/>
      <c r="BJ202" s="108"/>
      <c r="BK202" s="108"/>
      <c r="BL202" s="108"/>
      <c r="BM202" s="109"/>
      <c r="BN202" s="83"/>
      <c r="BO202" s="83"/>
      <c r="BP202" s="83"/>
      <c r="BQ202" s="83"/>
      <c r="BR202" s="83"/>
      <c r="BS202" s="83"/>
      <c r="BT202" s="83"/>
      <c r="BU202" s="83"/>
      <c r="BV202" s="83"/>
      <c r="BW202" s="83"/>
      <c r="BX202" s="83"/>
      <c r="BY202" s="83"/>
      <c r="BZ202" s="83"/>
      <c r="CA202" s="83"/>
      <c r="CB202" s="83"/>
      <c r="CC202" s="83"/>
      <c r="CD202" s="83"/>
      <c r="CE202" s="83"/>
      <c r="CF202" s="83"/>
      <c r="CG202" s="83"/>
      <c r="CH202" s="83"/>
      <c r="CI202" s="83"/>
      <c r="CJ202" s="83"/>
      <c r="CK202" s="83"/>
      <c r="CL202" s="83"/>
      <c r="CM202" s="83"/>
      <c r="CN202" s="83"/>
      <c r="CO202" s="83"/>
      <c r="CP202" s="83"/>
      <c r="CQ202" s="83"/>
      <c r="CR202" s="83"/>
      <c r="CS202" s="83"/>
      <c r="CT202" s="83"/>
      <c r="CU202" s="83"/>
      <c r="CV202" s="83"/>
      <c r="CW202" s="83"/>
      <c r="CX202" s="83"/>
      <c r="CY202" s="83"/>
      <c r="CZ202" s="83"/>
      <c r="DA202" s="83"/>
      <c r="DB202" s="83"/>
      <c r="DC202" s="83"/>
      <c r="DD202" s="83"/>
      <c r="DE202" s="83"/>
      <c r="DF202" s="83"/>
      <c r="DG202" s="83"/>
      <c r="DH202" s="83"/>
      <c r="DI202" s="83"/>
      <c r="DJ202" s="83"/>
      <c r="DK202" s="83"/>
      <c r="DL202" s="83"/>
      <c r="DM202" s="83"/>
      <c r="DN202" s="83"/>
      <c r="DO202" s="83"/>
      <c r="DP202" s="83"/>
      <c r="DQ202" s="83"/>
      <c r="DR202" s="83"/>
      <c r="DS202" s="83"/>
      <c r="DT202" s="83"/>
      <c r="DU202" s="83"/>
      <c r="DV202" s="83"/>
      <c r="DW202" s="83"/>
    </row>
    <row r="203" spans="1:127" ht="11.25" customHeight="1" x14ac:dyDescent="0.25">
      <c r="A203" s="105"/>
      <c r="B203" s="105"/>
      <c r="C203" s="105"/>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c r="AE203" s="83"/>
      <c r="AF203" s="83"/>
      <c r="AG203" s="83"/>
      <c r="AH203" s="83"/>
      <c r="AI203" s="83"/>
      <c r="AJ203" s="83"/>
      <c r="AK203" s="83"/>
      <c r="AL203" s="83"/>
      <c r="AM203" s="83"/>
      <c r="AN203" s="83"/>
      <c r="AO203" s="83"/>
      <c r="AP203" s="83"/>
      <c r="AQ203" s="83"/>
      <c r="AR203" s="83"/>
      <c r="AS203" s="83"/>
      <c r="AT203" s="83"/>
      <c r="AU203" s="83"/>
      <c r="AV203" s="83"/>
      <c r="AW203" s="83"/>
      <c r="AX203" s="83"/>
      <c r="AY203" s="83"/>
      <c r="AZ203" s="83"/>
      <c r="BA203" s="83"/>
      <c r="BB203" s="83"/>
      <c r="BC203" s="83"/>
      <c r="BD203" s="83"/>
      <c r="BE203" s="83"/>
      <c r="BF203" s="83"/>
      <c r="BG203" s="83"/>
      <c r="BH203" s="83"/>
      <c r="BI203" s="83"/>
      <c r="BJ203" s="83"/>
      <c r="BK203" s="83"/>
      <c r="BL203" s="83"/>
      <c r="BM203" s="83"/>
      <c r="BN203" s="83"/>
      <c r="BO203" s="83"/>
      <c r="BP203" s="83"/>
      <c r="BQ203" s="83"/>
      <c r="BR203" s="83"/>
      <c r="BS203" s="83"/>
      <c r="BT203" s="83"/>
      <c r="BU203" s="83"/>
      <c r="BV203" s="83"/>
      <c r="BW203" s="83"/>
      <c r="BX203" s="83"/>
      <c r="BY203" s="83"/>
      <c r="BZ203" s="83"/>
      <c r="CA203" s="83"/>
      <c r="CB203" s="83"/>
      <c r="CC203" s="83"/>
      <c r="CD203" s="83"/>
      <c r="CE203" s="83"/>
      <c r="CF203" s="83"/>
      <c r="CG203" s="83"/>
      <c r="CH203" s="83"/>
      <c r="CI203" s="83"/>
      <c r="CJ203" s="83"/>
      <c r="CK203" s="83"/>
      <c r="CL203" s="83"/>
      <c r="CM203" s="83"/>
      <c r="CN203" s="83"/>
      <c r="CO203" s="83"/>
      <c r="CP203" s="83"/>
      <c r="CQ203" s="83"/>
      <c r="CR203" s="83"/>
      <c r="CS203" s="83"/>
      <c r="CT203" s="83"/>
      <c r="CU203" s="83"/>
      <c r="CV203" s="83"/>
      <c r="CW203" s="83"/>
      <c r="CX203" s="83"/>
      <c r="CY203" s="83"/>
      <c r="CZ203" s="83"/>
      <c r="DA203" s="83"/>
      <c r="DB203" s="83"/>
      <c r="DC203" s="83"/>
      <c r="DD203" s="83"/>
      <c r="DE203" s="83"/>
      <c r="DF203" s="83"/>
      <c r="DG203" s="83"/>
      <c r="DH203" s="83"/>
      <c r="DI203" s="83"/>
      <c r="DJ203" s="83"/>
      <c r="DK203" s="83"/>
      <c r="DL203" s="83"/>
      <c r="DM203" s="83"/>
      <c r="DN203" s="83"/>
      <c r="DO203" s="83"/>
      <c r="DP203" s="83"/>
      <c r="DQ203" s="83"/>
      <c r="DR203" s="83"/>
      <c r="DS203" s="83"/>
      <c r="DT203" s="83"/>
      <c r="DU203" s="83"/>
      <c r="DV203" s="83"/>
      <c r="DW203" s="83"/>
    </row>
    <row r="204" spans="1:127" x14ac:dyDescent="0.25">
      <c r="A204" s="105"/>
      <c r="B204" s="105"/>
      <c r="C204" s="105"/>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c r="AE204" s="83"/>
      <c r="AF204" s="83"/>
      <c r="AG204" s="83"/>
      <c r="AH204" s="83"/>
      <c r="AI204" s="83"/>
      <c r="AJ204" s="83"/>
      <c r="AK204" s="83"/>
      <c r="AL204" s="83"/>
      <c r="AM204" s="83"/>
      <c r="AN204" s="83"/>
      <c r="AO204" s="83"/>
      <c r="AP204" s="83"/>
      <c r="AQ204" s="83"/>
      <c r="AR204" s="83"/>
      <c r="AS204" s="83"/>
      <c r="AT204" s="83"/>
      <c r="AU204" s="83"/>
      <c r="AV204" s="83"/>
      <c r="AW204" s="83"/>
      <c r="AX204" s="83"/>
      <c r="AY204" s="83"/>
      <c r="AZ204" s="83"/>
      <c r="BA204" s="83"/>
      <c r="BB204" s="83"/>
      <c r="BC204" s="83"/>
      <c r="BD204" s="83"/>
      <c r="BE204" s="83"/>
      <c r="BF204" s="83"/>
      <c r="BG204" s="83"/>
      <c r="BH204" s="83"/>
      <c r="BI204" s="83"/>
      <c r="BJ204" s="83"/>
      <c r="BK204" s="83"/>
      <c r="BL204" s="83"/>
      <c r="BM204" s="83"/>
      <c r="BN204" s="83"/>
      <c r="BO204" s="83"/>
      <c r="BP204" s="83"/>
      <c r="BQ204" s="83"/>
      <c r="BR204" s="83"/>
      <c r="BS204" s="83"/>
      <c r="BT204" s="83"/>
      <c r="BU204" s="83"/>
      <c r="BV204" s="83"/>
      <c r="BW204" s="83"/>
      <c r="BX204" s="83"/>
      <c r="BY204" s="83"/>
      <c r="BZ204" s="83"/>
      <c r="CA204" s="83"/>
      <c r="CB204" s="83"/>
      <c r="CC204" s="83"/>
      <c r="CD204" s="83"/>
      <c r="CE204" s="83"/>
      <c r="CF204" s="83"/>
      <c r="CG204" s="83"/>
      <c r="CH204" s="83"/>
      <c r="CI204" s="83"/>
      <c r="CJ204" s="83"/>
      <c r="CK204" s="83"/>
      <c r="CL204" s="83"/>
      <c r="CM204" s="83"/>
      <c r="CN204" s="83"/>
      <c r="CO204" s="83"/>
      <c r="CP204" s="83"/>
      <c r="CQ204" s="83"/>
      <c r="CR204" s="83"/>
      <c r="CS204" s="83"/>
      <c r="CT204" s="83"/>
      <c r="CU204" s="83"/>
      <c r="CV204" s="83"/>
      <c r="CW204" s="83"/>
      <c r="CX204" s="83"/>
      <c r="CY204" s="83"/>
      <c r="CZ204" s="83"/>
      <c r="DA204" s="83"/>
      <c r="DB204" s="83"/>
      <c r="DC204" s="83"/>
      <c r="DD204" s="83"/>
      <c r="DE204" s="83"/>
      <c r="DF204" s="83"/>
      <c r="DG204" s="83"/>
      <c r="DH204" s="83"/>
      <c r="DI204" s="83"/>
      <c r="DJ204" s="83"/>
      <c r="DK204" s="83"/>
      <c r="DL204" s="83"/>
      <c r="DM204" s="83"/>
      <c r="DN204" s="83"/>
      <c r="DO204" s="83"/>
      <c r="DP204" s="83"/>
      <c r="DQ204" s="83"/>
      <c r="DR204" s="83"/>
      <c r="DS204" s="83"/>
      <c r="DT204" s="83"/>
      <c r="DU204" s="83"/>
      <c r="DV204" s="83"/>
      <c r="DW204" s="83"/>
    </row>
    <row r="205" spans="1:127" ht="18.75" customHeight="1" x14ac:dyDescent="0.25">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c r="AE205" s="83"/>
      <c r="AF205" s="83"/>
      <c r="AG205" s="83"/>
      <c r="AH205" s="83"/>
      <c r="AI205" s="83"/>
      <c r="AJ205" s="83"/>
      <c r="AK205" s="83"/>
      <c r="AL205" s="83"/>
      <c r="AM205" s="83"/>
      <c r="AN205" s="83"/>
      <c r="AO205" s="83"/>
      <c r="AP205" s="83"/>
      <c r="AQ205" s="83"/>
      <c r="AR205" s="83"/>
      <c r="AS205" s="83"/>
      <c r="AT205" s="83"/>
      <c r="AU205" s="83"/>
      <c r="AV205" s="83"/>
      <c r="AW205" s="83"/>
      <c r="AX205" s="83"/>
      <c r="AY205" s="83"/>
      <c r="AZ205" s="83"/>
      <c r="BA205" s="83"/>
      <c r="BB205" s="83"/>
      <c r="BC205" s="83"/>
      <c r="BD205" s="83"/>
      <c r="BE205" s="83"/>
      <c r="BF205" s="83"/>
      <c r="BG205" s="83"/>
      <c r="BH205" s="83"/>
      <c r="BI205" s="83"/>
      <c r="BJ205" s="83"/>
      <c r="BK205" s="83"/>
      <c r="BL205" s="83"/>
      <c r="BM205" s="83"/>
      <c r="BN205" s="83"/>
      <c r="BO205" s="83"/>
      <c r="BP205" s="83"/>
      <c r="BQ205" s="83"/>
      <c r="BR205" s="83"/>
      <c r="BS205" s="83"/>
      <c r="BT205" s="83"/>
      <c r="BU205" s="83"/>
      <c r="BV205" s="83"/>
      <c r="BW205" s="83"/>
      <c r="BX205" s="83"/>
      <c r="BY205" s="83"/>
      <c r="BZ205" s="83"/>
      <c r="CA205" s="83"/>
      <c r="CB205" s="83"/>
      <c r="CC205" s="83"/>
      <c r="CD205" s="83"/>
      <c r="CE205" s="83"/>
      <c r="CF205" s="83"/>
      <c r="CG205" s="83"/>
      <c r="CH205" s="83"/>
      <c r="CI205" s="83"/>
      <c r="CJ205" s="83"/>
      <c r="CK205" s="83"/>
      <c r="CL205" s="83"/>
      <c r="CM205" s="83"/>
      <c r="CN205" s="83"/>
      <c r="CO205" s="83"/>
      <c r="CP205" s="83"/>
      <c r="CQ205" s="83"/>
      <c r="CR205" s="83"/>
      <c r="CS205" s="83"/>
      <c r="CT205" s="83"/>
      <c r="CU205" s="83"/>
      <c r="CV205" s="83"/>
      <c r="CW205" s="83"/>
      <c r="CX205" s="83"/>
      <c r="CY205" s="83"/>
      <c r="CZ205" s="83"/>
      <c r="DA205" s="83"/>
      <c r="DB205" s="83"/>
      <c r="DC205" s="83"/>
      <c r="DD205" s="83"/>
      <c r="DE205" s="83"/>
      <c r="DF205" s="83"/>
      <c r="DG205" s="83"/>
      <c r="DH205" s="83"/>
      <c r="DI205" s="83"/>
      <c r="DJ205" s="83"/>
      <c r="DK205" s="83"/>
      <c r="DL205" s="83"/>
      <c r="DM205" s="83"/>
      <c r="DN205" s="83"/>
      <c r="DO205" s="83"/>
      <c r="DP205" s="83"/>
      <c r="DQ205" s="83"/>
      <c r="DR205" s="83"/>
      <c r="DS205" s="83"/>
      <c r="DT205" s="83"/>
      <c r="DU205" s="83"/>
      <c r="DV205" s="83"/>
      <c r="DW205" s="83"/>
    </row>
    <row r="206" spans="1:127" x14ac:dyDescent="0.25">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c r="AE206" s="83"/>
      <c r="AF206" s="83"/>
      <c r="AG206" s="83"/>
      <c r="AH206" s="83"/>
      <c r="AI206" s="83"/>
      <c r="AJ206" s="83"/>
      <c r="AK206" s="83"/>
      <c r="AL206" s="83"/>
      <c r="AM206" s="83"/>
      <c r="AN206" s="83"/>
      <c r="AO206" s="83"/>
      <c r="AP206" s="83"/>
      <c r="AQ206" s="83"/>
      <c r="AR206" s="83"/>
      <c r="AS206" s="83"/>
      <c r="AT206" s="83"/>
      <c r="AU206" s="83"/>
      <c r="AV206" s="83"/>
      <c r="AW206" s="83"/>
      <c r="AX206" s="83"/>
      <c r="AY206" s="83"/>
      <c r="AZ206" s="83"/>
      <c r="BA206" s="83"/>
      <c r="BB206" s="83"/>
      <c r="BC206" s="83"/>
      <c r="BD206" s="83"/>
      <c r="BE206" s="83"/>
      <c r="BF206" s="83"/>
      <c r="BG206" s="83"/>
      <c r="BH206" s="83"/>
      <c r="BI206" s="83"/>
      <c r="BJ206" s="83"/>
      <c r="BK206" s="83"/>
      <c r="BL206" s="83"/>
      <c r="BM206" s="83"/>
      <c r="BN206" s="83"/>
      <c r="BO206" s="83"/>
      <c r="BP206" s="83"/>
      <c r="BQ206" s="83"/>
      <c r="BR206" s="83"/>
      <c r="BS206" s="83"/>
      <c r="BT206" s="83"/>
      <c r="BU206" s="83"/>
      <c r="BV206" s="83"/>
      <c r="BW206" s="83"/>
      <c r="BX206" s="83"/>
      <c r="BY206" s="83"/>
      <c r="BZ206" s="83"/>
      <c r="CA206" s="83"/>
      <c r="CB206" s="83"/>
      <c r="CC206" s="83"/>
      <c r="CD206" s="83"/>
      <c r="CE206" s="83"/>
      <c r="CF206" s="83"/>
      <c r="CG206" s="83"/>
      <c r="CH206" s="83"/>
      <c r="CI206" s="83"/>
      <c r="CJ206" s="83"/>
      <c r="CK206" s="83"/>
      <c r="CL206" s="83"/>
      <c r="CM206" s="83"/>
      <c r="CN206" s="83"/>
      <c r="CO206" s="83"/>
      <c r="CP206" s="83"/>
      <c r="CQ206" s="83"/>
      <c r="CR206" s="83"/>
      <c r="CS206" s="83"/>
      <c r="CT206" s="83"/>
      <c r="CU206" s="83"/>
      <c r="CV206" s="83"/>
      <c r="CW206" s="83"/>
      <c r="CX206" s="83"/>
      <c r="CY206" s="83"/>
      <c r="CZ206" s="83"/>
      <c r="DA206" s="83"/>
      <c r="DB206" s="83"/>
      <c r="DC206" s="83"/>
      <c r="DD206" s="83"/>
      <c r="DE206" s="83"/>
      <c r="DF206" s="83"/>
      <c r="DG206" s="83"/>
      <c r="DH206" s="83"/>
      <c r="DI206" s="83"/>
      <c r="DJ206" s="83"/>
      <c r="DK206" s="83"/>
      <c r="DL206" s="83"/>
      <c r="DM206" s="83"/>
      <c r="DN206" s="83"/>
      <c r="DO206" s="83"/>
      <c r="DP206" s="83"/>
      <c r="DQ206" s="83"/>
      <c r="DR206" s="83"/>
      <c r="DS206" s="83"/>
      <c r="DT206" s="83"/>
      <c r="DU206" s="83"/>
      <c r="DV206" s="83"/>
      <c r="DW206" s="83"/>
    </row>
    <row r="207" spans="1:127" x14ac:dyDescent="0.25">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c r="AE207" s="83"/>
      <c r="AF207" s="83"/>
      <c r="AG207" s="83"/>
      <c r="AH207" s="83"/>
      <c r="AI207" s="83"/>
      <c r="AJ207" s="83"/>
      <c r="AK207" s="83"/>
      <c r="AL207" s="83"/>
      <c r="AM207" s="83"/>
      <c r="AN207" s="83"/>
      <c r="AO207" s="83"/>
      <c r="AP207" s="83"/>
      <c r="AQ207" s="83"/>
      <c r="AR207" s="83"/>
      <c r="AS207" s="83"/>
      <c r="AT207" s="83"/>
      <c r="AU207" s="83"/>
      <c r="AV207" s="83"/>
      <c r="AW207" s="83"/>
      <c r="AX207" s="83"/>
      <c r="AY207" s="83"/>
      <c r="AZ207" s="83"/>
      <c r="BA207" s="83"/>
      <c r="BB207" s="83"/>
      <c r="BC207" s="83"/>
      <c r="BD207" s="83"/>
      <c r="BE207" s="83"/>
      <c r="BF207" s="83"/>
      <c r="BG207" s="83"/>
      <c r="BH207" s="83"/>
      <c r="BI207" s="83"/>
      <c r="BJ207" s="83"/>
      <c r="BK207" s="83"/>
      <c r="BL207" s="83"/>
      <c r="BM207" s="83"/>
      <c r="BN207" s="83"/>
      <c r="BO207" s="83"/>
      <c r="BP207" s="83"/>
      <c r="BQ207" s="83"/>
      <c r="BR207" s="83"/>
      <c r="BS207" s="83"/>
      <c r="BT207" s="83"/>
      <c r="BU207" s="83"/>
      <c r="BV207" s="83"/>
      <c r="BW207" s="83"/>
      <c r="BX207" s="83"/>
      <c r="BY207" s="83"/>
      <c r="BZ207" s="83"/>
      <c r="CA207" s="83"/>
      <c r="CB207" s="83"/>
      <c r="CC207" s="83"/>
      <c r="CD207" s="83"/>
      <c r="CE207" s="83"/>
      <c r="CF207" s="83"/>
      <c r="CG207" s="83"/>
      <c r="CH207" s="83"/>
      <c r="CI207" s="83"/>
      <c r="CJ207" s="83"/>
      <c r="CK207" s="83"/>
      <c r="CL207" s="83"/>
      <c r="CM207" s="83"/>
      <c r="CN207" s="83"/>
      <c r="CO207" s="83"/>
      <c r="CP207" s="83"/>
      <c r="CQ207" s="83"/>
      <c r="CR207" s="83"/>
      <c r="CS207" s="83"/>
      <c r="CT207" s="83"/>
      <c r="CU207" s="83"/>
      <c r="CV207" s="83"/>
      <c r="CW207" s="83"/>
      <c r="CX207" s="83"/>
      <c r="CY207" s="83"/>
      <c r="CZ207" s="83"/>
      <c r="DA207" s="83"/>
      <c r="DB207" s="83"/>
      <c r="DC207" s="83"/>
      <c r="DD207" s="83"/>
      <c r="DE207" s="83"/>
      <c r="DF207" s="83"/>
      <c r="DG207" s="83"/>
      <c r="DH207" s="83"/>
      <c r="DI207" s="83"/>
      <c r="DJ207" s="83"/>
      <c r="DK207" s="83"/>
      <c r="DL207" s="83"/>
      <c r="DM207" s="83"/>
      <c r="DN207" s="83"/>
      <c r="DO207" s="83"/>
      <c r="DP207" s="83"/>
      <c r="DQ207" s="83"/>
      <c r="DR207" s="83"/>
      <c r="DS207" s="83"/>
      <c r="DT207" s="83"/>
      <c r="DU207" s="83"/>
      <c r="DV207" s="83"/>
      <c r="DW207" s="83"/>
    </row>
    <row r="208" spans="1:127" x14ac:dyDescent="0.25">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c r="AI208" s="83"/>
      <c r="AJ208" s="83"/>
      <c r="AK208" s="83"/>
      <c r="AL208" s="83"/>
      <c r="AM208" s="83"/>
      <c r="AN208" s="83"/>
      <c r="AO208" s="83"/>
      <c r="AP208" s="83"/>
      <c r="AQ208" s="83"/>
      <c r="AR208" s="83"/>
      <c r="AS208" s="83"/>
      <c r="AT208" s="83"/>
      <c r="AU208" s="83"/>
      <c r="AV208" s="83"/>
      <c r="AW208" s="83"/>
      <c r="AX208" s="83"/>
      <c r="AY208" s="83"/>
      <c r="AZ208" s="83"/>
      <c r="BA208" s="83"/>
      <c r="BB208" s="83"/>
      <c r="BC208" s="83"/>
      <c r="BD208" s="83"/>
      <c r="BE208" s="83"/>
      <c r="BF208" s="83"/>
      <c r="BG208" s="83"/>
      <c r="BH208" s="83"/>
      <c r="BI208" s="83"/>
      <c r="BJ208" s="83"/>
      <c r="BK208" s="83"/>
      <c r="BL208" s="83"/>
      <c r="BM208" s="83"/>
      <c r="BN208" s="83"/>
      <c r="BO208" s="83"/>
      <c r="BP208" s="83"/>
      <c r="BQ208" s="83"/>
      <c r="BR208" s="83"/>
      <c r="BS208" s="83"/>
      <c r="BT208" s="83"/>
      <c r="BU208" s="83"/>
      <c r="BV208" s="83"/>
      <c r="BW208" s="83"/>
      <c r="BX208" s="83"/>
      <c r="BY208" s="83"/>
      <c r="BZ208" s="83"/>
      <c r="CA208" s="83"/>
      <c r="CB208" s="83"/>
      <c r="CC208" s="83"/>
      <c r="CD208" s="83"/>
      <c r="CE208" s="83"/>
      <c r="CF208" s="83"/>
      <c r="CG208" s="83"/>
      <c r="CH208" s="83"/>
      <c r="CI208" s="83"/>
      <c r="CJ208" s="83"/>
      <c r="CK208" s="83"/>
      <c r="CL208" s="83"/>
      <c r="CM208" s="83"/>
      <c r="CN208" s="83"/>
      <c r="CO208" s="83"/>
      <c r="CP208" s="83"/>
      <c r="CQ208" s="83"/>
      <c r="CR208" s="83"/>
      <c r="CS208" s="83"/>
      <c r="CT208" s="83"/>
      <c r="CU208" s="83"/>
      <c r="CV208" s="83"/>
      <c r="CW208" s="83"/>
      <c r="CX208" s="83"/>
      <c r="CY208" s="83"/>
      <c r="CZ208" s="83"/>
      <c r="DA208" s="83"/>
      <c r="DB208" s="83"/>
      <c r="DC208" s="83"/>
      <c r="DD208" s="83"/>
      <c r="DE208" s="83"/>
      <c r="DF208" s="83"/>
      <c r="DG208" s="83"/>
      <c r="DH208" s="83"/>
      <c r="DI208" s="83"/>
      <c r="DJ208" s="83"/>
      <c r="DK208" s="83"/>
      <c r="DL208" s="83"/>
      <c r="DM208" s="83"/>
      <c r="DN208" s="83"/>
      <c r="DO208" s="83"/>
      <c r="DP208" s="83"/>
      <c r="DQ208" s="83"/>
      <c r="DR208" s="83"/>
      <c r="DS208" s="83"/>
      <c r="DT208" s="83"/>
      <c r="DU208" s="83"/>
      <c r="DV208" s="83"/>
      <c r="DW208" s="83"/>
    </row>
    <row r="209" spans="4:127" x14ac:dyDescent="0.25">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c r="AE209" s="83"/>
      <c r="AF209" s="83"/>
      <c r="AG209" s="83"/>
      <c r="AH209" s="83"/>
      <c r="AI209" s="83"/>
      <c r="AJ209" s="83"/>
      <c r="AK209" s="83"/>
      <c r="AL209" s="83"/>
      <c r="AM209" s="83"/>
      <c r="AN209" s="83"/>
      <c r="AO209" s="83"/>
      <c r="AP209" s="83"/>
      <c r="AQ209" s="83"/>
      <c r="AR209" s="83"/>
      <c r="AS209" s="83"/>
      <c r="AT209" s="83"/>
      <c r="AU209" s="83"/>
      <c r="AV209" s="83"/>
      <c r="AW209" s="83"/>
      <c r="AX209" s="83"/>
      <c r="AY209" s="83"/>
      <c r="AZ209" s="83"/>
      <c r="BA209" s="83"/>
      <c r="BB209" s="83"/>
      <c r="BC209" s="83"/>
      <c r="BD209" s="83"/>
      <c r="BE209" s="83"/>
      <c r="BF209" s="83"/>
      <c r="BG209" s="83"/>
      <c r="BH209" s="83"/>
      <c r="BI209" s="83"/>
      <c r="BJ209" s="83"/>
      <c r="BK209" s="83"/>
      <c r="BL209" s="83"/>
      <c r="BM209" s="83"/>
      <c r="BN209" s="83"/>
      <c r="BO209" s="83"/>
      <c r="BP209" s="83"/>
      <c r="BQ209" s="83"/>
      <c r="BR209" s="83"/>
      <c r="BS209" s="83"/>
      <c r="BT209" s="83"/>
      <c r="BU209" s="83"/>
      <c r="BV209" s="83"/>
      <c r="BW209" s="83"/>
      <c r="BX209" s="83"/>
      <c r="BY209" s="83"/>
      <c r="BZ209" s="83"/>
      <c r="CA209" s="83"/>
      <c r="CB209" s="83"/>
      <c r="CC209" s="83"/>
      <c r="CD209" s="83"/>
      <c r="CE209" s="83"/>
      <c r="CF209" s="83"/>
      <c r="CG209" s="83"/>
      <c r="CH209" s="83"/>
      <c r="CI209" s="83"/>
      <c r="CJ209" s="83"/>
      <c r="CK209" s="83"/>
      <c r="CL209" s="83"/>
      <c r="CM209" s="83"/>
      <c r="CN209" s="83"/>
      <c r="CO209" s="83"/>
      <c r="CP209" s="83"/>
      <c r="CQ209" s="83"/>
      <c r="CR209" s="83"/>
      <c r="CS209" s="83"/>
      <c r="CT209" s="83"/>
      <c r="CU209" s="83"/>
      <c r="CV209" s="83"/>
      <c r="CW209" s="83"/>
      <c r="CX209" s="83"/>
      <c r="CY209" s="83"/>
      <c r="CZ209" s="83"/>
      <c r="DA209" s="83"/>
      <c r="DB209" s="83"/>
      <c r="DC209" s="83"/>
      <c r="DD209" s="83"/>
      <c r="DE209" s="83"/>
      <c r="DF209" s="83"/>
      <c r="DG209" s="83"/>
      <c r="DH209" s="83"/>
      <c r="DI209" s="83"/>
      <c r="DJ209" s="83"/>
      <c r="DK209" s="83"/>
      <c r="DL209" s="83"/>
      <c r="DM209" s="83"/>
      <c r="DN209" s="83"/>
      <c r="DO209" s="83"/>
      <c r="DP209" s="83"/>
      <c r="DQ209" s="83"/>
      <c r="DR209" s="83"/>
      <c r="DS209" s="83"/>
      <c r="DT209" s="83"/>
      <c r="DU209" s="83"/>
      <c r="DV209" s="83"/>
      <c r="DW209" s="83"/>
    </row>
    <row r="210" spans="4:127" x14ac:dyDescent="0.25">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c r="BQ210" s="83"/>
      <c r="BR210" s="83"/>
      <c r="BS210" s="83"/>
      <c r="BT210" s="83"/>
      <c r="BU210" s="83"/>
      <c r="BV210" s="83"/>
      <c r="BW210" s="83"/>
      <c r="BX210" s="83"/>
      <c r="BY210" s="83"/>
      <c r="BZ210" s="83"/>
      <c r="CA210" s="83"/>
      <c r="CB210" s="83"/>
      <c r="CC210" s="83"/>
      <c r="CD210" s="83"/>
      <c r="CE210" s="83"/>
      <c r="CF210" s="83"/>
      <c r="CG210" s="83"/>
      <c r="CH210" s="83"/>
      <c r="CI210" s="83"/>
      <c r="CJ210" s="83"/>
      <c r="CK210" s="83"/>
      <c r="CL210" s="83"/>
      <c r="CM210" s="83"/>
      <c r="CN210" s="83"/>
      <c r="CO210" s="83"/>
      <c r="CP210" s="83"/>
      <c r="CQ210" s="83"/>
      <c r="CR210" s="83"/>
      <c r="CS210" s="83"/>
      <c r="CT210" s="83"/>
      <c r="CU210" s="83"/>
      <c r="CV210" s="83"/>
      <c r="CW210" s="83"/>
      <c r="CX210" s="83"/>
      <c r="CY210" s="83"/>
      <c r="CZ210" s="83"/>
      <c r="DA210" s="83"/>
      <c r="DB210" s="83"/>
      <c r="DC210" s="83"/>
      <c r="DD210" s="83"/>
      <c r="DE210" s="83"/>
      <c r="DF210" s="83"/>
      <c r="DG210" s="83"/>
      <c r="DH210" s="83"/>
      <c r="DI210" s="83"/>
      <c r="DJ210" s="83"/>
      <c r="DK210" s="83"/>
      <c r="DL210" s="83"/>
      <c r="DM210" s="83"/>
      <c r="DN210" s="83"/>
      <c r="DO210" s="83"/>
      <c r="DP210" s="83"/>
      <c r="DQ210" s="83"/>
      <c r="DR210" s="83"/>
      <c r="DS210" s="83"/>
      <c r="DT210" s="83"/>
      <c r="DU210" s="83"/>
      <c r="DV210" s="83"/>
      <c r="DW210" s="83"/>
    </row>
    <row r="211" spans="4:127" x14ac:dyDescent="0.25">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c r="AI211" s="83"/>
      <c r="AJ211" s="83"/>
      <c r="AK211" s="83"/>
      <c r="AL211" s="83"/>
      <c r="AM211" s="83"/>
      <c r="AN211" s="83"/>
      <c r="AO211" s="83"/>
      <c r="AP211" s="83"/>
      <c r="AQ211" s="83"/>
      <c r="AR211" s="83"/>
      <c r="AS211" s="83"/>
      <c r="AT211" s="83"/>
      <c r="AU211" s="83"/>
      <c r="AV211" s="83"/>
      <c r="AW211" s="83"/>
      <c r="AX211" s="83"/>
      <c r="AY211" s="83"/>
      <c r="AZ211" s="83"/>
      <c r="BA211" s="83"/>
      <c r="BB211" s="83"/>
      <c r="BC211" s="83"/>
      <c r="BD211" s="83"/>
      <c r="BE211" s="83"/>
      <c r="BF211" s="83"/>
      <c r="BG211" s="83"/>
      <c r="BH211" s="83"/>
      <c r="BI211" s="83"/>
      <c r="BJ211" s="83"/>
      <c r="BK211" s="83"/>
      <c r="BL211" s="83"/>
      <c r="BM211" s="83"/>
      <c r="BN211" s="83"/>
      <c r="BO211" s="83"/>
      <c r="BP211" s="83"/>
      <c r="BQ211" s="83"/>
      <c r="BR211" s="83"/>
      <c r="BS211" s="83"/>
      <c r="BT211" s="83"/>
      <c r="BU211" s="83"/>
      <c r="BV211" s="83"/>
      <c r="BW211" s="83"/>
      <c r="BX211" s="83"/>
      <c r="BY211" s="83"/>
      <c r="BZ211" s="83"/>
      <c r="CA211" s="83"/>
      <c r="CB211" s="83"/>
      <c r="CC211" s="83"/>
      <c r="CD211" s="83"/>
      <c r="CE211" s="83"/>
      <c r="CF211" s="83"/>
      <c r="CG211" s="83"/>
      <c r="CH211" s="83"/>
      <c r="CI211" s="83"/>
      <c r="CJ211" s="83"/>
      <c r="CK211" s="83"/>
      <c r="CL211" s="83"/>
      <c r="CM211" s="83"/>
      <c r="CN211" s="83"/>
      <c r="CO211" s="83"/>
      <c r="CP211" s="83"/>
      <c r="CQ211" s="83"/>
      <c r="CR211" s="83"/>
      <c r="CS211" s="83"/>
      <c r="CT211" s="83"/>
      <c r="CU211" s="83"/>
      <c r="CV211" s="83"/>
      <c r="CW211" s="83"/>
      <c r="CX211" s="83"/>
      <c r="CY211" s="83"/>
      <c r="CZ211" s="83"/>
      <c r="DA211" s="83"/>
      <c r="DB211" s="83"/>
      <c r="DC211" s="83"/>
      <c r="DD211" s="83"/>
      <c r="DE211" s="83"/>
      <c r="DF211" s="83"/>
      <c r="DG211" s="83"/>
      <c r="DH211" s="83"/>
      <c r="DI211" s="83"/>
      <c r="DJ211" s="83"/>
      <c r="DK211" s="83"/>
      <c r="DL211" s="83"/>
      <c r="DM211" s="83"/>
      <c r="DN211" s="83"/>
      <c r="DO211" s="83"/>
      <c r="DP211" s="83"/>
      <c r="DQ211" s="83"/>
      <c r="DR211" s="83"/>
      <c r="DS211" s="83"/>
      <c r="DT211" s="83"/>
      <c r="DU211" s="83"/>
      <c r="DV211" s="83"/>
      <c r="DW211" s="83"/>
    </row>
    <row r="212" spans="4:127" x14ac:dyDescent="0.25">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c r="AE212" s="83"/>
      <c r="AF212" s="83"/>
      <c r="AG212" s="83"/>
      <c r="AH212" s="83"/>
      <c r="AI212" s="83"/>
      <c r="AJ212" s="83"/>
      <c r="AK212" s="83"/>
      <c r="AL212" s="83"/>
      <c r="AM212" s="83"/>
      <c r="AN212" s="83"/>
      <c r="AO212" s="83"/>
      <c r="AP212" s="83"/>
      <c r="AQ212" s="83"/>
      <c r="AR212" s="83"/>
      <c r="AS212" s="83"/>
      <c r="AT212" s="83"/>
      <c r="AU212" s="83"/>
      <c r="AV212" s="83"/>
      <c r="AW212" s="83"/>
      <c r="AX212" s="83"/>
      <c r="AY212" s="83"/>
      <c r="AZ212" s="83"/>
      <c r="BA212" s="83"/>
      <c r="BB212" s="83"/>
      <c r="BC212" s="83"/>
      <c r="BD212" s="83"/>
      <c r="BE212" s="83"/>
      <c r="BF212" s="83"/>
      <c r="BG212" s="83"/>
      <c r="BH212" s="83"/>
      <c r="BI212" s="83"/>
      <c r="BJ212" s="83"/>
      <c r="BK212" s="83"/>
      <c r="BL212" s="83"/>
      <c r="BM212" s="83"/>
      <c r="BN212" s="83"/>
      <c r="BO212" s="83"/>
      <c r="BP212" s="83"/>
      <c r="BQ212" s="83"/>
      <c r="BR212" s="83"/>
      <c r="BS212" s="83"/>
      <c r="BT212" s="83"/>
      <c r="BU212" s="83"/>
      <c r="BV212" s="83"/>
      <c r="BW212" s="83"/>
      <c r="BX212" s="83"/>
      <c r="BY212" s="83"/>
      <c r="BZ212" s="83"/>
      <c r="CA212" s="83"/>
      <c r="CB212" s="83"/>
      <c r="CC212" s="83"/>
      <c r="CD212" s="83"/>
      <c r="CE212" s="83"/>
      <c r="CF212" s="83"/>
      <c r="CG212" s="83"/>
      <c r="CH212" s="83"/>
      <c r="CI212" s="83"/>
      <c r="CJ212" s="83"/>
      <c r="CK212" s="83"/>
      <c r="CL212" s="83"/>
      <c r="CM212" s="83"/>
      <c r="CN212" s="83"/>
      <c r="CO212" s="83"/>
      <c r="CP212" s="83"/>
      <c r="CQ212" s="83"/>
      <c r="CR212" s="83"/>
      <c r="CS212" s="83"/>
      <c r="CT212" s="83"/>
      <c r="CU212" s="83"/>
      <c r="CV212" s="83"/>
      <c r="CW212" s="83"/>
      <c r="CX212" s="83"/>
      <c r="CY212" s="83"/>
      <c r="CZ212" s="83"/>
      <c r="DA212" s="83"/>
      <c r="DB212" s="83"/>
      <c r="DC212" s="83"/>
      <c r="DD212" s="83"/>
      <c r="DE212" s="83"/>
      <c r="DF212" s="83"/>
      <c r="DG212" s="83"/>
      <c r="DH212" s="83"/>
      <c r="DI212" s="83"/>
      <c r="DJ212" s="83"/>
      <c r="DK212" s="83"/>
      <c r="DL212" s="83"/>
      <c r="DM212" s="83"/>
      <c r="DN212" s="83"/>
      <c r="DO212" s="83"/>
      <c r="DP212" s="83"/>
      <c r="DQ212" s="83"/>
      <c r="DR212" s="83"/>
      <c r="DS212" s="83"/>
      <c r="DT212" s="83"/>
      <c r="DU212" s="83"/>
      <c r="DV212" s="83"/>
      <c r="DW212" s="83"/>
    </row>
    <row r="213" spans="4:127" x14ac:dyDescent="0.25">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c r="AE213" s="83"/>
      <c r="AF213" s="83"/>
      <c r="AG213" s="83"/>
      <c r="AH213" s="83"/>
      <c r="AI213" s="83"/>
      <c r="AJ213" s="83"/>
      <c r="AK213" s="83"/>
      <c r="AL213" s="83"/>
      <c r="AM213" s="83"/>
      <c r="AN213" s="83"/>
      <c r="AO213" s="83"/>
      <c r="AP213" s="83"/>
      <c r="AQ213" s="83"/>
      <c r="AR213" s="83"/>
      <c r="AS213" s="83"/>
      <c r="AT213" s="83"/>
      <c r="AU213" s="83"/>
      <c r="AV213" s="83"/>
      <c r="AW213" s="83"/>
      <c r="AX213" s="83"/>
      <c r="AY213" s="83"/>
      <c r="AZ213" s="83"/>
      <c r="BA213" s="83"/>
      <c r="BB213" s="83"/>
      <c r="BC213" s="83"/>
      <c r="BD213" s="83"/>
      <c r="BE213" s="83"/>
      <c r="BF213" s="83"/>
      <c r="BG213" s="83"/>
      <c r="BH213" s="83"/>
      <c r="BI213" s="83"/>
      <c r="BJ213" s="83"/>
      <c r="BK213" s="83"/>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83"/>
      <c r="DI213" s="83"/>
      <c r="DJ213" s="83"/>
      <c r="DK213" s="83"/>
      <c r="DL213" s="83"/>
      <c r="DM213" s="83"/>
      <c r="DN213" s="83"/>
      <c r="DO213" s="83"/>
      <c r="DP213" s="83"/>
      <c r="DQ213" s="83"/>
      <c r="DR213" s="83"/>
      <c r="DS213" s="83"/>
      <c r="DT213" s="83"/>
      <c r="DU213" s="83"/>
      <c r="DV213" s="83"/>
      <c r="DW213" s="83"/>
    </row>
    <row r="214" spans="4:127" x14ac:dyDescent="0.25">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c r="AE214" s="83"/>
      <c r="AF214" s="83"/>
      <c r="AG214" s="83"/>
      <c r="AH214" s="83"/>
      <c r="AI214" s="83"/>
      <c r="AJ214" s="83"/>
      <c r="AK214" s="83"/>
      <c r="AL214" s="83"/>
      <c r="AM214" s="83"/>
      <c r="AN214" s="83"/>
      <c r="AO214" s="83"/>
      <c r="AP214" s="83"/>
      <c r="AQ214" s="83"/>
      <c r="AR214" s="83"/>
      <c r="AS214" s="83"/>
      <c r="AT214" s="83"/>
      <c r="AU214" s="83"/>
      <c r="AV214" s="83"/>
      <c r="AW214" s="83"/>
      <c r="AX214" s="83"/>
      <c r="AY214" s="83"/>
      <c r="AZ214" s="83"/>
      <c r="BA214" s="83"/>
      <c r="BB214" s="83"/>
      <c r="BC214" s="83"/>
      <c r="BD214" s="83"/>
      <c r="BE214" s="83"/>
      <c r="BF214" s="83"/>
      <c r="BG214" s="83"/>
      <c r="BH214" s="83"/>
      <c r="BI214" s="83"/>
      <c r="BJ214" s="83"/>
      <c r="BK214" s="83"/>
      <c r="BL214" s="83"/>
      <c r="BM214" s="83"/>
      <c r="BN214" s="83"/>
      <c r="BO214" s="83"/>
      <c r="BP214" s="83"/>
      <c r="BQ214" s="83"/>
      <c r="BR214" s="83"/>
      <c r="BS214" s="83"/>
      <c r="BT214" s="83"/>
      <c r="BU214" s="83"/>
      <c r="BV214" s="83"/>
      <c r="BW214" s="83"/>
      <c r="BX214" s="83"/>
      <c r="BY214" s="83"/>
      <c r="BZ214" s="83"/>
      <c r="CA214" s="83"/>
      <c r="CB214" s="83"/>
      <c r="CC214" s="83"/>
      <c r="CD214" s="83"/>
      <c r="CE214" s="83"/>
      <c r="CF214" s="83"/>
      <c r="CG214" s="83"/>
      <c r="CH214" s="83"/>
      <c r="CI214" s="83"/>
      <c r="CJ214" s="83"/>
      <c r="CK214" s="83"/>
      <c r="CL214" s="83"/>
      <c r="CM214" s="83"/>
      <c r="CN214" s="83"/>
      <c r="CO214" s="83"/>
      <c r="CP214" s="83"/>
      <c r="CQ214" s="83"/>
      <c r="CR214" s="83"/>
      <c r="CS214" s="83"/>
      <c r="CT214" s="83"/>
      <c r="CU214" s="83"/>
      <c r="CV214" s="83"/>
      <c r="CW214" s="83"/>
      <c r="CX214" s="83"/>
      <c r="CY214" s="83"/>
      <c r="CZ214" s="83"/>
      <c r="DA214" s="83"/>
      <c r="DB214" s="83"/>
      <c r="DC214" s="83"/>
      <c r="DD214" s="83"/>
      <c r="DE214" s="83"/>
      <c r="DF214" s="83"/>
      <c r="DG214" s="83"/>
      <c r="DH214" s="83"/>
      <c r="DI214" s="83"/>
      <c r="DJ214" s="83"/>
      <c r="DK214" s="83"/>
      <c r="DL214" s="83"/>
      <c r="DM214" s="83"/>
      <c r="DN214" s="83"/>
      <c r="DO214" s="83"/>
      <c r="DP214" s="83"/>
      <c r="DQ214" s="83"/>
      <c r="DR214" s="83"/>
      <c r="DS214" s="83"/>
      <c r="DT214" s="83"/>
      <c r="DU214" s="83"/>
      <c r="DV214" s="83"/>
      <c r="DW214" s="83"/>
    </row>
    <row r="215" spans="4:127" x14ac:dyDescent="0.25">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c r="AE215" s="83"/>
      <c r="AF215" s="83"/>
      <c r="AG215" s="83"/>
      <c r="AH215" s="83"/>
      <c r="AI215" s="83"/>
      <c r="AJ215" s="83"/>
      <c r="AK215" s="83"/>
      <c r="AL215" s="83"/>
      <c r="AM215" s="83"/>
      <c r="AN215" s="83"/>
      <c r="AO215" s="83"/>
      <c r="AP215" s="83"/>
      <c r="AQ215" s="83"/>
      <c r="AR215" s="83"/>
      <c r="AS215" s="83"/>
      <c r="AT215" s="83"/>
      <c r="AU215" s="83"/>
      <c r="AV215" s="83"/>
      <c r="AW215" s="83"/>
      <c r="AX215" s="83"/>
      <c r="AY215" s="83"/>
      <c r="AZ215" s="83"/>
      <c r="BA215" s="83"/>
      <c r="BB215" s="83"/>
      <c r="BC215" s="83"/>
      <c r="BD215" s="83"/>
      <c r="BE215" s="83"/>
      <c r="BF215" s="83"/>
      <c r="BG215" s="83"/>
      <c r="BH215" s="83"/>
      <c r="BI215" s="83"/>
      <c r="BJ215" s="83"/>
      <c r="BK215" s="83"/>
      <c r="BL215" s="83"/>
      <c r="BM215" s="83"/>
      <c r="BN215" s="83"/>
      <c r="BO215" s="83"/>
      <c r="BP215" s="83"/>
      <c r="BQ215" s="83"/>
      <c r="BR215" s="83"/>
      <c r="BS215" s="83"/>
      <c r="BT215" s="83"/>
      <c r="BU215" s="83"/>
      <c r="BV215" s="83"/>
      <c r="BW215" s="83"/>
      <c r="BX215" s="83"/>
      <c r="BY215" s="83"/>
      <c r="BZ215" s="83"/>
      <c r="CA215" s="83"/>
      <c r="CB215" s="83"/>
      <c r="CC215" s="83"/>
      <c r="CD215" s="83"/>
      <c r="CE215" s="83"/>
      <c r="CF215" s="83"/>
      <c r="CG215" s="83"/>
      <c r="CH215" s="83"/>
      <c r="CI215" s="83"/>
      <c r="CJ215" s="83"/>
      <c r="CK215" s="83"/>
      <c r="CL215" s="83"/>
      <c r="CM215" s="83"/>
      <c r="CN215" s="83"/>
      <c r="CO215" s="83"/>
      <c r="CP215" s="83"/>
      <c r="CQ215" s="83"/>
      <c r="CR215" s="83"/>
      <c r="CS215" s="83"/>
      <c r="CT215" s="83"/>
      <c r="CU215" s="83"/>
      <c r="CV215" s="83"/>
      <c r="CW215" s="83"/>
      <c r="CX215" s="83"/>
      <c r="CY215" s="83"/>
      <c r="CZ215" s="83"/>
      <c r="DA215" s="83"/>
      <c r="DB215" s="83"/>
      <c r="DC215" s="83"/>
      <c r="DD215" s="83"/>
      <c r="DE215" s="83"/>
      <c r="DF215" s="83"/>
      <c r="DG215" s="83"/>
      <c r="DH215" s="83"/>
      <c r="DI215" s="83"/>
      <c r="DJ215" s="83"/>
      <c r="DK215" s="83"/>
      <c r="DL215" s="83"/>
      <c r="DM215" s="83"/>
      <c r="DN215" s="83"/>
      <c r="DO215" s="83"/>
      <c r="DP215" s="83"/>
      <c r="DQ215" s="83"/>
      <c r="DR215" s="83"/>
      <c r="DS215" s="83"/>
      <c r="DT215" s="83"/>
      <c r="DU215" s="83"/>
      <c r="DV215" s="83"/>
      <c r="DW215" s="83"/>
    </row>
    <row r="216" spans="4:127" x14ac:dyDescent="0.25">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c r="AE216" s="83"/>
      <c r="AF216" s="83"/>
      <c r="AG216" s="83"/>
      <c r="AH216" s="83"/>
      <c r="AI216" s="83"/>
      <c r="AJ216" s="83"/>
      <c r="AK216" s="83"/>
      <c r="AL216" s="83"/>
      <c r="AM216" s="83"/>
      <c r="AN216" s="83"/>
      <c r="AO216" s="83"/>
      <c r="AP216" s="83"/>
      <c r="AQ216" s="83"/>
      <c r="AR216" s="83"/>
      <c r="AS216" s="83"/>
      <c r="AT216" s="83"/>
      <c r="AU216" s="83"/>
      <c r="AV216" s="83"/>
      <c r="AW216" s="83"/>
      <c r="AX216" s="83"/>
      <c r="AY216" s="83"/>
      <c r="AZ216" s="83"/>
      <c r="BA216" s="83"/>
      <c r="BB216" s="83"/>
      <c r="BC216" s="83"/>
      <c r="BD216" s="83"/>
      <c r="BE216" s="83"/>
      <c r="BF216" s="83"/>
      <c r="BG216" s="83"/>
      <c r="BH216" s="83"/>
      <c r="BI216" s="83"/>
      <c r="BJ216" s="83"/>
      <c r="BK216" s="83"/>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83"/>
      <c r="DI216" s="83"/>
      <c r="DJ216" s="83"/>
      <c r="DK216" s="83"/>
      <c r="DL216" s="83"/>
      <c r="DM216" s="83"/>
      <c r="DN216" s="83"/>
      <c r="DO216" s="83"/>
      <c r="DP216" s="83"/>
      <c r="DQ216" s="83"/>
      <c r="DR216" s="83"/>
      <c r="DS216" s="83"/>
      <c r="DT216" s="83"/>
      <c r="DU216" s="83"/>
      <c r="DV216" s="83"/>
      <c r="DW216" s="83"/>
    </row>
    <row r="217" spans="4:127" x14ac:dyDescent="0.25">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c r="AE217" s="83"/>
      <c r="AF217" s="83"/>
      <c r="AG217" s="83"/>
      <c r="AH217" s="83"/>
      <c r="AI217" s="83"/>
      <c r="AJ217" s="83"/>
      <c r="AK217" s="83"/>
      <c r="AL217" s="83"/>
      <c r="AM217" s="83"/>
      <c r="AN217" s="83"/>
      <c r="AO217" s="83"/>
      <c r="AP217" s="83"/>
      <c r="AQ217" s="83"/>
      <c r="AR217" s="83"/>
      <c r="AS217" s="83"/>
      <c r="AT217" s="83"/>
      <c r="AU217" s="83"/>
      <c r="AV217" s="83"/>
      <c r="AW217" s="83"/>
      <c r="AX217" s="83"/>
      <c r="AY217" s="83"/>
      <c r="AZ217" s="83"/>
      <c r="BA217" s="83"/>
      <c r="BB217" s="83"/>
      <c r="BC217" s="83"/>
      <c r="BD217" s="83"/>
      <c r="BE217" s="83"/>
      <c r="BF217" s="83"/>
      <c r="BG217" s="83"/>
      <c r="BH217" s="83"/>
      <c r="BI217" s="83"/>
      <c r="BJ217" s="83"/>
      <c r="BK217" s="83"/>
      <c r="BL217" s="83"/>
      <c r="BM217" s="83"/>
      <c r="BN217" s="83"/>
      <c r="BO217" s="83"/>
      <c r="BP217" s="83"/>
      <c r="BQ217" s="83"/>
      <c r="BR217" s="83"/>
      <c r="BS217" s="83"/>
      <c r="BT217" s="83"/>
      <c r="BU217" s="83"/>
      <c r="BV217" s="83"/>
      <c r="BW217" s="83"/>
      <c r="BX217" s="83"/>
      <c r="BY217" s="83"/>
      <c r="BZ217" s="83"/>
      <c r="CA217" s="83"/>
      <c r="CB217" s="83"/>
      <c r="CC217" s="83"/>
      <c r="CD217" s="83"/>
      <c r="CE217" s="83"/>
      <c r="CF217" s="83"/>
      <c r="CG217" s="83"/>
      <c r="CH217" s="83"/>
      <c r="CI217" s="83"/>
      <c r="CJ217" s="83"/>
      <c r="CK217" s="83"/>
      <c r="CL217" s="83"/>
      <c r="CM217" s="83"/>
      <c r="CN217" s="83"/>
      <c r="CO217" s="83"/>
      <c r="CP217" s="83"/>
      <c r="CQ217" s="83"/>
      <c r="CR217" s="83"/>
      <c r="CS217" s="83"/>
      <c r="CT217" s="83"/>
      <c r="CU217" s="83"/>
      <c r="CV217" s="83"/>
      <c r="CW217" s="83"/>
      <c r="CX217" s="83"/>
      <c r="CY217" s="83"/>
      <c r="CZ217" s="83"/>
      <c r="DA217" s="83"/>
      <c r="DB217" s="83"/>
      <c r="DC217" s="83"/>
      <c r="DD217" s="83"/>
      <c r="DE217" s="83"/>
      <c r="DF217" s="83"/>
      <c r="DG217" s="83"/>
      <c r="DH217" s="83"/>
      <c r="DI217" s="83"/>
      <c r="DJ217" s="83"/>
      <c r="DK217" s="83"/>
      <c r="DL217" s="83"/>
      <c r="DM217" s="83"/>
      <c r="DN217" s="83"/>
      <c r="DO217" s="83"/>
      <c r="DP217" s="83"/>
      <c r="DQ217" s="83"/>
      <c r="DR217" s="83"/>
      <c r="DS217" s="83"/>
      <c r="DT217" s="83"/>
      <c r="DU217" s="83"/>
      <c r="DV217" s="83"/>
      <c r="DW217" s="83"/>
    </row>
    <row r="218" spans="4:127" x14ac:dyDescent="0.25">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c r="AE218" s="83"/>
      <c r="AF218" s="83"/>
      <c r="AG218" s="83"/>
      <c r="AH218" s="83"/>
      <c r="AI218" s="83"/>
      <c r="AJ218" s="83"/>
      <c r="AK218" s="83"/>
      <c r="AL218" s="83"/>
      <c r="AM218" s="83"/>
      <c r="AN218" s="83"/>
      <c r="AO218" s="83"/>
      <c r="AP218" s="83"/>
      <c r="AQ218" s="83"/>
      <c r="AR218" s="83"/>
      <c r="AS218" s="83"/>
      <c r="AT218" s="83"/>
      <c r="AU218" s="83"/>
      <c r="AV218" s="83"/>
      <c r="AW218" s="83"/>
      <c r="AX218" s="83"/>
      <c r="AY218" s="83"/>
      <c r="AZ218" s="83"/>
      <c r="BA218" s="83"/>
      <c r="BB218" s="83"/>
      <c r="BC218" s="83"/>
      <c r="BD218" s="83"/>
      <c r="BE218" s="83"/>
      <c r="BF218" s="83"/>
      <c r="BG218" s="83"/>
      <c r="BH218" s="83"/>
      <c r="BI218" s="83"/>
      <c r="BJ218" s="83"/>
      <c r="BK218" s="83"/>
      <c r="BL218" s="83"/>
      <c r="BM218" s="83"/>
      <c r="BN218" s="83"/>
      <c r="BO218" s="83"/>
      <c r="BP218" s="83"/>
      <c r="BQ218" s="83"/>
      <c r="BR218" s="83"/>
      <c r="BS218" s="83"/>
      <c r="BT218" s="83"/>
      <c r="BU218" s="83"/>
      <c r="BV218" s="83"/>
      <c r="BW218" s="83"/>
      <c r="BX218" s="83"/>
      <c r="BY218" s="83"/>
      <c r="BZ218" s="83"/>
      <c r="CA218" s="83"/>
      <c r="CB218" s="83"/>
      <c r="CC218" s="83"/>
      <c r="CD218" s="83"/>
      <c r="CE218" s="83"/>
      <c r="CF218" s="83"/>
      <c r="CG218" s="83"/>
      <c r="CH218" s="83"/>
      <c r="CI218" s="83"/>
      <c r="CJ218" s="83"/>
      <c r="CK218" s="83"/>
      <c r="CL218" s="83"/>
      <c r="CM218" s="83"/>
      <c r="CN218" s="83"/>
      <c r="CO218" s="83"/>
      <c r="CP218" s="83"/>
      <c r="CQ218" s="83"/>
      <c r="CR218" s="83"/>
      <c r="CS218" s="83"/>
      <c r="CT218" s="83"/>
      <c r="CU218" s="83"/>
      <c r="CV218" s="83"/>
      <c r="CW218" s="83"/>
      <c r="CX218" s="83"/>
      <c r="CY218" s="83"/>
      <c r="CZ218" s="83"/>
      <c r="DA218" s="83"/>
      <c r="DB218" s="83"/>
      <c r="DC218" s="83"/>
      <c r="DD218" s="83"/>
      <c r="DE218" s="83"/>
      <c r="DF218" s="83"/>
      <c r="DG218" s="83"/>
      <c r="DH218" s="83"/>
      <c r="DI218" s="83"/>
      <c r="DJ218" s="83"/>
      <c r="DK218" s="83"/>
      <c r="DL218" s="83"/>
      <c r="DM218" s="83"/>
      <c r="DN218" s="83"/>
      <c r="DO218" s="83"/>
      <c r="DP218" s="83"/>
      <c r="DQ218" s="83"/>
      <c r="DR218" s="83"/>
      <c r="DS218" s="83"/>
      <c r="DT218" s="83"/>
      <c r="DU218" s="83"/>
      <c r="DV218" s="83"/>
      <c r="DW218" s="83"/>
    </row>
    <row r="219" spans="4:127" x14ac:dyDescent="0.25">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c r="AE219" s="83"/>
      <c r="AF219" s="83"/>
      <c r="AG219" s="83"/>
      <c r="AH219" s="83"/>
      <c r="AI219" s="83"/>
      <c r="AJ219" s="83"/>
      <c r="AK219" s="83"/>
      <c r="AL219" s="83"/>
      <c r="AM219" s="83"/>
      <c r="AN219" s="83"/>
      <c r="AO219" s="83"/>
      <c r="AP219" s="83"/>
      <c r="AQ219" s="83"/>
      <c r="AR219" s="83"/>
      <c r="AS219" s="83"/>
      <c r="AT219" s="83"/>
      <c r="AU219" s="83"/>
      <c r="AV219" s="83"/>
      <c r="AW219" s="83"/>
      <c r="AX219" s="83"/>
      <c r="AY219" s="83"/>
      <c r="AZ219" s="83"/>
      <c r="BA219" s="83"/>
      <c r="BB219" s="83"/>
      <c r="BC219" s="83"/>
      <c r="BD219" s="83"/>
      <c r="BE219" s="83"/>
      <c r="BF219" s="83"/>
      <c r="BG219" s="83"/>
      <c r="BH219" s="83"/>
      <c r="BI219" s="83"/>
      <c r="BJ219" s="83"/>
      <c r="BK219" s="83"/>
      <c r="BL219" s="83"/>
      <c r="BM219" s="83"/>
      <c r="BN219" s="83"/>
      <c r="BO219" s="83"/>
      <c r="BP219" s="83"/>
      <c r="BQ219" s="83"/>
      <c r="BR219" s="83"/>
      <c r="BS219" s="83"/>
      <c r="BT219" s="83"/>
      <c r="BU219" s="83"/>
      <c r="BV219" s="83"/>
      <c r="BW219" s="83"/>
      <c r="BX219" s="83"/>
      <c r="BY219" s="83"/>
      <c r="BZ219" s="83"/>
      <c r="CA219" s="83"/>
      <c r="CB219" s="83"/>
      <c r="CC219" s="83"/>
      <c r="CD219" s="83"/>
      <c r="CE219" s="83"/>
      <c r="CF219" s="83"/>
      <c r="CG219" s="83"/>
      <c r="CH219" s="83"/>
      <c r="CI219" s="83"/>
      <c r="CJ219" s="83"/>
      <c r="CK219" s="83"/>
      <c r="CL219" s="83"/>
      <c r="CM219" s="83"/>
      <c r="CN219" s="83"/>
      <c r="CO219" s="83"/>
      <c r="CP219" s="83"/>
      <c r="CQ219" s="83"/>
      <c r="CR219" s="83"/>
      <c r="CS219" s="83"/>
      <c r="CT219" s="83"/>
      <c r="CU219" s="83"/>
      <c r="CV219" s="83"/>
      <c r="CW219" s="83"/>
      <c r="CX219" s="83"/>
      <c r="CY219" s="83"/>
      <c r="CZ219" s="83"/>
      <c r="DA219" s="83"/>
      <c r="DB219" s="83"/>
      <c r="DC219" s="83"/>
      <c r="DD219" s="83"/>
      <c r="DE219" s="83"/>
      <c r="DF219" s="83"/>
      <c r="DG219" s="83"/>
      <c r="DH219" s="83"/>
      <c r="DI219" s="83"/>
      <c r="DJ219" s="83"/>
      <c r="DK219" s="83"/>
      <c r="DL219" s="83"/>
      <c r="DM219" s="83"/>
      <c r="DN219" s="83"/>
      <c r="DO219" s="83"/>
      <c r="DP219" s="83"/>
      <c r="DQ219" s="83"/>
      <c r="DR219" s="83"/>
      <c r="DS219" s="83"/>
      <c r="DT219" s="83"/>
      <c r="DU219" s="83"/>
      <c r="DV219" s="83"/>
      <c r="DW219" s="83"/>
    </row>
    <row r="220" spans="4:127" x14ac:dyDescent="0.25">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c r="AE220" s="83"/>
      <c r="AF220" s="83"/>
      <c r="AG220" s="83"/>
      <c r="AH220" s="83"/>
      <c r="AI220" s="83"/>
      <c r="AJ220" s="83"/>
      <c r="AK220" s="83"/>
      <c r="AL220" s="83"/>
      <c r="AM220" s="83"/>
      <c r="AN220" s="83"/>
      <c r="AO220" s="83"/>
      <c r="AP220" s="83"/>
      <c r="AQ220" s="83"/>
      <c r="AR220" s="83"/>
      <c r="AS220" s="83"/>
      <c r="AT220" s="83"/>
      <c r="AU220" s="83"/>
      <c r="AV220" s="83"/>
      <c r="AW220" s="83"/>
      <c r="AX220" s="83"/>
      <c r="AY220" s="83"/>
      <c r="AZ220" s="83"/>
      <c r="BA220" s="83"/>
      <c r="BB220" s="83"/>
      <c r="BC220" s="83"/>
      <c r="BD220" s="83"/>
      <c r="BE220" s="83"/>
      <c r="BF220" s="83"/>
      <c r="BG220" s="83"/>
      <c r="BH220" s="83"/>
      <c r="BI220" s="83"/>
      <c r="BJ220" s="83"/>
      <c r="BK220" s="83"/>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83"/>
      <c r="DI220" s="83"/>
      <c r="DJ220" s="83"/>
      <c r="DK220" s="83"/>
      <c r="DL220" s="83"/>
      <c r="DM220" s="83"/>
      <c r="DN220" s="83"/>
      <c r="DO220" s="83"/>
      <c r="DP220" s="83"/>
      <c r="DQ220" s="83"/>
      <c r="DR220" s="83"/>
      <c r="DS220" s="83"/>
      <c r="DT220" s="83"/>
      <c r="DU220" s="83"/>
      <c r="DV220" s="83"/>
      <c r="DW220" s="83"/>
    </row>
    <row r="221" spans="4:127" x14ac:dyDescent="0.25">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c r="AE221" s="83"/>
      <c r="AF221" s="83"/>
      <c r="AG221" s="83"/>
      <c r="AH221" s="83"/>
      <c r="AI221" s="83"/>
      <c r="AJ221" s="83"/>
      <c r="AK221" s="83"/>
      <c r="AL221" s="83"/>
      <c r="AM221" s="83"/>
      <c r="AN221" s="83"/>
      <c r="AO221" s="83"/>
      <c r="AP221" s="83"/>
      <c r="AQ221" s="83"/>
      <c r="AR221" s="83"/>
      <c r="AS221" s="83"/>
      <c r="AT221" s="83"/>
      <c r="AU221" s="83"/>
      <c r="AV221" s="83"/>
      <c r="AW221" s="83"/>
      <c r="AX221" s="83"/>
      <c r="AY221" s="83"/>
      <c r="AZ221" s="83"/>
      <c r="BA221" s="83"/>
      <c r="BB221" s="83"/>
      <c r="BC221" s="83"/>
      <c r="BD221" s="83"/>
      <c r="BE221" s="83"/>
      <c r="BF221" s="83"/>
      <c r="BG221" s="83"/>
      <c r="BH221" s="83"/>
      <c r="BI221" s="83"/>
      <c r="BJ221" s="83"/>
      <c r="BK221" s="83"/>
      <c r="BL221" s="83"/>
      <c r="BM221" s="83"/>
      <c r="BN221" s="83"/>
      <c r="BO221" s="83"/>
      <c r="BP221" s="83"/>
      <c r="BQ221" s="83"/>
      <c r="BR221" s="83"/>
      <c r="BS221" s="83"/>
      <c r="BT221" s="83"/>
      <c r="BU221" s="83"/>
      <c r="BV221" s="83"/>
      <c r="BW221" s="83"/>
      <c r="BX221" s="83"/>
      <c r="BY221" s="83"/>
      <c r="BZ221" s="83"/>
      <c r="CA221" s="83"/>
      <c r="CB221" s="83"/>
      <c r="CC221" s="83"/>
      <c r="CD221" s="83"/>
      <c r="CE221" s="83"/>
      <c r="CF221" s="83"/>
      <c r="CG221" s="83"/>
      <c r="CH221" s="83"/>
      <c r="CI221" s="83"/>
      <c r="CJ221" s="83"/>
      <c r="CK221" s="83"/>
      <c r="CL221" s="83"/>
      <c r="CM221" s="83"/>
      <c r="CN221" s="83"/>
      <c r="CO221" s="83"/>
      <c r="CP221" s="83"/>
      <c r="CQ221" s="83"/>
      <c r="CR221" s="83"/>
      <c r="CS221" s="83"/>
      <c r="CT221" s="83"/>
      <c r="CU221" s="83"/>
      <c r="CV221" s="83"/>
      <c r="CW221" s="83"/>
      <c r="CX221" s="83"/>
      <c r="CY221" s="83"/>
      <c r="CZ221" s="83"/>
      <c r="DA221" s="83"/>
      <c r="DB221" s="83"/>
      <c r="DC221" s="83"/>
      <c r="DD221" s="83"/>
      <c r="DE221" s="83"/>
      <c r="DF221" s="83"/>
      <c r="DG221" s="83"/>
      <c r="DH221" s="83"/>
      <c r="DI221" s="83"/>
      <c r="DJ221" s="83"/>
      <c r="DK221" s="83"/>
      <c r="DL221" s="83"/>
      <c r="DM221" s="83"/>
      <c r="DN221" s="83"/>
      <c r="DO221" s="83"/>
      <c r="DP221" s="83"/>
      <c r="DQ221" s="83"/>
      <c r="DR221" s="83"/>
      <c r="DS221" s="83"/>
      <c r="DT221" s="83"/>
      <c r="DU221" s="83"/>
      <c r="DV221" s="83"/>
      <c r="DW221" s="83"/>
    </row>
  </sheetData>
  <mergeCells count="56">
    <mergeCell ref="AY180:BH182"/>
    <mergeCell ref="AY183:BH185"/>
    <mergeCell ref="D98:BM98"/>
    <mergeCell ref="AB161:AI163"/>
    <mergeCell ref="AJ161:AN163"/>
    <mergeCell ref="AB166:AI168"/>
    <mergeCell ref="AJ166:AN168"/>
    <mergeCell ref="AW144:BG145"/>
    <mergeCell ref="AK149:AP151"/>
    <mergeCell ref="AK153:AP155"/>
    <mergeCell ref="AR149:AW151"/>
    <mergeCell ref="AR153:AW155"/>
    <mergeCell ref="AY149:BD151"/>
    <mergeCell ref="BF149:BK151"/>
    <mergeCell ref="W181:AA183"/>
    <mergeCell ref="F181:U183"/>
    <mergeCell ref="E14:L16"/>
    <mergeCell ref="N14:S16"/>
    <mergeCell ref="U14:Z16"/>
    <mergeCell ref="AY173:BH175"/>
    <mergeCell ref="AY176:BH178"/>
    <mergeCell ref="AY153:BD155"/>
    <mergeCell ref="BF153:BK155"/>
    <mergeCell ref="D157:BM157"/>
    <mergeCell ref="BH144:BK145"/>
    <mergeCell ref="W173:AA175"/>
    <mergeCell ref="W177:AA179"/>
    <mergeCell ref="F173:U175"/>
    <mergeCell ref="F177:U179"/>
    <mergeCell ref="BQ21:BU21"/>
    <mergeCell ref="E95:W96"/>
    <mergeCell ref="X95:AA96"/>
    <mergeCell ref="R25:Z27"/>
    <mergeCell ref="R21:Z23"/>
    <mergeCell ref="R28:Z30"/>
    <mergeCell ref="E92:I93"/>
    <mergeCell ref="K92:O93"/>
    <mergeCell ref="Q92:U93"/>
    <mergeCell ref="W92:AA93"/>
    <mergeCell ref="AC93:AT95"/>
    <mergeCell ref="D6:BM6"/>
    <mergeCell ref="D67:BM67"/>
    <mergeCell ref="E89:O90"/>
    <mergeCell ref="Q89:AA90"/>
    <mergeCell ref="E91:I91"/>
    <mergeCell ref="K91:O91"/>
    <mergeCell ref="Q91:U91"/>
    <mergeCell ref="W91:AA91"/>
    <mergeCell ref="AC89:AT91"/>
    <mergeCell ref="AC71:AN73"/>
    <mergeCell ref="AO71:AT73"/>
    <mergeCell ref="E10:L13"/>
    <mergeCell ref="N10:Z11"/>
    <mergeCell ref="N12:S13"/>
    <mergeCell ref="U12:Z13"/>
    <mergeCell ref="R18:Z20"/>
  </mergeCells>
  <pageMargins left="0.46" right="0.46" top="0.2" bottom="0.11" header="0.2" footer="0.11"/>
  <pageSetup paperSize="8" scale="56" orientation="portrait" horizontalDpi="1200" verticalDpi="1200" r:id="rId1"/>
  <colBreaks count="1" manualBreakCount="1">
    <brk id="66" max="1048575" man="1"/>
  </colBreaks>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3"/>
  </sheetPr>
  <dimension ref="A1:AG34"/>
  <sheetViews>
    <sheetView topLeftCell="A3" zoomScale="60" zoomScaleNormal="60" workbookViewId="0">
      <selection activeCell="W24" sqref="W24"/>
    </sheetView>
  </sheetViews>
  <sheetFormatPr defaultRowHeight="15" x14ac:dyDescent="0.25"/>
  <cols>
    <col min="1" max="1" width="10.85546875" style="2" customWidth="1"/>
    <col min="2" max="2" width="32.5703125" style="116" customWidth="1"/>
    <col min="3" max="3" width="18.85546875" style="116" customWidth="1"/>
    <col min="4" max="4" width="36.42578125" customWidth="1"/>
    <col min="5" max="5" width="42" customWidth="1"/>
    <col min="6" max="6" width="33.42578125" customWidth="1"/>
    <col min="7" max="7" width="16.140625" customWidth="1"/>
    <col min="8" max="8" width="21.5703125" customWidth="1"/>
    <col min="9" max="9" width="27.140625" customWidth="1"/>
    <col min="10" max="10" width="21.5703125" customWidth="1"/>
    <col min="11" max="11" width="22" customWidth="1"/>
    <col min="12" max="12" width="14.85546875" bestFit="1" customWidth="1"/>
    <col min="13" max="13" width="14.85546875" customWidth="1"/>
    <col min="14" max="14" width="21.140625" customWidth="1"/>
    <col min="15" max="17" width="14.85546875" customWidth="1"/>
    <col min="18" max="18" width="17.7109375" customWidth="1"/>
    <col min="19" max="19" width="17.7109375" style="149" customWidth="1"/>
    <col min="20" max="20" width="13.5703125" hidden="1" customWidth="1"/>
    <col min="21" max="21" width="13" hidden="1" customWidth="1"/>
    <col min="22" max="22" width="13.42578125" hidden="1" customWidth="1"/>
    <col min="23" max="23" width="28.42578125" customWidth="1"/>
    <col min="24" max="24" width="28.85546875" customWidth="1"/>
  </cols>
  <sheetData>
    <row r="1" spans="1:33" x14ac:dyDescent="0.25">
      <c r="A1" s="36"/>
      <c r="B1" s="38"/>
      <c r="C1" s="38"/>
      <c r="D1" s="37"/>
      <c r="E1" s="37"/>
      <c r="F1" s="37"/>
      <c r="G1" s="37"/>
      <c r="H1" s="38"/>
      <c r="I1" s="37"/>
      <c r="J1" s="37"/>
      <c r="K1" s="37"/>
      <c r="L1" s="37"/>
      <c r="M1" s="37"/>
      <c r="N1" s="37"/>
      <c r="O1" s="37"/>
      <c r="P1" s="37"/>
      <c r="Q1" s="37"/>
      <c r="R1" s="40" t="s">
        <v>67</v>
      </c>
      <c r="S1" s="159"/>
      <c r="T1" s="37"/>
      <c r="U1" s="37"/>
      <c r="V1" s="37"/>
      <c r="W1" s="40"/>
      <c r="X1" s="41">
        <f ca="1">TODAY()</f>
        <v>43931</v>
      </c>
      <c r="Y1" s="39"/>
    </row>
    <row r="2" spans="1:33" ht="30" customHeight="1" x14ac:dyDescent="0.25">
      <c r="A2" s="42"/>
      <c r="B2" s="501" t="s">
        <v>68</v>
      </c>
      <c r="C2" s="501"/>
      <c r="D2" s="501"/>
      <c r="E2" s="501"/>
      <c r="F2" s="501"/>
      <c r="G2" s="501"/>
      <c r="H2" s="501"/>
      <c r="I2" s="501"/>
      <c r="J2" s="501"/>
      <c r="K2" s="501"/>
      <c r="L2" s="501"/>
      <c r="M2" s="501"/>
      <c r="N2" s="501"/>
      <c r="O2" s="501"/>
      <c r="P2" s="501"/>
      <c r="Q2" s="501"/>
      <c r="R2" s="501"/>
      <c r="S2" s="501"/>
      <c r="T2" s="501"/>
      <c r="U2" s="501"/>
      <c r="X2" s="43"/>
      <c r="Y2" s="44"/>
      <c r="Z2" s="44"/>
    </row>
    <row r="3" spans="1:33" x14ac:dyDescent="0.25">
      <c r="A3" s="42"/>
      <c r="B3" s="501" t="s">
        <v>69</v>
      </c>
      <c r="C3" s="501"/>
      <c r="D3" s="501"/>
      <c r="E3" s="501"/>
      <c r="F3" s="501"/>
      <c r="G3" s="501"/>
      <c r="H3" s="501"/>
      <c r="I3" s="501"/>
      <c r="J3" s="501"/>
      <c r="K3" s="501"/>
      <c r="L3" s="501"/>
      <c r="M3" s="501"/>
      <c r="N3" s="501"/>
      <c r="O3" s="501"/>
      <c r="P3" s="501"/>
      <c r="Q3" s="501"/>
      <c r="R3" s="501"/>
      <c r="S3" s="501"/>
      <c r="T3" s="501"/>
      <c r="U3" s="501"/>
      <c r="X3" s="43"/>
      <c r="Y3" s="44"/>
      <c r="Z3" s="46"/>
    </row>
    <row r="4" spans="1:33" hidden="1" x14ac:dyDescent="0.25">
      <c r="A4" s="90"/>
      <c r="B4" s="89" t="s">
        <v>16</v>
      </c>
      <c r="C4" s="127"/>
      <c r="D4" s="110"/>
      <c r="E4" s="110"/>
      <c r="F4" s="110"/>
      <c r="G4" s="110"/>
      <c r="H4" s="110"/>
      <c r="I4" s="110"/>
      <c r="J4" s="110"/>
      <c r="K4" s="110"/>
      <c r="L4" s="110"/>
      <c r="M4" s="110"/>
      <c r="N4" s="110"/>
      <c r="O4" s="110"/>
      <c r="P4" s="110"/>
      <c r="Q4" s="110"/>
      <c r="R4" s="110"/>
      <c r="S4" s="160"/>
      <c r="T4" s="110"/>
      <c r="U4" s="110"/>
      <c r="V4" s="110"/>
      <c r="W4" s="110"/>
      <c r="X4" s="43"/>
      <c r="Y4" s="44"/>
      <c r="Z4" s="46"/>
    </row>
    <row r="5" spans="1:33" hidden="1" x14ac:dyDescent="0.25">
      <c r="A5" s="90"/>
      <c r="B5" s="89" t="s">
        <v>87</v>
      </c>
      <c r="C5" s="127"/>
      <c r="D5" s="110"/>
      <c r="E5" s="110"/>
      <c r="F5" s="110"/>
      <c r="G5" s="110"/>
      <c r="H5" s="110"/>
      <c r="I5" s="110"/>
      <c r="J5" s="110"/>
      <c r="K5" s="110"/>
      <c r="L5" s="110"/>
      <c r="M5" s="110"/>
      <c r="N5" s="110"/>
      <c r="O5" s="110"/>
      <c r="P5" s="110"/>
      <c r="Q5" s="110"/>
      <c r="R5" s="110"/>
      <c r="S5" s="160"/>
      <c r="T5" s="110"/>
      <c r="U5" s="110"/>
      <c r="V5" s="110"/>
      <c r="W5" s="110"/>
      <c r="X5" s="43"/>
      <c r="Y5" s="44"/>
      <c r="Z5" s="46"/>
    </row>
    <row r="6" spans="1:33" hidden="1" x14ac:dyDescent="0.25">
      <c r="A6" s="90"/>
      <c r="B6" s="89" t="s">
        <v>17</v>
      </c>
      <c r="C6" s="127"/>
      <c r="D6" s="110"/>
      <c r="E6" s="110"/>
      <c r="F6" s="110"/>
      <c r="G6" s="110"/>
      <c r="H6" s="110"/>
      <c r="I6" s="110"/>
      <c r="J6" s="110"/>
      <c r="K6" s="110"/>
      <c r="L6" s="110"/>
      <c r="M6" s="110"/>
      <c r="N6" s="110"/>
      <c r="O6" s="110"/>
      <c r="P6" s="110"/>
      <c r="Q6" s="110"/>
      <c r="R6" s="110"/>
      <c r="S6" s="160"/>
      <c r="T6" s="110"/>
      <c r="U6" s="110"/>
      <c r="V6" s="110"/>
      <c r="W6" s="110"/>
      <c r="X6" s="43"/>
      <c r="Y6" s="44"/>
      <c r="Z6" s="46"/>
    </row>
    <row r="7" spans="1:33" hidden="1" x14ac:dyDescent="0.25">
      <c r="A7" s="90"/>
      <c r="B7" s="89" t="s">
        <v>18</v>
      </c>
      <c r="C7" s="127"/>
      <c r="D7" s="110"/>
      <c r="E7" s="110"/>
      <c r="F7" s="110"/>
      <c r="G7" s="110"/>
      <c r="H7" s="110"/>
      <c r="I7" s="110"/>
      <c r="J7" s="110"/>
      <c r="K7" s="110"/>
      <c r="L7" s="110"/>
      <c r="M7" s="110"/>
      <c r="N7" s="110"/>
      <c r="O7" s="110"/>
      <c r="P7" s="110"/>
      <c r="Q7" s="110"/>
      <c r="R7" s="110"/>
      <c r="S7" s="160"/>
      <c r="T7" s="110"/>
      <c r="U7" s="110"/>
      <c r="V7" s="110"/>
      <c r="W7" s="110"/>
      <c r="X7" s="43"/>
      <c r="Y7" s="44"/>
      <c r="Z7" s="46"/>
    </row>
    <row r="8" spans="1:33" hidden="1" x14ac:dyDescent="0.25">
      <c r="A8" s="90"/>
      <c r="B8" s="89" t="s">
        <v>22</v>
      </c>
      <c r="C8" s="127"/>
      <c r="D8" s="110"/>
      <c r="E8" s="110"/>
      <c r="F8" s="110"/>
      <c r="G8" s="110"/>
      <c r="H8" s="110"/>
      <c r="I8" s="110"/>
      <c r="J8" s="110"/>
      <c r="K8" s="110"/>
      <c r="L8" s="110"/>
      <c r="M8" s="110"/>
      <c r="N8" s="110"/>
      <c r="O8" s="110"/>
      <c r="P8" s="110"/>
      <c r="Q8" s="110"/>
      <c r="R8" s="110"/>
      <c r="S8" s="160"/>
      <c r="T8" s="110"/>
      <c r="U8" s="110"/>
      <c r="V8" s="110"/>
      <c r="W8" s="110"/>
      <c r="X8" s="43"/>
      <c r="Y8" s="44"/>
      <c r="Z8" s="46"/>
    </row>
    <row r="9" spans="1:33" hidden="1" x14ac:dyDescent="0.25">
      <c r="A9" s="90"/>
      <c r="B9" s="89" t="s">
        <v>86</v>
      </c>
      <c r="C9" s="127"/>
      <c r="D9" s="110"/>
      <c r="E9" s="110"/>
      <c r="F9" s="110"/>
      <c r="G9" s="110"/>
      <c r="H9" s="110"/>
      <c r="I9" s="110"/>
      <c r="J9" s="110"/>
      <c r="K9" s="110"/>
      <c r="L9" s="110"/>
      <c r="M9" s="110"/>
      <c r="N9" s="110"/>
      <c r="O9" s="110"/>
      <c r="P9" s="110"/>
      <c r="Q9" s="110"/>
      <c r="R9" s="110"/>
      <c r="S9" s="160"/>
      <c r="T9" s="110"/>
      <c r="U9" s="110"/>
      <c r="V9" s="110"/>
      <c r="W9" s="110"/>
      <c r="X9" s="43"/>
      <c r="Y9" s="44"/>
      <c r="Z9" s="46"/>
    </row>
    <row r="10" spans="1:33" hidden="1" x14ac:dyDescent="0.25">
      <c r="A10" s="90"/>
      <c r="B10" s="89" t="s">
        <v>19</v>
      </c>
      <c r="C10" s="127"/>
      <c r="D10" s="110"/>
      <c r="E10" s="110"/>
      <c r="F10" s="110"/>
      <c r="G10" s="110"/>
      <c r="H10" s="110"/>
      <c r="I10" s="110"/>
      <c r="J10" s="110"/>
      <c r="K10" s="110"/>
      <c r="L10" s="110"/>
      <c r="M10" s="110"/>
      <c r="N10" s="110"/>
      <c r="O10" s="110"/>
      <c r="P10" s="110"/>
      <c r="Q10" s="110"/>
      <c r="R10" s="110"/>
      <c r="S10" s="160"/>
      <c r="T10" s="110"/>
      <c r="U10" s="110"/>
      <c r="V10" s="110"/>
      <c r="W10" s="110"/>
      <c r="X10" s="43"/>
      <c r="Y10" s="44"/>
      <c r="Z10" s="46"/>
    </row>
    <row r="11" spans="1:33" hidden="1" x14ac:dyDescent="0.25">
      <c r="A11" s="90"/>
      <c r="B11" s="112"/>
      <c r="C11" s="112"/>
      <c r="D11" s="110"/>
      <c r="E11" s="110"/>
      <c r="F11" s="110"/>
      <c r="G11" s="110"/>
      <c r="H11" s="110"/>
      <c r="I11" s="110"/>
      <c r="J11" s="110"/>
      <c r="K11" s="110"/>
      <c r="L11" s="110"/>
      <c r="M11" s="110"/>
      <c r="N11" s="110"/>
      <c r="O11" s="110"/>
      <c r="P11" s="110"/>
      <c r="Q11" s="110"/>
      <c r="R11" s="110"/>
      <c r="S11" s="160"/>
      <c r="T11" s="110"/>
      <c r="U11" s="110"/>
      <c r="V11" s="110"/>
      <c r="W11" s="110"/>
      <c r="X11" s="43"/>
      <c r="Y11" s="44"/>
      <c r="Z11" s="46"/>
    </row>
    <row r="12" spans="1:33" ht="23.25" customHeight="1" x14ac:dyDescent="0.25">
      <c r="A12" s="502" t="s">
        <v>70</v>
      </c>
      <c r="B12" s="503"/>
      <c r="C12" s="503"/>
      <c r="D12" s="503"/>
      <c r="E12" s="503"/>
      <c r="F12" s="503"/>
      <c r="G12" s="503"/>
      <c r="H12" s="503"/>
      <c r="I12" s="503"/>
      <c r="J12" s="503"/>
      <c r="K12" s="503"/>
      <c r="L12" s="503"/>
      <c r="M12" s="503"/>
      <c r="N12" s="503"/>
      <c r="O12" s="503"/>
      <c r="P12" s="503"/>
      <c r="Q12" s="503"/>
      <c r="R12" s="503"/>
      <c r="S12" s="503"/>
      <c r="T12" s="503"/>
      <c r="U12" s="503"/>
      <c r="V12" s="503"/>
      <c r="W12" s="503"/>
      <c r="X12" s="504"/>
      <c r="Y12" s="12"/>
      <c r="Z12" s="12"/>
      <c r="AC12" s="12"/>
      <c r="AD12" s="12"/>
      <c r="AE12" s="12"/>
      <c r="AF12" s="12"/>
      <c r="AG12" s="12"/>
    </row>
    <row r="13" spans="1:33" ht="21" x14ac:dyDescent="0.35">
      <c r="A13" s="505" t="s">
        <v>71</v>
      </c>
      <c r="B13" s="506"/>
      <c r="C13" s="506"/>
      <c r="D13" s="506"/>
      <c r="E13" s="506"/>
      <c r="F13" s="506"/>
      <c r="G13" s="506"/>
      <c r="H13" s="506"/>
      <c r="I13" s="506"/>
      <c r="J13" s="506"/>
      <c r="K13" s="506"/>
      <c r="L13" s="506"/>
      <c r="M13" s="506"/>
      <c r="N13" s="506"/>
      <c r="O13" s="506"/>
      <c r="P13" s="506"/>
      <c r="Q13" s="506"/>
      <c r="R13" s="506"/>
      <c r="S13" s="506"/>
      <c r="T13" s="506"/>
      <c r="U13" s="506"/>
      <c r="V13" s="506"/>
      <c r="W13" s="506"/>
      <c r="X13" s="506"/>
      <c r="Y13" s="12"/>
      <c r="Z13" s="12"/>
      <c r="AA13" s="12"/>
      <c r="AB13" s="12"/>
      <c r="AC13" s="12"/>
      <c r="AD13" s="12"/>
      <c r="AE13" s="12"/>
      <c r="AF13" s="12"/>
      <c r="AG13" s="12"/>
    </row>
    <row r="14" spans="1:33" s="57" customFormat="1" ht="21" x14ac:dyDescent="0.35">
      <c r="A14" s="84"/>
      <c r="B14" s="113"/>
      <c r="C14" s="113"/>
      <c r="D14" s="85"/>
      <c r="E14" s="85"/>
      <c r="F14" s="85"/>
      <c r="G14" s="85"/>
      <c r="H14" s="85"/>
      <c r="I14" s="85"/>
      <c r="J14" s="85"/>
      <c r="K14" s="85"/>
      <c r="L14" s="507" t="s">
        <v>98</v>
      </c>
      <c r="M14" s="507"/>
      <c r="N14" s="507"/>
      <c r="O14" s="507"/>
      <c r="P14" s="507"/>
      <c r="Q14" s="507"/>
      <c r="R14" s="507"/>
      <c r="S14" s="157"/>
      <c r="T14" s="508" t="s">
        <v>119</v>
      </c>
      <c r="U14" s="509"/>
      <c r="V14" s="509"/>
      <c r="W14" s="85"/>
      <c r="X14" s="85"/>
      <c r="Y14" s="86"/>
      <c r="Z14" s="86"/>
      <c r="AA14" s="86"/>
      <c r="AB14" s="86"/>
      <c r="AC14" s="86"/>
      <c r="AD14" s="86"/>
      <c r="AE14" s="86"/>
      <c r="AF14" s="86"/>
      <c r="AG14" s="86"/>
    </row>
    <row r="15" spans="1:33" s="57" customFormat="1" ht="21" x14ac:dyDescent="0.35">
      <c r="A15" s="84"/>
      <c r="B15" s="113"/>
      <c r="C15" s="113"/>
      <c r="D15" s="85"/>
      <c r="E15" s="85"/>
      <c r="F15" s="85"/>
      <c r="G15" s="85"/>
      <c r="H15" s="85"/>
      <c r="I15" s="85"/>
      <c r="J15" s="85"/>
      <c r="K15" s="85"/>
      <c r="L15" s="131">
        <v>0.1</v>
      </c>
      <c r="M15" s="131">
        <v>0.2</v>
      </c>
      <c r="N15" s="131">
        <v>0.2</v>
      </c>
      <c r="O15" s="131">
        <v>0.15</v>
      </c>
      <c r="P15" s="131">
        <v>0.15</v>
      </c>
      <c r="Q15" s="131">
        <v>0.2</v>
      </c>
      <c r="R15" s="132"/>
      <c r="S15" s="158"/>
      <c r="T15" s="95"/>
      <c r="U15" s="95"/>
      <c r="V15" s="95"/>
      <c r="W15" s="85"/>
      <c r="X15" s="85"/>
      <c r="Y15" s="86"/>
      <c r="Z15" s="86"/>
      <c r="AA15" s="86"/>
      <c r="AB15" s="86"/>
      <c r="AC15" s="86"/>
      <c r="AD15" s="86"/>
      <c r="AE15" s="86"/>
      <c r="AF15" s="86"/>
      <c r="AG15" s="86"/>
    </row>
    <row r="16" spans="1:33" ht="52.5" customHeight="1" x14ac:dyDescent="0.25">
      <c r="A16" s="81" t="s">
        <v>20</v>
      </c>
      <c r="B16" s="52" t="s">
        <v>147</v>
      </c>
      <c r="C16" s="52" t="s">
        <v>29</v>
      </c>
      <c r="D16" s="52" t="s">
        <v>144</v>
      </c>
      <c r="E16" s="52" t="s">
        <v>30</v>
      </c>
      <c r="F16" s="52" t="s">
        <v>31</v>
      </c>
      <c r="G16" s="52" t="s">
        <v>47</v>
      </c>
      <c r="H16" s="52" t="s">
        <v>32</v>
      </c>
      <c r="I16" s="52" t="s">
        <v>33</v>
      </c>
      <c r="J16" s="52" t="s">
        <v>92</v>
      </c>
      <c r="K16" s="52" t="s">
        <v>36</v>
      </c>
      <c r="L16" s="52" t="s">
        <v>93</v>
      </c>
      <c r="M16" s="52" t="s">
        <v>176</v>
      </c>
      <c r="N16" s="52" t="s">
        <v>94</v>
      </c>
      <c r="O16" s="52" t="s">
        <v>95</v>
      </c>
      <c r="P16" s="52" t="s">
        <v>96</v>
      </c>
      <c r="Q16" s="52" t="s">
        <v>97</v>
      </c>
      <c r="R16" s="52" t="s">
        <v>101</v>
      </c>
      <c r="S16" s="52" t="s">
        <v>177</v>
      </c>
      <c r="T16" s="52" t="s">
        <v>23</v>
      </c>
      <c r="U16" s="52" t="s">
        <v>120</v>
      </c>
      <c r="V16" s="52" t="s">
        <v>24</v>
      </c>
      <c r="W16" s="52" t="s">
        <v>37</v>
      </c>
      <c r="X16" s="52" t="s">
        <v>38</v>
      </c>
      <c r="Y16" s="12"/>
      <c r="Z16" s="12"/>
      <c r="AA16" s="12"/>
      <c r="AB16" s="12"/>
      <c r="AC16" s="12"/>
      <c r="AD16" s="12"/>
      <c r="AE16" s="12"/>
      <c r="AF16" s="12"/>
      <c r="AG16" s="12"/>
    </row>
    <row r="17" spans="1:24" s="12" customFormat="1" x14ac:dyDescent="0.25">
      <c r="A17" s="9"/>
      <c r="B17" s="114"/>
      <c r="C17" s="114"/>
      <c r="D17" s="10"/>
      <c r="E17" s="10"/>
      <c r="F17" s="10"/>
      <c r="G17" s="11"/>
      <c r="H17" s="10"/>
      <c r="I17" s="10"/>
      <c r="J17" s="10"/>
      <c r="K17" s="10"/>
      <c r="L17" s="87"/>
      <c r="M17" s="87"/>
      <c r="N17" s="87"/>
      <c r="O17" s="87"/>
      <c r="P17" s="87"/>
      <c r="Q17" s="87"/>
      <c r="R17" s="87"/>
      <c r="S17" s="161"/>
      <c r="T17" s="11"/>
      <c r="U17" s="11"/>
      <c r="V17" s="11"/>
      <c r="W17" s="10"/>
      <c r="X17" s="10"/>
    </row>
    <row r="18" spans="1:24" s="12" customFormat="1" ht="30" x14ac:dyDescent="0.25">
      <c r="A18" s="9">
        <v>1</v>
      </c>
      <c r="B18" s="114" t="s">
        <v>17</v>
      </c>
      <c r="C18" s="114"/>
      <c r="D18" s="10"/>
      <c r="E18" s="117" t="s">
        <v>121</v>
      </c>
      <c r="F18" s="10" t="s">
        <v>105</v>
      </c>
      <c r="G18" s="118">
        <v>740</v>
      </c>
      <c r="H18" s="10"/>
      <c r="I18" s="10"/>
      <c r="J18" s="10"/>
      <c r="K18" s="10"/>
      <c r="L18" s="87">
        <v>1</v>
      </c>
      <c r="M18" s="87">
        <v>1</v>
      </c>
      <c r="N18" s="87">
        <v>1</v>
      </c>
      <c r="O18" s="87">
        <v>1</v>
      </c>
      <c r="P18" s="87">
        <v>1</v>
      </c>
      <c r="Q18" s="87">
        <v>1</v>
      </c>
      <c r="R18" s="87">
        <f t="shared" ref="R18:R31" si="0">$L$15*L18+$M$15*M18+$N$15*N18+$O$15*O18+$P$15*P18+$Q$15*Q18</f>
        <v>1</v>
      </c>
      <c r="S18" s="161" t="str">
        <f>IF(R18&lt;1.000001,"LOW",IF(R18&gt;1,IF(R18&lt;2.0000001,"MEDIUM","HIGH"),0))</f>
        <v>LOW</v>
      </c>
      <c r="T18" s="11">
        <f>IF(R18&lt;1.00000001,G18,0)</f>
        <v>740</v>
      </c>
      <c r="U18" s="11" t="b">
        <f>IF(R18&gt;1,IF(R18&lt;2.00000001,G18,0))</f>
        <v>0</v>
      </c>
      <c r="V18" s="11">
        <f>IF(R18&gt;2,G18,0)</f>
        <v>0</v>
      </c>
      <c r="W18" s="10"/>
      <c r="X18" s="10"/>
    </row>
    <row r="19" spans="1:24" s="12" customFormat="1" ht="30" x14ac:dyDescent="0.25">
      <c r="A19" s="9">
        <v>2</v>
      </c>
      <c r="B19" s="114" t="s">
        <v>16</v>
      </c>
      <c r="C19" s="114"/>
      <c r="D19" s="10"/>
      <c r="E19" s="117" t="s">
        <v>121</v>
      </c>
      <c r="F19" s="10" t="s">
        <v>106</v>
      </c>
      <c r="G19" s="118">
        <v>1210</v>
      </c>
      <c r="H19" s="10"/>
      <c r="I19" s="10"/>
      <c r="J19" s="10"/>
      <c r="K19" s="10"/>
      <c r="L19" s="87">
        <v>1</v>
      </c>
      <c r="M19" s="87">
        <v>1</v>
      </c>
      <c r="N19" s="87">
        <v>1</v>
      </c>
      <c r="O19" s="87">
        <v>1</v>
      </c>
      <c r="P19" s="87">
        <v>1</v>
      </c>
      <c r="Q19" s="87">
        <v>1</v>
      </c>
      <c r="R19" s="87">
        <f t="shared" si="0"/>
        <v>1</v>
      </c>
      <c r="S19" s="161" t="str">
        <f t="shared" ref="S19:S31" si="1">IF(R19&lt;1.000001,"LOW",IF(R19&gt;1,IF(R19&lt;2.0000001,"MEDIUM","HIGH"),0))</f>
        <v>LOW</v>
      </c>
      <c r="T19" s="11">
        <f t="shared" ref="T19:T31" si="2">IF(R19&lt;1.01,G19,0)</f>
        <v>1210</v>
      </c>
      <c r="U19" s="11" t="b">
        <f t="shared" ref="U19:U31" si="3">IF(R19&gt;1,IF(R19&lt;2.00000001,G19,0))</f>
        <v>0</v>
      </c>
      <c r="V19" s="11">
        <f t="shared" ref="V19:V31" si="4">IF(R19&gt;2,G19,0)</f>
        <v>0</v>
      </c>
      <c r="W19" s="10"/>
      <c r="X19" s="10"/>
    </row>
    <row r="20" spans="1:24" s="12" customFormat="1" ht="30" x14ac:dyDescent="0.25">
      <c r="A20" s="9">
        <v>3</v>
      </c>
      <c r="B20" s="114" t="s">
        <v>22</v>
      </c>
      <c r="C20" s="114"/>
      <c r="D20" s="10"/>
      <c r="E20" s="117" t="s">
        <v>122</v>
      </c>
      <c r="F20" s="10" t="s">
        <v>107</v>
      </c>
      <c r="G20" s="118">
        <v>306.80619999999999</v>
      </c>
      <c r="H20" s="10"/>
      <c r="I20" s="10"/>
      <c r="J20" s="10"/>
      <c r="K20" s="10"/>
      <c r="L20" s="87">
        <v>2</v>
      </c>
      <c r="M20" s="87">
        <v>1</v>
      </c>
      <c r="N20" s="87">
        <v>3</v>
      </c>
      <c r="O20" s="87">
        <v>2</v>
      </c>
      <c r="P20" s="87">
        <v>3</v>
      </c>
      <c r="Q20" s="87">
        <v>1</v>
      </c>
      <c r="R20" s="87">
        <f t="shared" si="0"/>
        <v>1.95</v>
      </c>
      <c r="S20" s="161" t="str">
        <f t="shared" si="1"/>
        <v>MEDIUM</v>
      </c>
      <c r="T20" s="11">
        <f t="shared" si="2"/>
        <v>0</v>
      </c>
      <c r="U20" s="11">
        <f t="shared" si="3"/>
        <v>306.80619999999999</v>
      </c>
      <c r="V20" s="11">
        <f t="shared" si="4"/>
        <v>0</v>
      </c>
      <c r="W20" s="10"/>
      <c r="X20" s="10"/>
    </row>
    <row r="21" spans="1:24" s="12" customFormat="1" x14ac:dyDescent="0.25">
      <c r="A21" s="9">
        <v>4</v>
      </c>
      <c r="B21" s="114" t="s">
        <v>18</v>
      </c>
      <c r="C21" s="114"/>
      <c r="D21" s="10"/>
      <c r="E21" s="117" t="s">
        <v>123</v>
      </c>
      <c r="F21" s="10" t="s">
        <v>108</v>
      </c>
      <c r="G21" s="118">
        <v>200</v>
      </c>
      <c r="H21" s="10"/>
      <c r="I21" s="10"/>
      <c r="J21" s="10"/>
      <c r="K21" s="10"/>
      <c r="L21" s="87">
        <v>2</v>
      </c>
      <c r="M21" s="87">
        <v>3</v>
      </c>
      <c r="N21" s="87">
        <v>1</v>
      </c>
      <c r="O21" s="87">
        <v>1</v>
      </c>
      <c r="P21" s="87">
        <v>1</v>
      </c>
      <c r="Q21" s="87">
        <v>2</v>
      </c>
      <c r="R21" s="87">
        <f t="shared" si="0"/>
        <v>1.6999999999999997</v>
      </c>
      <c r="S21" s="161" t="str">
        <f t="shared" si="1"/>
        <v>MEDIUM</v>
      </c>
      <c r="T21" s="11">
        <f t="shared" si="2"/>
        <v>0</v>
      </c>
      <c r="U21" s="11">
        <f t="shared" si="3"/>
        <v>200</v>
      </c>
      <c r="V21" s="11">
        <f t="shared" si="4"/>
        <v>0</v>
      </c>
      <c r="W21" s="10"/>
      <c r="X21" s="10"/>
    </row>
    <row r="22" spans="1:24" s="12" customFormat="1" x14ac:dyDescent="0.25">
      <c r="A22" s="9">
        <v>5</v>
      </c>
      <c r="B22" s="114" t="s">
        <v>87</v>
      </c>
      <c r="C22" s="114"/>
      <c r="D22" s="10"/>
      <c r="E22" s="117" t="s">
        <v>123</v>
      </c>
      <c r="F22" s="10" t="s">
        <v>109</v>
      </c>
      <c r="G22" s="118">
        <v>520</v>
      </c>
      <c r="H22" s="10"/>
      <c r="I22" s="10"/>
      <c r="J22" s="10"/>
      <c r="K22" s="10"/>
      <c r="L22" s="87">
        <v>3</v>
      </c>
      <c r="M22" s="87">
        <v>2</v>
      </c>
      <c r="N22" s="87">
        <v>3</v>
      </c>
      <c r="O22" s="87">
        <v>3</v>
      </c>
      <c r="P22" s="87">
        <v>3</v>
      </c>
      <c r="Q22" s="87">
        <v>2</v>
      </c>
      <c r="R22" s="87">
        <f t="shared" si="0"/>
        <v>2.6</v>
      </c>
      <c r="S22" s="161" t="str">
        <f t="shared" si="1"/>
        <v>HIGH</v>
      </c>
      <c r="T22" s="11">
        <f t="shared" si="2"/>
        <v>0</v>
      </c>
      <c r="U22" s="11">
        <f t="shared" si="3"/>
        <v>0</v>
      </c>
      <c r="V22" s="11">
        <f t="shared" si="4"/>
        <v>520</v>
      </c>
      <c r="W22" s="10"/>
      <c r="X22" s="10"/>
    </row>
    <row r="23" spans="1:24" s="12" customFormat="1" x14ac:dyDescent="0.25">
      <c r="A23" s="9">
        <v>6</v>
      </c>
      <c r="B23" s="114" t="s">
        <v>86</v>
      </c>
      <c r="C23" s="114"/>
      <c r="D23" s="10"/>
      <c r="E23" s="117" t="s">
        <v>124</v>
      </c>
      <c r="F23" s="10" t="s">
        <v>110</v>
      </c>
      <c r="G23" s="118">
        <v>720</v>
      </c>
      <c r="H23" s="10"/>
      <c r="I23" s="10"/>
      <c r="J23" s="10"/>
      <c r="K23" s="10"/>
      <c r="L23" s="87">
        <v>3</v>
      </c>
      <c r="M23" s="87">
        <v>2</v>
      </c>
      <c r="N23" s="87">
        <v>3</v>
      </c>
      <c r="O23" s="87">
        <v>3</v>
      </c>
      <c r="P23" s="87">
        <v>3</v>
      </c>
      <c r="Q23" s="87">
        <v>2</v>
      </c>
      <c r="R23" s="87">
        <f t="shared" si="0"/>
        <v>2.6</v>
      </c>
      <c r="S23" s="161" t="str">
        <f t="shared" si="1"/>
        <v>HIGH</v>
      </c>
      <c r="T23" s="11">
        <f t="shared" si="2"/>
        <v>0</v>
      </c>
      <c r="U23" s="11">
        <f t="shared" si="3"/>
        <v>0</v>
      </c>
      <c r="V23" s="11">
        <f t="shared" si="4"/>
        <v>720</v>
      </c>
      <c r="W23" s="10"/>
      <c r="X23" s="10"/>
    </row>
    <row r="24" spans="1:24" s="12" customFormat="1" x14ac:dyDescent="0.25">
      <c r="A24" s="9">
        <v>7</v>
      </c>
      <c r="B24" s="114" t="s">
        <v>19</v>
      </c>
      <c r="C24" s="114"/>
      <c r="D24" s="10"/>
      <c r="E24" s="117" t="s">
        <v>124</v>
      </c>
      <c r="F24" s="10" t="s">
        <v>111</v>
      </c>
      <c r="G24" s="118">
        <v>500</v>
      </c>
      <c r="H24" s="10"/>
      <c r="I24" s="10"/>
      <c r="J24" s="10"/>
      <c r="K24" s="10"/>
      <c r="L24" s="87">
        <v>1</v>
      </c>
      <c r="M24" s="87">
        <v>1</v>
      </c>
      <c r="N24" s="87">
        <v>1</v>
      </c>
      <c r="O24" s="87">
        <v>1</v>
      </c>
      <c r="P24" s="87">
        <v>1</v>
      </c>
      <c r="Q24" s="87">
        <v>1</v>
      </c>
      <c r="R24" s="87">
        <f t="shared" si="0"/>
        <v>1</v>
      </c>
      <c r="S24" s="161" t="str">
        <f t="shared" si="1"/>
        <v>LOW</v>
      </c>
      <c r="T24" s="11">
        <f t="shared" si="2"/>
        <v>500</v>
      </c>
      <c r="U24" s="11" t="b">
        <f t="shared" si="3"/>
        <v>0</v>
      </c>
      <c r="V24" s="11">
        <f t="shared" si="4"/>
        <v>0</v>
      </c>
      <c r="W24" s="10"/>
      <c r="X24" s="10"/>
    </row>
    <row r="25" spans="1:24" s="12" customFormat="1" ht="30" x14ac:dyDescent="0.25">
      <c r="A25" s="9">
        <v>8</v>
      </c>
      <c r="B25" s="114" t="s">
        <v>17</v>
      </c>
      <c r="C25" s="114"/>
      <c r="D25" s="10"/>
      <c r="E25" s="117" t="s">
        <v>125</v>
      </c>
      <c r="F25" s="10" t="s">
        <v>112</v>
      </c>
      <c r="G25" s="118">
        <v>42.6</v>
      </c>
      <c r="H25" s="10"/>
      <c r="I25" s="10"/>
      <c r="J25" s="10"/>
      <c r="K25" s="10"/>
      <c r="L25" s="87">
        <v>2</v>
      </c>
      <c r="M25" s="87">
        <v>1</v>
      </c>
      <c r="N25" s="87">
        <v>3</v>
      </c>
      <c r="O25" s="87">
        <v>2</v>
      </c>
      <c r="P25" s="87">
        <v>3</v>
      </c>
      <c r="Q25" s="87">
        <v>1</v>
      </c>
      <c r="R25" s="87">
        <f t="shared" si="0"/>
        <v>1.95</v>
      </c>
      <c r="S25" s="161" t="str">
        <f t="shared" si="1"/>
        <v>MEDIUM</v>
      </c>
      <c r="T25" s="11">
        <f t="shared" si="2"/>
        <v>0</v>
      </c>
      <c r="U25" s="11">
        <f t="shared" si="3"/>
        <v>42.6</v>
      </c>
      <c r="V25" s="11">
        <f t="shared" si="4"/>
        <v>0</v>
      </c>
      <c r="W25" s="10"/>
      <c r="X25" s="10"/>
    </row>
    <row r="26" spans="1:24" s="12" customFormat="1" x14ac:dyDescent="0.25">
      <c r="A26" s="9">
        <v>9</v>
      </c>
      <c r="B26" s="114" t="s">
        <v>16</v>
      </c>
      <c r="C26" s="114"/>
      <c r="D26" s="10"/>
      <c r="E26" s="117" t="s">
        <v>126</v>
      </c>
      <c r="F26" s="10" t="s">
        <v>113</v>
      </c>
      <c r="G26" s="118">
        <v>209.666</v>
      </c>
      <c r="H26" s="10"/>
      <c r="I26" s="10"/>
      <c r="J26" s="10"/>
      <c r="K26" s="10"/>
      <c r="L26" s="87">
        <v>2</v>
      </c>
      <c r="M26" s="87">
        <v>3</v>
      </c>
      <c r="N26" s="87">
        <v>1</v>
      </c>
      <c r="O26" s="87">
        <v>1</v>
      </c>
      <c r="P26" s="87">
        <v>1</v>
      </c>
      <c r="Q26" s="87">
        <v>2</v>
      </c>
      <c r="R26" s="87">
        <f t="shared" si="0"/>
        <v>1.6999999999999997</v>
      </c>
      <c r="S26" s="161" t="str">
        <f t="shared" si="1"/>
        <v>MEDIUM</v>
      </c>
      <c r="T26" s="11">
        <f t="shared" si="2"/>
        <v>0</v>
      </c>
      <c r="U26" s="11">
        <f t="shared" si="3"/>
        <v>209.666</v>
      </c>
      <c r="V26" s="11">
        <f t="shared" si="4"/>
        <v>0</v>
      </c>
      <c r="W26" s="10"/>
      <c r="X26" s="10"/>
    </row>
    <row r="27" spans="1:24" s="12" customFormat="1" ht="30" x14ac:dyDescent="0.25">
      <c r="A27" s="9">
        <v>10</v>
      </c>
      <c r="B27" s="114" t="s">
        <v>22</v>
      </c>
      <c r="C27" s="114"/>
      <c r="D27" s="10"/>
      <c r="E27" s="117" t="s">
        <v>127</v>
      </c>
      <c r="F27" s="10" t="s">
        <v>114</v>
      </c>
      <c r="G27" s="118">
        <v>132.81965707699999</v>
      </c>
      <c r="H27" s="10"/>
      <c r="I27" s="10"/>
      <c r="J27" s="10"/>
      <c r="K27" s="10"/>
      <c r="L27" s="87">
        <v>3</v>
      </c>
      <c r="M27" s="87">
        <v>2</v>
      </c>
      <c r="N27" s="87">
        <v>3</v>
      </c>
      <c r="O27" s="87">
        <v>3</v>
      </c>
      <c r="P27" s="87">
        <v>3</v>
      </c>
      <c r="Q27" s="87">
        <v>2</v>
      </c>
      <c r="R27" s="87">
        <f t="shared" si="0"/>
        <v>2.6</v>
      </c>
      <c r="S27" s="161" t="str">
        <f t="shared" si="1"/>
        <v>HIGH</v>
      </c>
      <c r="T27" s="11">
        <f t="shared" si="2"/>
        <v>0</v>
      </c>
      <c r="U27" s="11">
        <f t="shared" si="3"/>
        <v>0</v>
      </c>
      <c r="V27" s="11">
        <f t="shared" si="4"/>
        <v>132.81965707699999</v>
      </c>
      <c r="W27" s="10"/>
      <c r="X27" s="10"/>
    </row>
    <row r="28" spans="1:24" s="12" customFormat="1" x14ac:dyDescent="0.25">
      <c r="A28" s="9">
        <v>11</v>
      </c>
      <c r="B28" s="114" t="s">
        <v>18</v>
      </c>
      <c r="C28" s="114"/>
      <c r="D28" s="10"/>
      <c r="E28" s="117" t="s">
        <v>126</v>
      </c>
      <c r="F28" s="10" t="s">
        <v>130</v>
      </c>
      <c r="G28" s="118">
        <v>378.48</v>
      </c>
      <c r="H28" s="10"/>
      <c r="I28" s="10"/>
      <c r="J28" s="10"/>
      <c r="K28" s="10"/>
      <c r="L28" s="87">
        <v>1</v>
      </c>
      <c r="M28" s="87">
        <v>2</v>
      </c>
      <c r="N28" s="87">
        <v>1</v>
      </c>
      <c r="O28" s="87">
        <v>1</v>
      </c>
      <c r="P28" s="87">
        <v>1</v>
      </c>
      <c r="Q28" s="87">
        <v>1</v>
      </c>
      <c r="R28" s="87">
        <f t="shared" si="0"/>
        <v>1.2</v>
      </c>
      <c r="S28" s="161" t="str">
        <f t="shared" si="1"/>
        <v>MEDIUM</v>
      </c>
      <c r="T28" s="11">
        <f t="shared" si="2"/>
        <v>0</v>
      </c>
      <c r="U28" s="11">
        <f t="shared" si="3"/>
        <v>378.48</v>
      </c>
      <c r="V28" s="11">
        <f t="shared" si="4"/>
        <v>0</v>
      </c>
      <c r="W28" s="10"/>
      <c r="X28" s="10"/>
    </row>
    <row r="29" spans="1:24" s="12" customFormat="1" x14ac:dyDescent="0.25">
      <c r="A29" s="9">
        <v>12</v>
      </c>
      <c r="B29" s="114" t="s">
        <v>87</v>
      </c>
      <c r="C29" s="114"/>
      <c r="D29" s="10"/>
      <c r="E29" s="117" t="s">
        <v>128</v>
      </c>
      <c r="F29" s="10" t="s">
        <v>131</v>
      </c>
      <c r="G29" s="118">
        <v>198.46692999999999</v>
      </c>
      <c r="H29" s="10"/>
      <c r="I29" s="10"/>
      <c r="J29" s="10"/>
      <c r="K29" s="10"/>
      <c r="L29" s="87">
        <v>2</v>
      </c>
      <c r="M29" s="87">
        <v>1</v>
      </c>
      <c r="N29" s="87">
        <v>3</v>
      </c>
      <c r="O29" s="87">
        <v>2</v>
      </c>
      <c r="P29" s="87">
        <v>3</v>
      </c>
      <c r="Q29" s="87">
        <v>1</v>
      </c>
      <c r="R29" s="87">
        <f t="shared" si="0"/>
        <v>1.95</v>
      </c>
      <c r="S29" s="161" t="str">
        <f t="shared" si="1"/>
        <v>MEDIUM</v>
      </c>
      <c r="T29" s="11">
        <f t="shared" si="2"/>
        <v>0</v>
      </c>
      <c r="U29" s="11">
        <f t="shared" si="3"/>
        <v>198.46692999999999</v>
      </c>
      <c r="V29" s="11">
        <f t="shared" si="4"/>
        <v>0</v>
      </c>
      <c r="W29" s="10"/>
      <c r="X29" s="10"/>
    </row>
    <row r="30" spans="1:24" s="12" customFormat="1" x14ac:dyDescent="0.25">
      <c r="A30" s="9">
        <v>13</v>
      </c>
      <c r="B30" s="114" t="s">
        <v>86</v>
      </c>
      <c r="C30" s="114"/>
      <c r="D30" s="10"/>
      <c r="E30" s="117" t="s">
        <v>129</v>
      </c>
      <c r="F30" s="10" t="s">
        <v>132</v>
      </c>
      <c r="G30" s="118">
        <v>350</v>
      </c>
      <c r="H30" s="10"/>
      <c r="I30" s="10"/>
      <c r="J30" s="10"/>
      <c r="K30" s="10"/>
      <c r="L30" s="87">
        <v>2</v>
      </c>
      <c r="M30" s="87">
        <v>3</v>
      </c>
      <c r="N30" s="87">
        <v>1</v>
      </c>
      <c r="O30" s="87">
        <v>1</v>
      </c>
      <c r="P30" s="87">
        <v>1</v>
      </c>
      <c r="Q30" s="87">
        <v>2</v>
      </c>
      <c r="R30" s="87">
        <f t="shared" si="0"/>
        <v>1.6999999999999997</v>
      </c>
      <c r="S30" s="161" t="str">
        <f t="shared" si="1"/>
        <v>MEDIUM</v>
      </c>
      <c r="T30" s="11">
        <f t="shared" si="2"/>
        <v>0</v>
      </c>
      <c r="U30" s="11">
        <f t="shared" si="3"/>
        <v>350</v>
      </c>
      <c r="V30" s="11">
        <f t="shared" si="4"/>
        <v>0</v>
      </c>
      <c r="W30" s="10"/>
      <c r="X30" s="10"/>
    </row>
    <row r="31" spans="1:24" s="12" customFormat="1" x14ac:dyDescent="0.25">
      <c r="A31" s="9">
        <v>14</v>
      </c>
      <c r="B31" s="114" t="s">
        <v>19</v>
      </c>
      <c r="C31" s="114"/>
      <c r="D31" s="10"/>
      <c r="E31" s="117" t="s">
        <v>129</v>
      </c>
      <c r="F31" s="10" t="s">
        <v>133</v>
      </c>
      <c r="G31" s="118">
        <v>425</v>
      </c>
      <c r="H31" s="10"/>
      <c r="I31" s="10"/>
      <c r="J31" s="10"/>
      <c r="K31" s="10"/>
      <c r="L31" s="87">
        <v>3</v>
      </c>
      <c r="M31" s="87">
        <v>2</v>
      </c>
      <c r="N31" s="87">
        <v>3</v>
      </c>
      <c r="O31" s="87">
        <v>3</v>
      </c>
      <c r="P31" s="87">
        <v>3</v>
      </c>
      <c r="Q31" s="87">
        <v>2</v>
      </c>
      <c r="R31" s="87">
        <f t="shared" si="0"/>
        <v>2.6</v>
      </c>
      <c r="S31" s="161" t="str">
        <f t="shared" si="1"/>
        <v>HIGH</v>
      </c>
      <c r="T31" s="11">
        <f t="shared" si="2"/>
        <v>0</v>
      </c>
      <c r="U31" s="11">
        <f t="shared" si="3"/>
        <v>0</v>
      </c>
      <c r="V31" s="11">
        <f t="shared" si="4"/>
        <v>425</v>
      </c>
      <c r="W31" s="10"/>
      <c r="X31" s="10"/>
    </row>
    <row r="32" spans="1:24" s="12" customFormat="1" x14ac:dyDescent="0.25">
      <c r="A32" s="9"/>
      <c r="B32" s="114"/>
      <c r="C32" s="114"/>
      <c r="D32" s="10"/>
      <c r="E32" s="10"/>
      <c r="F32" s="10"/>
      <c r="G32" s="11"/>
      <c r="H32" s="10"/>
      <c r="I32" s="10"/>
      <c r="J32" s="10"/>
      <c r="K32" s="10"/>
      <c r="L32" s="87"/>
      <c r="M32" s="87"/>
      <c r="N32" s="87"/>
      <c r="O32" s="87"/>
      <c r="P32" s="87"/>
      <c r="Q32" s="87"/>
      <c r="R32" s="87"/>
      <c r="S32" s="161"/>
      <c r="T32" s="11"/>
      <c r="U32" s="11"/>
      <c r="V32" s="11"/>
      <c r="W32" s="10"/>
      <c r="X32" s="10"/>
    </row>
    <row r="33" spans="1:24" s="12" customFormat="1" x14ac:dyDescent="0.25">
      <c r="A33" s="97"/>
      <c r="B33" s="115"/>
      <c r="C33" s="115"/>
      <c r="D33" s="98"/>
      <c r="E33" s="98"/>
      <c r="F33" s="98"/>
      <c r="G33" s="99"/>
      <c r="H33" s="98"/>
      <c r="I33" s="98"/>
      <c r="J33" s="98"/>
      <c r="K33" s="98"/>
      <c r="L33" s="100"/>
      <c r="M33" s="100"/>
      <c r="N33" s="100"/>
      <c r="O33" s="100"/>
      <c r="P33" s="100"/>
      <c r="Q33" s="100"/>
      <c r="R33" s="100"/>
      <c r="S33" s="162"/>
      <c r="T33" s="99"/>
      <c r="U33" s="99"/>
      <c r="V33" s="99"/>
      <c r="W33" s="98"/>
      <c r="X33" s="98"/>
    </row>
    <row r="34" spans="1:24" s="130" customFormat="1" ht="27.75" customHeight="1" x14ac:dyDescent="0.25">
      <c r="A34" s="128"/>
      <c r="B34" s="128" t="s">
        <v>80</v>
      </c>
      <c r="C34" s="128"/>
      <c r="D34" s="128"/>
      <c r="E34" s="128"/>
      <c r="F34" s="128"/>
      <c r="G34" s="129">
        <f>SUM(G17:G33)</f>
        <v>5933.8387870769993</v>
      </c>
      <c r="H34" s="128"/>
      <c r="I34" s="128"/>
      <c r="J34" s="128"/>
      <c r="K34" s="128"/>
      <c r="L34" s="128"/>
      <c r="M34" s="128"/>
      <c r="N34" s="128"/>
      <c r="O34" s="128"/>
      <c r="P34" s="128"/>
      <c r="Q34" s="128"/>
      <c r="R34" s="128"/>
      <c r="S34" s="163"/>
      <c r="T34" s="129">
        <f t="shared" ref="T34:V34" si="5">SUM(T17:T33)</f>
        <v>2450</v>
      </c>
      <c r="U34" s="129">
        <f t="shared" si="5"/>
        <v>1686.0191300000001</v>
      </c>
      <c r="V34" s="129">
        <f t="shared" si="5"/>
        <v>1797.8196570770001</v>
      </c>
      <c r="W34" s="128"/>
      <c r="X34" s="128"/>
    </row>
  </sheetData>
  <mergeCells count="6">
    <mergeCell ref="B2:U2"/>
    <mergeCell ref="B3:U3"/>
    <mergeCell ref="A12:X12"/>
    <mergeCell ref="A13:X13"/>
    <mergeCell ref="L14:R14"/>
    <mergeCell ref="T14:V14"/>
  </mergeCells>
  <conditionalFormatting sqref="R18:R31">
    <cfRule type="cellIs" dxfId="2" priority="19" operator="lessThan">
      <formula>1.01</formula>
    </cfRule>
    <cfRule type="cellIs" dxfId="1" priority="20" operator="between">
      <formula>1.01</formula>
      <formula>2</formula>
    </cfRule>
    <cfRule type="cellIs" dxfId="0" priority="21" operator="between">
      <formula>2.01</formula>
      <formula>3</formula>
    </cfRule>
  </conditionalFormatting>
  <dataValidations count="1">
    <dataValidation type="list" allowBlank="1" showInputMessage="1" showErrorMessage="1" sqref="B18:C31" xr:uid="{00000000-0002-0000-0900-000000000000}">
      <formula1>$B$4:$B$10</formula1>
    </dataValidation>
  </dataValidations>
  <pageMargins left="0.7" right="0.7" top="0.75" bottom="0.75" header="0.3" footer="0.3"/>
  <pageSetup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Y51"/>
  <sheetViews>
    <sheetView topLeftCell="G12" zoomScale="75" zoomScaleNormal="75" workbookViewId="0">
      <selection activeCell="R19" sqref="R19"/>
    </sheetView>
  </sheetViews>
  <sheetFormatPr defaultRowHeight="15" x14ac:dyDescent="0.25"/>
  <cols>
    <col min="1" max="1" width="10.5703125" customWidth="1"/>
    <col min="2" max="2" width="30.85546875" customWidth="1"/>
    <col min="3" max="3" width="19.28515625" customWidth="1"/>
    <col min="4" max="4" width="29.5703125" customWidth="1"/>
    <col min="5" max="5" width="26.7109375" customWidth="1"/>
    <col min="6" max="6" width="56.42578125" style="12" customWidth="1"/>
    <col min="7" max="8" width="20.140625" customWidth="1"/>
    <col min="9" max="9" width="18.85546875" customWidth="1"/>
    <col min="10" max="10" width="18.42578125" customWidth="1"/>
    <col min="11" max="11" width="14.5703125" customWidth="1"/>
    <col min="12" max="12" width="23.5703125" customWidth="1"/>
    <col min="13" max="13" width="26.7109375" customWidth="1"/>
    <col min="14" max="14" width="22.85546875" customWidth="1"/>
    <col min="15" max="15" width="20.7109375" customWidth="1"/>
    <col min="16" max="16" width="17.85546875" customWidth="1"/>
    <col min="17" max="17" width="21.42578125" customWidth="1"/>
    <col min="18" max="18" width="24.140625" style="119" customWidth="1"/>
    <col min="19" max="19" width="33.85546875" customWidth="1"/>
    <col min="20" max="20" width="30.42578125" customWidth="1"/>
    <col min="21" max="21" width="32.42578125" customWidth="1"/>
    <col min="22" max="22" width="34" customWidth="1"/>
    <col min="23" max="23" width="18.85546875" hidden="1" customWidth="1"/>
    <col min="24" max="24" width="19.7109375" hidden="1" customWidth="1"/>
    <col min="25" max="25" width="16.7109375" hidden="1" customWidth="1"/>
  </cols>
  <sheetData>
    <row r="1" spans="1:25" x14ac:dyDescent="0.25">
      <c r="A1" s="36"/>
      <c r="B1" s="37"/>
      <c r="C1" s="37"/>
      <c r="D1" s="37"/>
      <c r="E1" s="37"/>
      <c r="F1" s="152"/>
      <c r="G1" s="38"/>
      <c r="H1" s="38"/>
      <c r="I1" s="37"/>
      <c r="J1" s="37"/>
      <c r="K1" s="37"/>
      <c r="L1" s="37"/>
      <c r="M1" s="37"/>
      <c r="N1" s="37"/>
      <c r="O1" s="37"/>
      <c r="P1" s="37"/>
      <c r="Q1" s="40" t="s">
        <v>67</v>
      </c>
      <c r="R1" s="142">
        <f ca="1">TODAY()</f>
        <v>43931</v>
      </c>
      <c r="S1" s="39"/>
      <c r="T1" s="40" t="s">
        <v>67</v>
      </c>
      <c r="U1" s="41">
        <f ca="1">TODAY()</f>
        <v>43931</v>
      </c>
    </row>
    <row r="2" spans="1:25" ht="30" customHeight="1" x14ac:dyDescent="0.25">
      <c r="A2" s="42"/>
      <c r="B2" s="125" t="s">
        <v>88</v>
      </c>
      <c r="C2" s="125"/>
      <c r="D2" s="125"/>
      <c r="E2" s="125"/>
      <c r="F2" s="153"/>
      <c r="G2" s="125"/>
      <c r="H2" s="125"/>
      <c r="I2" s="125"/>
      <c r="J2" s="125"/>
      <c r="K2" s="125"/>
      <c r="L2" s="125"/>
      <c r="M2" s="125"/>
      <c r="N2" s="125"/>
      <c r="O2" s="125"/>
      <c r="P2" s="125"/>
      <c r="Q2" s="125"/>
      <c r="R2" s="143"/>
      <c r="S2" s="44"/>
      <c r="T2" s="44"/>
      <c r="U2" s="45"/>
    </row>
    <row r="3" spans="1:25" x14ac:dyDescent="0.25">
      <c r="A3" s="42"/>
      <c r="B3" s="125" t="s">
        <v>69</v>
      </c>
      <c r="C3" s="125"/>
      <c r="D3" s="125"/>
      <c r="E3" s="125"/>
      <c r="F3" s="153"/>
      <c r="G3" s="125"/>
      <c r="H3" s="125"/>
      <c r="I3" s="125"/>
      <c r="J3" s="125"/>
      <c r="K3" s="125"/>
      <c r="L3" s="125"/>
      <c r="M3" s="125"/>
      <c r="N3" s="125"/>
      <c r="O3" s="125"/>
      <c r="P3" s="125"/>
      <c r="Q3" s="125"/>
      <c r="R3" s="143"/>
      <c r="S3" s="44"/>
      <c r="T3" s="46"/>
      <c r="U3" s="45"/>
    </row>
    <row r="4" spans="1:25" x14ac:dyDescent="0.25">
      <c r="A4" s="90"/>
      <c r="B4" s="125"/>
      <c r="C4" s="125"/>
      <c r="D4" s="125"/>
      <c r="E4" s="125"/>
      <c r="F4" s="153"/>
      <c r="G4" s="125"/>
      <c r="H4" s="125"/>
      <c r="I4" s="125"/>
      <c r="J4" s="125"/>
      <c r="K4" s="125"/>
      <c r="L4" s="125"/>
      <c r="M4" s="125"/>
      <c r="N4" s="125"/>
      <c r="O4" s="125"/>
      <c r="P4" s="125"/>
      <c r="Q4" s="125"/>
      <c r="R4" s="143"/>
      <c r="S4" s="44"/>
      <c r="T4" s="46"/>
      <c r="U4" s="126"/>
    </row>
    <row r="5" spans="1:25" x14ac:dyDescent="0.25">
      <c r="A5" s="90"/>
      <c r="B5" s="8" t="s">
        <v>16</v>
      </c>
      <c r="C5" s="126" t="s">
        <v>26</v>
      </c>
      <c r="D5" s="125" t="s">
        <v>168</v>
      </c>
      <c r="E5" s="125"/>
      <c r="F5" s="153"/>
      <c r="G5" s="125"/>
      <c r="H5" s="125"/>
      <c r="I5" s="125"/>
      <c r="J5" s="125"/>
      <c r="K5" s="125"/>
      <c r="L5" s="125"/>
      <c r="M5" s="125"/>
      <c r="N5" s="125"/>
      <c r="O5" s="125"/>
      <c r="P5" s="125"/>
      <c r="Q5" s="125"/>
      <c r="R5" s="143"/>
      <c r="S5" s="44"/>
      <c r="T5" s="46"/>
      <c r="U5" s="126"/>
    </row>
    <row r="6" spans="1:25" x14ac:dyDescent="0.25">
      <c r="A6" s="90"/>
      <c r="B6" s="8" t="s">
        <v>87</v>
      </c>
      <c r="C6" s="126" t="s">
        <v>27</v>
      </c>
      <c r="D6" s="125" t="s">
        <v>159</v>
      </c>
      <c r="E6" s="125"/>
      <c r="F6" s="153"/>
      <c r="G6" s="125"/>
      <c r="H6" s="125"/>
      <c r="I6" s="125"/>
      <c r="J6" s="125"/>
      <c r="K6" s="125"/>
      <c r="L6" s="125"/>
      <c r="M6" s="125"/>
      <c r="N6" s="125"/>
      <c r="O6" s="125"/>
      <c r="P6" s="125"/>
      <c r="Q6" s="125"/>
      <c r="R6" s="143"/>
      <c r="S6" s="44"/>
      <c r="T6" s="46"/>
      <c r="U6" s="126"/>
    </row>
    <row r="7" spans="1:25" x14ac:dyDescent="0.25">
      <c r="A7" s="90"/>
      <c r="B7" s="8" t="s">
        <v>17</v>
      </c>
      <c r="C7" s="126" t="s">
        <v>28</v>
      </c>
      <c r="D7" s="125" t="s">
        <v>164</v>
      </c>
      <c r="E7" s="125"/>
      <c r="F7" s="153"/>
      <c r="G7" s="125"/>
      <c r="H7" s="125"/>
      <c r="I7" s="125"/>
      <c r="J7" s="125"/>
      <c r="K7" s="125"/>
      <c r="L7" s="125"/>
      <c r="M7" s="125"/>
      <c r="N7" s="125"/>
      <c r="O7" s="125"/>
      <c r="P7" s="125"/>
      <c r="Q7" s="125"/>
      <c r="R7" s="143"/>
      <c r="S7" s="44"/>
      <c r="T7" s="46"/>
      <c r="U7" s="126"/>
    </row>
    <row r="8" spans="1:25" x14ac:dyDescent="0.25">
      <c r="A8" s="90"/>
      <c r="B8" s="8" t="s">
        <v>18</v>
      </c>
      <c r="C8" s="168" t="s">
        <v>180</v>
      </c>
      <c r="D8" s="125" t="s">
        <v>169</v>
      </c>
      <c r="E8" s="125"/>
      <c r="F8" s="153"/>
      <c r="G8" s="125"/>
      <c r="H8" s="125"/>
      <c r="I8" s="125"/>
      <c r="J8" s="125"/>
      <c r="K8" s="125"/>
      <c r="L8" s="125"/>
      <c r="M8" s="125"/>
      <c r="N8" s="125"/>
      <c r="O8" s="125"/>
      <c r="P8" s="125"/>
      <c r="Q8" s="125"/>
      <c r="R8" s="143"/>
      <c r="S8" s="44"/>
      <c r="T8" s="46"/>
      <c r="U8" s="126"/>
    </row>
    <row r="9" spans="1:25" x14ac:dyDescent="0.25">
      <c r="A9" s="90"/>
      <c r="B9" s="8" t="s">
        <v>22</v>
      </c>
      <c r="C9" s="126"/>
      <c r="D9" s="125" t="s">
        <v>170</v>
      </c>
      <c r="E9" s="125"/>
      <c r="F9" s="153"/>
      <c r="G9" s="125"/>
      <c r="H9" s="125"/>
      <c r="I9" s="125"/>
      <c r="J9" s="125"/>
      <c r="K9" s="125"/>
      <c r="L9" s="125"/>
      <c r="M9" s="125"/>
      <c r="N9" s="125"/>
      <c r="O9" s="125"/>
      <c r="P9" s="125"/>
      <c r="Q9" s="125"/>
      <c r="R9" s="143"/>
      <c r="S9" s="44"/>
      <c r="T9" s="46"/>
      <c r="U9" s="126"/>
    </row>
    <row r="10" spans="1:25" x14ac:dyDescent="0.25">
      <c r="A10" s="90"/>
      <c r="B10" s="8" t="s">
        <v>86</v>
      </c>
      <c r="C10" s="126"/>
      <c r="D10" s="125" t="s">
        <v>50</v>
      </c>
      <c r="E10" s="125"/>
      <c r="F10" s="153"/>
      <c r="G10" s="125"/>
      <c r="H10" s="125"/>
      <c r="I10" s="125"/>
      <c r="J10" s="125"/>
      <c r="K10" s="125"/>
      <c r="L10" s="125"/>
      <c r="M10" s="125"/>
      <c r="N10" s="125"/>
      <c r="O10" s="125"/>
      <c r="P10" s="125"/>
      <c r="Q10" s="125"/>
      <c r="R10" s="143"/>
      <c r="S10" s="44"/>
      <c r="T10" s="46"/>
      <c r="U10" s="126"/>
    </row>
    <row r="11" spans="1:25" x14ac:dyDescent="0.25">
      <c r="A11" s="90"/>
      <c r="B11" s="8" t="s">
        <v>19</v>
      </c>
      <c r="C11" s="126"/>
      <c r="D11" s="125"/>
      <c r="E11" s="125"/>
      <c r="F11" s="153"/>
      <c r="G11" s="125"/>
      <c r="H11" s="125"/>
      <c r="I11" s="125"/>
      <c r="J11" s="125"/>
      <c r="K11" s="125"/>
      <c r="L11" s="125"/>
      <c r="M11" s="125"/>
      <c r="N11" s="125"/>
      <c r="O11" s="125"/>
      <c r="P11" s="125"/>
      <c r="Q11" s="125"/>
      <c r="R11" s="143"/>
      <c r="S11" s="44"/>
      <c r="T11" s="46"/>
      <c r="U11" s="126"/>
    </row>
    <row r="12" spans="1:25" ht="15.75" thickBot="1" x14ac:dyDescent="0.3">
      <c r="A12" s="90"/>
      <c r="B12" s="125"/>
      <c r="C12" s="125"/>
      <c r="D12" s="125"/>
      <c r="E12" s="125"/>
      <c r="F12" s="153"/>
      <c r="G12" s="125"/>
      <c r="H12" s="125"/>
      <c r="I12" s="125"/>
      <c r="J12" s="125"/>
      <c r="K12" s="125"/>
      <c r="L12" s="125"/>
      <c r="M12" s="125"/>
      <c r="N12" s="125"/>
      <c r="O12" s="125"/>
      <c r="P12" s="125"/>
      <c r="Q12" s="125"/>
      <c r="R12" s="143"/>
      <c r="S12" s="44"/>
      <c r="T12" s="46"/>
      <c r="U12" s="126"/>
    </row>
    <row r="13" spans="1:25" x14ac:dyDescent="0.25">
      <c r="A13" s="90"/>
      <c r="B13" s="125"/>
      <c r="C13" s="125"/>
      <c r="D13" s="125"/>
      <c r="E13" s="125"/>
      <c r="F13" s="153"/>
      <c r="G13" s="125"/>
      <c r="H13" s="125"/>
      <c r="I13" s="125"/>
      <c r="J13" s="125"/>
      <c r="K13" s="125"/>
      <c r="L13" s="125"/>
      <c r="M13" s="125"/>
      <c r="N13" s="125"/>
      <c r="O13" s="125"/>
      <c r="P13" s="125"/>
      <c r="Q13" s="125"/>
      <c r="R13" s="143"/>
      <c r="S13" s="44"/>
      <c r="T13" s="46"/>
      <c r="U13" s="126"/>
      <c r="W13" s="140" t="s">
        <v>167</v>
      </c>
    </row>
    <row r="14" spans="1:25" ht="24" thickBot="1" x14ac:dyDescent="0.3">
      <c r="A14" s="519" t="s">
        <v>91</v>
      </c>
      <c r="B14" s="519"/>
      <c r="C14" s="519"/>
      <c r="D14" s="519"/>
      <c r="E14" s="519"/>
      <c r="F14" s="519"/>
      <c r="G14" s="519"/>
      <c r="H14" s="519"/>
      <c r="I14" s="519"/>
      <c r="J14" s="519"/>
      <c r="K14" s="519"/>
      <c r="L14" s="519"/>
      <c r="M14" s="519"/>
      <c r="N14" s="519"/>
      <c r="O14" s="519"/>
      <c r="P14" s="519"/>
      <c r="Q14" s="519"/>
      <c r="R14" s="519"/>
      <c r="S14" s="519"/>
      <c r="T14" s="519"/>
      <c r="U14" s="519"/>
      <c r="W14" s="141">
        <f ca="1">TODAY()</f>
        <v>43931</v>
      </c>
    </row>
    <row r="15" spans="1:25" ht="21.75" thickBot="1" x14ac:dyDescent="0.4">
      <c r="A15" s="505" t="s">
        <v>71</v>
      </c>
      <c r="B15" s="506"/>
      <c r="C15" s="506"/>
      <c r="D15" s="506"/>
      <c r="E15" s="506"/>
      <c r="F15" s="506"/>
      <c r="G15" s="506"/>
      <c r="H15" s="506"/>
      <c r="I15" s="506"/>
      <c r="J15" s="506"/>
      <c r="K15" s="506"/>
      <c r="L15" s="506"/>
      <c r="M15" s="506"/>
      <c r="N15" s="506"/>
      <c r="O15" s="506"/>
      <c r="P15" s="506"/>
      <c r="Q15" s="506"/>
      <c r="R15" s="506"/>
      <c r="S15" s="506"/>
      <c r="T15" s="506"/>
      <c r="U15" s="520"/>
      <c r="W15" s="141">
        <f ca="1">W14+7</f>
        <v>43938</v>
      </c>
      <c r="X15" s="147">
        <f ca="1">W15+7</f>
        <v>43945</v>
      </c>
      <c r="Y15" s="147">
        <f ca="1">X15+7</f>
        <v>43952</v>
      </c>
    </row>
    <row r="16" spans="1:25" ht="15.75" x14ac:dyDescent="0.25">
      <c r="A16" s="47"/>
      <c r="B16" s="47"/>
      <c r="C16" s="47"/>
      <c r="D16" s="47"/>
      <c r="E16" s="47"/>
      <c r="F16" s="154"/>
      <c r="G16" s="47"/>
      <c r="H16" s="47"/>
      <c r="I16" s="48"/>
      <c r="J16" s="49"/>
      <c r="K16" s="521"/>
      <c r="L16" s="521"/>
      <c r="M16" s="521"/>
      <c r="N16" s="521"/>
      <c r="O16" s="521"/>
      <c r="P16" s="521"/>
      <c r="Q16" s="49"/>
      <c r="R16" s="50"/>
      <c r="S16" s="50"/>
      <c r="T16" s="50" t="s">
        <v>175</v>
      </c>
      <c r="U16" s="50" t="s">
        <v>72</v>
      </c>
    </row>
    <row r="17" spans="1:25" ht="57" customHeight="1" x14ac:dyDescent="0.25">
      <c r="A17" s="51" t="s">
        <v>145</v>
      </c>
      <c r="B17" s="52" t="s">
        <v>73</v>
      </c>
      <c r="C17" s="52" t="s">
        <v>178</v>
      </c>
      <c r="D17" s="52" t="s">
        <v>147</v>
      </c>
      <c r="E17" s="52" t="s">
        <v>29</v>
      </c>
      <c r="F17" s="52" t="s">
        <v>136</v>
      </c>
      <c r="G17" s="52" t="s">
        <v>30</v>
      </c>
      <c r="H17" s="52" t="s">
        <v>90</v>
      </c>
      <c r="I17" s="52" t="s">
        <v>74</v>
      </c>
      <c r="J17" s="52" t="s">
        <v>135</v>
      </c>
      <c r="K17" s="52" t="s">
        <v>146</v>
      </c>
      <c r="L17" s="52" t="s">
        <v>35</v>
      </c>
      <c r="M17" s="52" t="s">
        <v>34</v>
      </c>
      <c r="N17" s="52" t="s">
        <v>89</v>
      </c>
      <c r="O17" s="52" t="s">
        <v>75</v>
      </c>
      <c r="P17" s="52" t="s">
        <v>76</v>
      </c>
      <c r="Q17" s="52" t="s">
        <v>77</v>
      </c>
      <c r="R17" s="52" t="s">
        <v>171</v>
      </c>
      <c r="S17" s="52" t="s">
        <v>78</v>
      </c>
      <c r="T17" s="52" t="s">
        <v>79</v>
      </c>
      <c r="U17" s="52" t="s">
        <v>85</v>
      </c>
      <c r="V17" s="52" t="s">
        <v>38</v>
      </c>
      <c r="W17" s="52" t="s">
        <v>172</v>
      </c>
      <c r="X17" s="52" t="s">
        <v>173</v>
      </c>
      <c r="Y17" s="52" t="s">
        <v>174</v>
      </c>
    </row>
    <row r="18" spans="1:25" s="57" customFormat="1" x14ac:dyDescent="0.25">
      <c r="A18" s="7"/>
      <c r="B18" s="54"/>
      <c r="C18" s="54"/>
      <c r="D18" s="54"/>
      <c r="E18" s="54"/>
      <c r="F18" s="133"/>
      <c r="G18" s="56"/>
      <c r="H18" s="56"/>
      <c r="I18" s="56"/>
      <c r="J18" s="53"/>
      <c r="K18" s="53"/>
      <c r="L18" s="53"/>
      <c r="M18" s="53"/>
      <c r="N18" s="53"/>
      <c r="O18" s="53"/>
      <c r="P18" s="56"/>
      <c r="Q18" s="55"/>
      <c r="R18" s="53"/>
      <c r="S18" s="56"/>
      <c r="T18" s="53"/>
      <c r="U18" s="53"/>
      <c r="V18" s="55"/>
      <c r="W18" s="53"/>
      <c r="X18" s="53"/>
      <c r="Y18" s="53"/>
    </row>
    <row r="19" spans="1:25" s="57" customFormat="1" ht="14.25" customHeight="1" x14ac:dyDescent="0.25">
      <c r="A19" s="7">
        <v>1</v>
      </c>
      <c r="B19" s="54"/>
      <c r="C19" s="133" t="s">
        <v>27</v>
      </c>
      <c r="D19" s="133" t="s">
        <v>18</v>
      </c>
      <c r="E19" s="133" t="s">
        <v>39</v>
      </c>
      <c r="F19" s="134" t="s">
        <v>148</v>
      </c>
      <c r="G19" s="56"/>
      <c r="H19" s="56"/>
      <c r="I19" s="56"/>
      <c r="J19" s="53"/>
      <c r="K19" s="135">
        <v>740</v>
      </c>
      <c r="L19" s="53"/>
      <c r="M19" s="136">
        <v>43740</v>
      </c>
      <c r="N19" s="137">
        <f>M19+21</f>
        <v>43761</v>
      </c>
      <c r="O19" s="53"/>
      <c r="P19" s="56"/>
      <c r="Q19" s="55"/>
      <c r="R19" s="53" t="s">
        <v>169</v>
      </c>
      <c r="S19" s="56"/>
      <c r="T19" s="53"/>
      <c r="U19" s="53"/>
      <c r="V19" s="55"/>
      <c r="W19" s="53">
        <f ca="1">IF(N19&gt;$W$14,IF(N19&lt;=$W$15,K19,0),0)</f>
        <v>0</v>
      </c>
      <c r="X19" s="53">
        <f ca="1">IF(N19&gt;$W$15,IF(N19&lt;=$X$15,K19,0),0)</f>
        <v>0</v>
      </c>
      <c r="Y19" s="148">
        <f ca="1">IF(N19&gt;$X$15,K19,0)</f>
        <v>0</v>
      </c>
    </row>
    <row r="20" spans="1:25" s="57" customFormat="1" ht="14.25" customHeight="1" x14ac:dyDescent="0.25">
      <c r="A20" s="7">
        <v>2</v>
      </c>
      <c r="B20" s="54"/>
      <c r="C20" s="133" t="s">
        <v>180</v>
      </c>
      <c r="D20" s="133" t="s">
        <v>22</v>
      </c>
      <c r="E20" s="133" t="s">
        <v>39</v>
      </c>
      <c r="F20" s="134" t="s">
        <v>149</v>
      </c>
      <c r="G20" s="56"/>
      <c r="H20" s="56"/>
      <c r="I20" s="56"/>
      <c r="J20" s="53"/>
      <c r="K20" s="135">
        <v>1210</v>
      </c>
      <c r="L20" s="53"/>
      <c r="M20" s="136">
        <v>43741</v>
      </c>
      <c r="N20" s="137">
        <f t="shared" ref="N20:N35" si="0">M20+21</f>
        <v>43762</v>
      </c>
      <c r="O20" s="53"/>
      <c r="P20" s="56"/>
      <c r="Q20" s="55"/>
      <c r="R20" s="53" t="s">
        <v>164</v>
      </c>
      <c r="S20" s="56"/>
      <c r="T20" s="53"/>
      <c r="U20" s="53"/>
      <c r="V20" s="55"/>
      <c r="W20" s="53">
        <f t="shared" ref="W20:W35" ca="1" si="1">IF(N20&gt;$W$14,IF(N20&lt;=$W$15,K20,0),0)</f>
        <v>0</v>
      </c>
      <c r="X20" s="53">
        <f t="shared" ref="X20:X35" ca="1" si="2">IF(N20&gt;$W$15,IF(N20&lt;=$X$15,K20,0),0)</f>
        <v>0</v>
      </c>
      <c r="Y20" s="148">
        <f t="shared" ref="Y20:Y35" ca="1" si="3">IF(N20&gt;$X$15,K20,0)</f>
        <v>0</v>
      </c>
    </row>
    <row r="21" spans="1:25" s="57" customFormat="1" ht="14.25" customHeight="1" x14ac:dyDescent="0.25">
      <c r="A21" s="7">
        <v>3</v>
      </c>
      <c r="B21" s="54"/>
      <c r="C21" s="133" t="s">
        <v>27</v>
      </c>
      <c r="D21" s="133" t="s">
        <v>87</v>
      </c>
      <c r="E21" s="133" t="s">
        <v>40</v>
      </c>
      <c r="F21" s="134" t="s">
        <v>141</v>
      </c>
      <c r="G21" s="56"/>
      <c r="H21" s="56"/>
      <c r="I21" s="56"/>
      <c r="J21" s="53"/>
      <c r="K21" s="135">
        <v>306.80619999999999</v>
      </c>
      <c r="L21" s="53"/>
      <c r="M21" s="136">
        <v>43742</v>
      </c>
      <c r="N21" s="137">
        <f t="shared" si="0"/>
        <v>43763</v>
      </c>
      <c r="O21" s="53"/>
      <c r="P21" s="56"/>
      <c r="Q21" s="55"/>
      <c r="R21" s="53" t="s">
        <v>164</v>
      </c>
      <c r="S21" s="56"/>
      <c r="T21" s="53"/>
      <c r="U21" s="53"/>
      <c r="V21" s="55"/>
      <c r="W21" s="53">
        <f t="shared" ca="1" si="1"/>
        <v>0</v>
      </c>
      <c r="X21" s="53">
        <f t="shared" ca="1" si="2"/>
        <v>0</v>
      </c>
      <c r="Y21" s="148">
        <f t="shared" ca="1" si="3"/>
        <v>0</v>
      </c>
    </row>
    <row r="22" spans="1:25" s="57" customFormat="1" ht="14.25" customHeight="1" x14ac:dyDescent="0.25">
      <c r="A22" s="7">
        <v>4</v>
      </c>
      <c r="B22" s="54"/>
      <c r="C22" s="133" t="s">
        <v>28</v>
      </c>
      <c r="D22" s="133" t="s">
        <v>18</v>
      </c>
      <c r="E22" s="133" t="s">
        <v>41</v>
      </c>
      <c r="F22" s="134" t="s">
        <v>142</v>
      </c>
      <c r="G22" s="56"/>
      <c r="H22" s="56"/>
      <c r="I22" s="56"/>
      <c r="J22" s="53"/>
      <c r="K22" s="135">
        <v>200</v>
      </c>
      <c r="L22" s="53"/>
      <c r="M22" s="136">
        <v>43743</v>
      </c>
      <c r="N22" s="137">
        <f t="shared" si="0"/>
        <v>43764</v>
      </c>
      <c r="O22" s="53"/>
      <c r="P22" s="56"/>
      <c r="Q22" s="55"/>
      <c r="R22" s="53" t="s">
        <v>169</v>
      </c>
      <c r="S22" s="56"/>
      <c r="T22" s="53"/>
      <c r="U22" s="53"/>
      <c r="V22" s="55"/>
      <c r="W22" s="53">
        <f t="shared" ca="1" si="1"/>
        <v>0</v>
      </c>
      <c r="X22" s="53">
        <f t="shared" ca="1" si="2"/>
        <v>0</v>
      </c>
      <c r="Y22" s="148">
        <f t="shared" ca="1" si="3"/>
        <v>0</v>
      </c>
    </row>
    <row r="23" spans="1:25" s="57" customFormat="1" ht="14.25" customHeight="1" x14ac:dyDescent="0.25">
      <c r="A23" s="7">
        <v>5</v>
      </c>
      <c r="B23" s="54"/>
      <c r="C23" s="133" t="s">
        <v>26</v>
      </c>
      <c r="D23" s="133" t="s">
        <v>19</v>
      </c>
      <c r="E23" s="133" t="s">
        <v>41</v>
      </c>
      <c r="F23" s="134" t="s">
        <v>143</v>
      </c>
      <c r="G23" s="56"/>
      <c r="H23" s="56"/>
      <c r="I23" s="56"/>
      <c r="J23" s="53"/>
      <c r="K23" s="135">
        <v>520</v>
      </c>
      <c r="L23" s="53"/>
      <c r="M23" s="136">
        <v>43744</v>
      </c>
      <c r="N23" s="137">
        <f t="shared" si="0"/>
        <v>43765</v>
      </c>
      <c r="O23" s="53"/>
      <c r="P23" s="56"/>
      <c r="Q23" s="55"/>
      <c r="R23" s="53" t="s">
        <v>159</v>
      </c>
      <c r="S23" s="56"/>
      <c r="T23" s="53"/>
      <c r="U23" s="53"/>
      <c r="V23" s="55"/>
      <c r="W23" s="53">
        <f t="shared" ca="1" si="1"/>
        <v>0</v>
      </c>
      <c r="X23" s="53">
        <f t="shared" ca="1" si="2"/>
        <v>0</v>
      </c>
      <c r="Y23" s="148">
        <f t="shared" ca="1" si="3"/>
        <v>0</v>
      </c>
    </row>
    <row r="24" spans="1:25" s="57" customFormat="1" ht="14.25" customHeight="1" x14ac:dyDescent="0.25">
      <c r="A24" s="7">
        <v>6</v>
      </c>
      <c r="B24" s="54"/>
      <c r="C24" s="133" t="s">
        <v>27</v>
      </c>
      <c r="D24" s="133" t="s">
        <v>18</v>
      </c>
      <c r="E24" s="133" t="s">
        <v>39</v>
      </c>
      <c r="F24" s="134" t="s">
        <v>150</v>
      </c>
      <c r="G24" s="56"/>
      <c r="H24" s="56"/>
      <c r="I24" s="56"/>
      <c r="J24" s="53"/>
      <c r="K24" s="135">
        <v>720</v>
      </c>
      <c r="L24" s="53"/>
      <c r="M24" s="136">
        <v>43745</v>
      </c>
      <c r="N24" s="137">
        <f t="shared" si="0"/>
        <v>43766</v>
      </c>
      <c r="O24" s="53"/>
      <c r="P24" s="56"/>
      <c r="Q24" s="55"/>
      <c r="R24" s="53" t="s">
        <v>164</v>
      </c>
      <c r="S24" s="56"/>
      <c r="T24" s="53"/>
      <c r="U24" s="53"/>
      <c r="V24" s="55"/>
      <c r="W24" s="53">
        <f t="shared" ca="1" si="1"/>
        <v>0</v>
      </c>
      <c r="X24" s="53">
        <f t="shared" ca="1" si="2"/>
        <v>0</v>
      </c>
      <c r="Y24" s="148">
        <f t="shared" ca="1" si="3"/>
        <v>0</v>
      </c>
    </row>
    <row r="25" spans="1:25" s="57" customFormat="1" ht="14.25" customHeight="1" x14ac:dyDescent="0.25">
      <c r="A25" s="7">
        <v>7</v>
      </c>
      <c r="B25" s="54"/>
      <c r="C25" s="133" t="s">
        <v>180</v>
      </c>
      <c r="D25" s="133" t="s">
        <v>22</v>
      </c>
      <c r="E25" s="133" t="s">
        <v>39</v>
      </c>
      <c r="F25" s="134" t="s">
        <v>151</v>
      </c>
      <c r="G25" s="56"/>
      <c r="H25" s="56"/>
      <c r="I25" s="56"/>
      <c r="J25" s="53"/>
      <c r="K25" s="135">
        <v>500</v>
      </c>
      <c r="L25" s="53"/>
      <c r="M25" s="136">
        <v>43746</v>
      </c>
      <c r="N25" s="137">
        <f t="shared" si="0"/>
        <v>43767</v>
      </c>
      <c r="O25" s="53"/>
      <c r="P25" s="56"/>
      <c r="Q25" s="55"/>
      <c r="R25" s="53" t="s">
        <v>169</v>
      </c>
      <c r="S25" s="56"/>
      <c r="T25" s="53"/>
      <c r="U25" s="53"/>
      <c r="V25" s="55"/>
      <c r="W25" s="53">
        <f t="shared" ca="1" si="1"/>
        <v>0</v>
      </c>
      <c r="X25" s="53">
        <f t="shared" ca="1" si="2"/>
        <v>0</v>
      </c>
      <c r="Y25" s="148">
        <f t="shared" ca="1" si="3"/>
        <v>0</v>
      </c>
    </row>
    <row r="26" spans="1:25" s="57" customFormat="1" ht="14.25" customHeight="1" x14ac:dyDescent="0.25">
      <c r="A26" s="7">
        <v>8</v>
      </c>
      <c r="B26" s="54"/>
      <c r="C26" s="133" t="s">
        <v>27</v>
      </c>
      <c r="D26" s="133" t="s">
        <v>18</v>
      </c>
      <c r="E26" s="133" t="s">
        <v>40</v>
      </c>
      <c r="F26" s="134" t="s">
        <v>140</v>
      </c>
      <c r="G26" s="56"/>
      <c r="H26" s="56"/>
      <c r="I26" s="56"/>
      <c r="J26" s="53"/>
      <c r="K26" s="135">
        <v>42.6</v>
      </c>
      <c r="L26" s="53"/>
      <c r="M26" s="136">
        <v>43747</v>
      </c>
      <c r="N26" s="137">
        <f t="shared" si="0"/>
        <v>43768</v>
      </c>
      <c r="O26" s="53"/>
      <c r="P26" s="56"/>
      <c r="Q26" s="55"/>
      <c r="R26" s="53" t="s">
        <v>164</v>
      </c>
      <c r="S26" s="56"/>
      <c r="T26" s="53"/>
      <c r="U26" s="53"/>
      <c r="V26" s="55"/>
      <c r="W26" s="53">
        <f t="shared" ca="1" si="1"/>
        <v>0</v>
      </c>
      <c r="X26" s="53">
        <f t="shared" ca="1" si="2"/>
        <v>0</v>
      </c>
      <c r="Y26" s="148">
        <f t="shared" ca="1" si="3"/>
        <v>0</v>
      </c>
    </row>
    <row r="27" spans="1:25" s="57" customFormat="1" ht="14.25" customHeight="1" x14ac:dyDescent="0.25">
      <c r="A27" s="7">
        <v>9</v>
      </c>
      <c r="B27" s="54"/>
      <c r="C27" s="133" t="s">
        <v>180</v>
      </c>
      <c r="D27" s="133" t="s">
        <v>18</v>
      </c>
      <c r="E27" s="133" t="s">
        <v>43</v>
      </c>
      <c r="F27" s="134" t="s">
        <v>152</v>
      </c>
      <c r="G27" s="56"/>
      <c r="H27" s="56"/>
      <c r="I27" s="56"/>
      <c r="J27" s="53"/>
      <c r="K27" s="135">
        <v>209.666</v>
      </c>
      <c r="L27" s="53"/>
      <c r="M27" s="136">
        <v>43748</v>
      </c>
      <c r="N27" s="137">
        <f t="shared" si="0"/>
        <v>43769</v>
      </c>
      <c r="O27" s="53"/>
      <c r="P27" s="56"/>
      <c r="Q27" s="55"/>
      <c r="R27" s="53" t="s">
        <v>159</v>
      </c>
      <c r="S27" s="56"/>
      <c r="T27" s="53"/>
      <c r="U27" s="53"/>
      <c r="V27" s="55"/>
      <c r="W27" s="53">
        <f t="shared" ca="1" si="1"/>
        <v>0</v>
      </c>
      <c r="X27" s="53">
        <f t="shared" ca="1" si="2"/>
        <v>0</v>
      </c>
      <c r="Y27" s="148">
        <f t="shared" ca="1" si="3"/>
        <v>0</v>
      </c>
    </row>
    <row r="28" spans="1:25" s="57" customFormat="1" ht="14.25" customHeight="1" x14ac:dyDescent="0.25">
      <c r="A28" s="7">
        <v>10</v>
      </c>
      <c r="B28" s="54"/>
      <c r="C28" s="133" t="s">
        <v>27</v>
      </c>
      <c r="D28" s="133" t="s">
        <v>18</v>
      </c>
      <c r="E28" s="133" t="s">
        <v>39</v>
      </c>
      <c r="F28" s="134" t="s">
        <v>153</v>
      </c>
      <c r="G28" s="56"/>
      <c r="H28" s="56"/>
      <c r="I28" s="56"/>
      <c r="J28" s="53"/>
      <c r="K28" s="135">
        <v>132.81965707699999</v>
      </c>
      <c r="L28" s="53"/>
      <c r="M28" s="136">
        <v>43749</v>
      </c>
      <c r="N28" s="137">
        <f t="shared" si="0"/>
        <v>43770</v>
      </c>
      <c r="O28" s="53"/>
      <c r="P28" s="56"/>
      <c r="Q28" s="55"/>
      <c r="R28" s="53" t="s">
        <v>159</v>
      </c>
      <c r="S28" s="56"/>
      <c r="T28" s="53"/>
      <c r="U28" s="53"/>
      <c r="V28" s="55"/>
      <c r="W28" s="53">
        <f t="shared" ca="1" si="1"/>
        <v>0</v>
      </c>
      <c r="X28" s="53">
        <f t="shared" ca="1" si="2"/>
        <v>0</v>
      </c>
      <c r="Y28" s="148">
        <f t="shared" ca="1" si="3"/>
        <v>0</v>
      </c>
    </row>
    <row r="29" spans="1:25" s="57" customFormat="1" ht="14.25" customHeight="1" x14ac:dyDescent="0.25">
      <c r="A29" s="7">
        <v>11</v>
      </c>
      <c r="B29" s="54"/>
      <c r="C29" s="133" t="s">
        <v>28</v>
      </c>
      <c r="D29" s="133" t="s">
        <v>16</v>
      </c>
      <c r="E29" s="133" t="s">
        <v>43</v>
      </c>
      <c r="F29" s="134" t="s">
        <v>154</v>
      </c>
      <c r="G29" s="56"/>
      <c r="H29" s="56"/>
      <c r="I29" s="56"/>
      <c r="J29" s="53"/>
      <c r="K29" s="135">
        <v>378.48</v>
      </c>
      <c r="L29" s="53"/>
      <c r="M29" s="136">
        <v>43750</v>
      </c>
      <c r="N29" s="137">
        <f t="shared" si="0"/>
        <v>43771</v>
      </c>
      <c r="O29" s="53"/>
      <c r="P29" s="56"/>
      <c r="Q29" s="55"/>
      <c r="R29" s="53" t="s">
        <v>169</v>
      </c>
      <c r="S29" s="56"/>
      <c r="T29" s="53"/>
      <c r="U29" s="53"/>
      <c r="V29" s="55"/>
      <c r="W29" s="53">
        <f t="shared" ca="1" si="1"/>
        <v>0</v>
      </c>
      <c r="X29" s="53">
        <f t="shared" ca="1" si="2"/>
        <v>0</v>
      </c>
      <c r="Y29" s="148">
        <f t="shared" ca="1" si="3"/>
        <v>0</v>
      </c>
    </row>
    <row r="30" spans="1:25" s="57" customFormat="1" ht="14.25" customHeight="1" x14ac:dyDescent="0.25">
      <c r="A30" s="7">
        <v>12</v>
      </c>
      <c r="B30" s="54"/>
      <c r="C30" s="133" t="s">
        <v>26</v>
      </c>
      <c r="D30" s="133" t="s">
        <v>18</v>
      </c>
      <c r="E30" s="133" t="s">
        <v>44</v>
      </c>
      <c r="F30" s="134" t="s">
        <v>138</v>
      </c>
      <c r="G30" s="56"/>
      <c r="H30" s="56"/>
      <c r="I30" s="56"/>
      <c r="J30" s="53"/>
      <c r="K30" s="135">
        <v>198.46692999999999</v>
      </c>
      <c r="L30" s="53"/>
      <c r="M30" s="136">
        <v>43751</v>
      </c>
      <c r="N30" s="137">
        <f t="shared" si="0"/>
        <v>43772</v>
      </c>
      <c r="O30" s="53"/>
      <c r="P30" s="56"/>
      <c r="Q30" s="55"/>
      <c r="R30" s="53" t="s">
        <v>164</v>
      </c>
      <c r="S30" s="56"/>
      <c r="T30" s="53"/>
      <c r="U30" s="53"/>
      <c r="V30" s="55"/>
      <c r="W30" s="53">
        <f t="shared" ca="1" si="1"/>
        <v>0</v>
      </c>
      <c r="X30" s="53">
        <f t="shared" ca="1" si="2"/>
        <v>0</v>
      </c>
      <c r="Y30" s="148">
        <f t="shared" ca="1" si="3"/>
        <v>0</v>
      </c>
    </row>
    <row r="31" spans="1:25" s="57" customFormat="1" ht="14.25" customHeight="1" x14ac:dyDescent="0.25">
      <c r="A31" s="7">
        <v>13</v>
      </c>
      <c r="B31" s="54"/>
      <c r="C31" s="133" t="s">
        <v>27</v>
      </c>
      <c r="D31" s="133" t="s">
        <v>87</v>
      </c>
      <c r="E31" s="133" t="s">
        <v>43</v>
      </c>
      <c r="F31" s="134" t="s">
        <v>155</v>
      </c>
      <c r="G31" s="56"/>
      <c r="H31" s="56"/>
      <c r="I31" s="56"/>
      <c r="J31" s="53"/>
      <c r="K31" s="135">
        <v>350</v>
      </c>
      <c r="L31" s="53"/>
      <c r="M31" s="136">
        <v>43752</v>
      </c>
      <c r="N31" s="137">
        <f t="shared" si="0"/>
        <v>43773</v>
      </c>
      <c r="O31" s="53"/>
      <c r="P31" s="56"/>
      <c r="Q31" s="55"/>
      <c r="R31" s="53" t="s">
        <v>164</v>
      </c>
      <c r="S31" s="56"/>
      <c r="T31" s="53"/>
      <c r="U31" s="53"/>
      <c r="V31" s="55"/>
      <c r="W31" s="53">
        <f t="shared" ca="1" si="1"/>
        <v>0</v>
      </c>
      <c r="X31" s="53">
        <f t="shared" ca="1" si="2"/>
        <v>0</v>
      </c>
      <c r="Y31" s="148">
        <f t="shared" ca="1" si="3"/>
        <v>0</v>
      </c>
    </row>
    <row r="32" spans="1:25" s="57" customFormat="1" ht="14.25" customHeight="1" x14ac:dyDescent="0.25">
      <c r="A32" s="7">
        <v>14</v>
      </c>
      <c r="B32" s="54"/>
      <c r="C32" s="133" t="s">
        <v>180</v>
      </c>
      <c r="D32" s="133" t="s">
        <v>18</v>
      </c>
      <c r="E32" s="133" t="s">
        <v>43</v>
      </c>
      <c r="F32" s="134" t="s">
        <v>156</v>
      </c>
      <c r="G32" s="56"/>
      <c r="H32" s="56"/>
      <c r="I32" s="56"/>
      <c r="J32" s="53"/>
      <c r="K32" s="135">
        <v>425</v>
      </c>
      <c r="L32" s="53"/>
      <c r="M32" s="136">
        <v>43753</v>
      </c>
      <c r="N32" s="137">
        <f t="shared" si="0"/>
        <v>43774</v>
      </c>
      <c r="O32" s="53"/>
      <c r="P32" s="56"/>
      <c r="Q32" s="55"/>
      <c r="R32" s="53" t="s">
        <v>164</v>
      </c>
      <c r="S32" s="56"/>
      <c r="T32" s="53"/>
      <c r="U32" s="53"/>
      <c r="V32" s="55"/>
      <c r="W32" s="53">
        <f t="shared" ca="1" si="1"/>
        <v>0</v>
      </c>
      <c r="X32" s="53">
        <f t="shared" ca="1" si="2"/>
        <v>0</v>
      </c>
      <c r="Y32" s="148">
        <f t="shared" ca="1" si="3"/>
        <v>0</v>
      </c>
    </row>
    <row r="33" spans="1:25" s="57" customFormat="1" ht="14.25" customHeight="1" x14ac:dyDescent="0.25">
      <c r="A33" s="7">
        <v>15</v>
      </c>
      <c r="B33" s="54"/>
      <c r="C33" s="133" t="s">
        <v>27</v>
      </c>
      <c r="D33" s="133" t="s">
        <v>86</v>
      </c>
      <c r="E33" s="133" t="s">
        <v>99</v>
      </c>
      <c r="F33" s="134" t="s">
        <v>157</v>
      </c>
      <c r="G33" s="56"/>
      <c r="H33" s="56"/>
      <c r="I33" s="56"/>
      <c r="J33" s="53"/>
      <c r="K33" s="135">
        <v>131.25</v>
      </c>
      <c r="L33" s="53"/>
      <c r="M33" s="136">
        <v>43754</v>
      </c>
      <c r="N33" s="137">
        <f t="shared" si="0"/>
        <v>43775</v>
      </c>
      <c r="O33" s="53"/>
      <c r="P33" s="56"/>
      <c r="Q33" s="55"/>
      <c r="R33" s="53" t="s">
        <v>50</v>
      </c>
      <c r="S33" s="56"/>
      <c r="T33" s="53"/>
      <c r="U33" s="53"/>
      <c r="V33" s="55"/>
      <c r="W33" s="53">
        <f t="shared" ca="1" si="1"/>
        <v>0</v>
      </c>
      <c r="X33" s="53">
        <f t="shared" ca="1" si="2"/>
        <v>0</v>
      </c>
      <c r="Y33" s="148">
        <f t="shared" ca="1" si="3"/>
        <v>0</v>
      </c>
    </row>
    <row r="34" spans="1:25" s="57" customFormat="1" ht="14.25" customHeight="1" x14ac:dyDescent="0.25">
      <c r="A34" s="7">
        <v>16</v>
      </c>
      <c r="B34" s="54"/>
      <c r="C34" s="133" t="s">
        <v>180</v>
      </c>
      <c r="D34" s="133" t="s">
        <v>18</v>
      </c>
      <c r="E34" s="133" t="s">
        <v>45</v>
      </c>
      <c r="F34" s="134" t="s">
        <v>137</v>
      </c>
      <c r="G34" s="56"/>
      <c r="H34" s="56"/>
      <c r="I34" s="56"/>
      <c r="J34" s="53"/>
      <c r="K34" s="135">
        <v>55.576999999999998</v>
      </c>
      <c r="L34" s="53"/>
      <c r="M34" s="136">
        <v>43755</v>
      </c>
      <c r="N34" s="137">
        <f t="shared" si="0"/>
        <v>43776</v>
      </c>
      <c r="O34" s="53"/>
      <c r="P34" s="56"/>
      <c r="Q34" s="55"/>
      <c r="R34" s="53" t="s">
        <v>159</v>
      </c>
      <c r="S34" s="56"/>
      <c r="T34" s="53"/>
      <c r="U34" s="53"/>
      <c r="V34" s="55"/>
      <c r="W34" s="53">
        <f t="shared" ca="1" si="1"/>
        <v>0</v>
      </c>
      <c r="X34" s="53">
        <f t="shared" ca="1" si="2"/>
        <v>0</v>
      </c>
      <c r="Y34" s="148">
        <f t="shared" ca="1" si="3"/>
        <v>0</v>
      </c>
    </row>
    <row r="35" spans="1:25" s="57" customFormat="1" ht="14.25" customHeight="1" x14ac:dyDescent="0.25">
      <c r="A35" s="7">
        <v>17</v>
      </c>
      <c r="B35" s="54"/>
      <c r="C35" s="133" t="s">
        <v>26</v>
      </c>
      <c r="D35" s="133" t="s">
        <v>19</v>
      </c>
      <c r="E35" s="133" t="s">
        <v>46</v>
      </c>
      <c r="F35" s="134" t="s">
        <v>139</v>
      </c>
      <c r="G35" s="56"/>
      <c r="H35" s="56"/>
      <c r="I35" s="56"/>
      <c r="J35" s="53"/>
      <c r="K35" s="135">
        <v>282.77</v>
      </c>
      <c r="L35" s="53"/>
      <c r="M35" s="136">
        <v>43756</v>
      </c>
      <c r="N35" s="137">
        <f t="shared" si="0"/>
        <v>43777</v>
      </c>
      <c r="O35" s="53"/>
      <c r="P35" s="56"/>
      <c r="Q35" s="55"/>
      <c r="R35" s="53" t="s">
        <v>169</v>
      </c>
      <c r="S35" s="56"/>
      <c r="T35" s="53"/>
      <c r="U35" s="53"/>
      <c r="V35" s="55"/>
      <c r="W35" s="53">
        <f t="shared" ca="1" si="1"/>
        <v>0</v>
      </c>
      <c r="X35" s="53">
        <f t="shared" ca="1" si="2"/>
        <v>0</v>
      </c>
      <c r="Y35" s="148">
        <f t="shared" ca="1" si="3"/>
        <v>0</v>
      </c>
    </row>
    <row r="36" spans="1:25" x14ac:dyDescent="0.25">
      <c r="A36" s="60"/>
      <c r="B36" s="54"/>
      <c r="C36" s="133"/>
      <c r="D36" s="54"/>
      <c r="E36" s="54"/>
      <c r="F36" s="133"/>
      <c r="G36" s="58"/>
      <c r="H36" s="58"/>
      <c r="I36" s="55"/>
      <c r="J36" s="53"/>
      <c r="K36" s="59"/>
      <c r="L36" s="59"/>
      <c r="M36" s="59"/>
      <c r="N36" s="59"/>
      <c r="O36" s="59"/>
      <c r="P36" s="55"/>
      <c r="Q36" s="55"/>
      <c r="R36" s="53"/>
      <c r="S36" s="56"/>
      <c r="T36" s="53"/>
      <c r="U36" s="53"/>
      <c r="V36" s="55"/>
      <c r="W36" s="53"/>
      <c r="X36" s="53"/>
      <c r="Y36" s="53"/>
    </row>
    <row r="37" spans="1:25" x14ac:dyDescent="0.25">
      <c r="A37" s="7"/>
      <c r="B37" s="61"/>
      <c r="C37" s="133"/>
      <c r="D37" s="54"/>
      <c r="E37" s="61"/>
      <c r="F37" s="155"/>
      <c r="G37" s="63"/>
      <c r="H37" s="63"/>
      <c r="I37" s="64"/>
      <c r="J37" s="62"/>
      <c r="K37" s="53"/>
      <c r="L37" s="62"/>
      <c r="M37" s="62"/>
      <c r="N37" s="62"/>
      <c r="O37" s="62"/>
      <c r="P37" s="64"/>
      <c r="Q37" s="64"/>
      <c r="R37" s="53"/>
      <c r="S37" s="56"/>
      <c r="T37" s="62"/>
      <c r="U37" s="62"/>
      <c r="V37" s="55"/>
      <c r="W37" s="53"/>
      <c r="X37" s="53"/>
      <c r="Y37" s="53"/>
    </row>
    <row r="38" spans="1:25" x14ac:dyDescent="0.25">
      <c r="A38" s="60"/>
      <c r="B38" s="61"/>
      <c r="C38" s="133"/>
      <c r="D38" s="61"/>
      <c r="E38" s="61"/>
      <c r="F38" s="155"/>
      <c r="G38" s="65"/>
      <c r="H38" s="65"/>
      <c r="I38" s="64"/>
      <c r="J38" s="62"/>
      <c r="K38" s="66"/>
      <c r="L38" s="66"/>
      <c r="M38" s="66"/>
      <c r="N38" s="66"/>
      <c r="O38" s="66"/>
      <c r="P38" s="64"/>
      <c r="Q38" s="64"/>
      <c r="R38" s="62"/>
      <c r="S38" s="67"/>
      <c r="T38" s="62"/>
      <c r="U38" s="62"/>
      <c r="V38" s="64"/>
      <c r="W38" s="62"/>
      <c r="X38" s="62"/>
      <c r="Y38" s="62"/>
    </row>
    <row r="39" spans="1:25" ht="27.75" customHeight="1" x14ac:dyDescent="0.25">
      <c r="A39" s="68"/>
      <c r="B39" s="138" t="s">
        <v>80</v>
      </c>
      <c r="C39" s="138"/>
      <c r="D39" s="121"/>
      <c r="E39" s="121"/>
      <c r="F39" s="156">
        <f>COUNT(F19:F35)</f>
        <v>0</v>
      </c>
      <c r="G39" s="122"/>
      <c r="H39" s="122"/>
      <c r="I39" s="123" t="s">
        <v>80</v>
      </c>
      <c r="J39" s="122"/>
      <c r="K39" s="138">
        <f>SUM(K19:K37)</f>
        <v>6403.435787077</v>
      </c>
      <c r="L39" s="124"/>
      <c r="M39" s="124"/>
      <c r="N39" s="124"/>
      <c r="O39" s="124"/>
      <c r="P39" s="122"/>
      <c r="Q39" s="122"/>
      <c r="R39" s="122"/>
      <c r="S39" s="122"/>
      <c r="T39" s="122"/>
      <c r="U39" s="122"/>
      <c r="V39" s="122"/>
      <c r="W39" s="138">
        <f t="shared" ref="W39:Y39" ca="1" si="4">SUM(W19:W37)</f>
        <v>0</v>
      </c>
      <c r="X39" s="138">
        <f t="shared" ca="1" si="4"/>
        <v>0</v>
      </c>
      <c r="Y39" s="138">
        <f t="shared" ca="1" si="4"/>
        <v>0</v>
      </c>
    </row>
    <row r="40" spans="1:25" hidden="1" x14ac:dyDescent="0.25">
      <c r="A40" s="120"/>
      <c r="B40" s="511" t="s">
        <v>84</v>
      </c>
      <c r="C40" s="512"/>
      <c r="D40" s="512"/>
      <c r="E40" s="512"/>
      <c r="F40" s="512"/>
      <c r="G40" s="512"/>
      <c r="H40" s="512"/>
      <c r="I40" s="512"/>
      <c r="J40" s="512"/>
      <c r="K40" s="512"/>
      <c r="L40" s="69"/>
      <c r="M40" s="69"/>
      <c r="N40" s="69"/>
      <c r="O40" s="69"/>
      <c r="P40" s="69"/>
      <c r="Q40" s="71"/>
      <c r="R40" s="144"/>
      <c r="S40" s="71"/>
      <c r="T40" s="71"/>
      <c r="U40" s="72"/>
      <c r="V40" s="71"/>
    </row>
    <row r="41" spans="1:25" hidden="1" x14ac:dyDescent="0.25">
      <c r="A41" s="70"/>
      <c r="B41" s="513"/>
      <c r="C41" s="514"/>
      <c r="D41" s="514"/>
      <c r="E41" s="514"/>
      <c r="F41" s="514"/>
      <c r="G41" s="514"/>
      <c r="H41" s="514"/>
      <c r="I41" s="514"/>
      <c r="J41" s="514"/>
      <c r="K41" s="514"/>
      <c r="L41" s="111"/>
      <c r="M41" s="82"/>
      <c r="N41" s="82"/>
      <c r="O41" s="82"/>
      <c r="P41" s="71"/>
      <c r="Q41" s="71"/>
      <c r="R41" s="144"/>
      <c r="S41" s="71"/>
      <c r="T41" s="71"/>
      <c r="U41" s="72"/>
      <c r="V41" s="71"/>
    </row>
    <row r="42" spans="1:25" hidden="1" x14ac:dyDescent="0.25">
      <c r="A42" s="70"/>
      <c r="B42" s="513"/>
      <c r="C42" s="514"/>
      <c r="D42" s="514"/>
      <c r="E42" s="514"/>
      <c r="F42" s="514"/>
      <c r="G42" s="514"/>
      <c r="H42" s="514"/>
      <c r="I42" s="514"/>
      <c r="J42" s="514"/>
      <c r="K42" s="514"/>
      <c r="L42" s="517" t="s">
        <v>81</v>
      </c>
      <c r="M42" s="518"/>
      <c r="N42" s="518"/>
      <c r="O42" s="518"/>
      <c r="P42" s="518"/>
      <c r="Q42" s="71"/>
      <c r="R42" s="144"/>
      <c r="S42" s="71"/>
      <c r="T42" s="71"/>
      <c r="U42" s="72"/>
      <c r="V42" s="71"/>
    </row>
    <row r="43" spans="1:25" hidden="1" x14ac:dyDescent="0.25">
      <c r="A43" s="70"/>
      <c r="B43" s="513"/>
      <c r="C43" s="514"/>
      <c r="D43" s="514"/>
      <c r="E43" s="514"/>
      <c r="F43" s="514"/>
      <c r="G43" s="514"/>
      <c r="H43" s="514"/>
      <c r="I43" s="514"/>
      <c r="J43" s="514"/>
      <c r="K43" s="514"/>
      <c r="L43" s="518" t="s">
        <v>82</v>
      </c>
      <c r="M43" s="518"/>
      <c r="N43" s="518"/>
      <c r="O43" s="518"/>
      <c r="P43" s="518"/>
      <c r="Q43" s="71"/>
      <c r="R43" s="144"/>
      <c r="S43" s="71"/>
      <c r="T43" s="71"/>
      <c r="U43" s="72"/>
      <c r="V43" s="71"/>
    </row>
    <row r="44" spans="1:25" hidden="1" x14ac:dyDescent="0.25">
      <c r="A44" s="70"/>
      <c r="B44" s="513"/>
      <c r="C44" s="514"/>
      <c r="D44" s="514"/>
      <c r="E44" s="514"/>
      <c r="F44" s="514"/>
      <c r="G44" s="514"/>
      <c r="H44" s="514"/>
      <c r="I44" s="514"/>
      <c r="J44" s="514"/>
      <c r="K44" s="514"/>
      <c r="L44" s="73" t="s">
        <v>83</v>
      </c>
      <c r="M44" s="73"/>
      <c r="N44" s="73"/>
      <c r="O44" s="73"/>
      <c r="P44" s="74"/>
      <c r="Q44" s="71"/>
      <c r="R44" s="144"/>
      <c r="S44" s="71"/>
      <c r="T44" s="71"/>
      <c r="U44" s="72"/>
      <c r="V44" s="71"/>
    </row>
    <row r="45" spans="1:25" hidden="1" x14ac:dyDescent="0.25">
      <c r="A45" s="70"/>
      <c r="B45" s="513"/>
      <c r="C45" s="514"/>
      <c r="D45" s="514"/>
      <c r="E45" s="514"/>
      <c r="F45" s="514"/>
      <c r="G45" s="514"/>
      <c r="H45" s="514"/>
      <c r="I45" s="514"/>
      <c r="J45" s="514"/>
      <c r="K45" s="514"/>
      <c r="L45" s="71"/>
      <c r="M45" s="71"/>
      <c r="N45" s="71"/>
      <c r="O45" s="71"/>
      <c r="P45" s="71"/>
      <c r="Q45" s="71"/>
      <c r="R45" s="144"/>
      <c r="S45" s="71"/>
      <c r="T45" s="71"/>
      <c r="U45" s="72"/>
      <c r="V45" s="71"/>
    </row>
    <row r="46" spans="1:25" hidden="1" x14ac:dyDescent="0.25">
      <c r="A46" s="70"/>
      <c r="B46" s="513"/>
      <c r="C46" s="514"/>
      <c r="D46" s="514"/>
      <c r="E46" s="514"/>
      <c r="F46" s="514"/>
      <c r="G46" s="514"/>
      <c r="H46" s="514"/>
      <c r="I46" s="514"/>
      <c r="J46" s="514"/>
      <c r="K46" s="514"/>
      <c r="L46" s="71"/>
      <c r="M46" s="71"/>
      <c r="N46" s="71"/>
      <c r="O46" s="71"/>
      <c r="P46" s="71"/>
      <c r="Q46" s="71"/>
      <c r="R46" s="144"/>
      <c r="S46" s="71"/>
      <c r="T46" s="71"/>
      <c r="U46" s="72"/>
      <c r="V46" s="71"/>
    </row>
    <row r="47" spans="1:25" hidden="1" x14ac:dyDescent="0.25">
      <c r="A47" s="70"/>
      <c r="B47" s="513"/>
      <c r="C47" s="514"/>
      <c r="D47" s="514"/>
      <c r="E47" s="514"/>
      <c r="F47" s="514"/>
      <c r="G47" s="514"/>
      <c r="H47" s="514"/>
      <c r="I47" s="514"/>
      <c r="J47" s="514"/>
      <c r="K47" s="514"/>
      <c r="L47" s="71"/>
      <c r="M47" s="71"/>
      <c r="N47" s="71"/>
      <c r="O47" s="71"/>
      <c r="P47" s="71"/>
      <c r="Q47" s="71"/>
      <c r="R47" s="144"/>
      <c r="S47" s="71"/>
      <c r="T47" s="71"/>
      <c r="U47" s="72"/>
      <c r="V47" s="71"/>
    </row>
    <row r="48" spans="1:25" hidden="1" x14ac:dyDescent="0.25">
      <c r="A48" s="70"/>
      <c r="B48" s="515"/>
      <c r="C48" s="516"/>
      <c r="D48" s="516"/>
      <c r="E48" s="516"/>
      <c r="F48" s="516"/>
      <c r="G48" s="516"/>
      <c r="H48" s="516"/>
      <c r="I48" s="516"/>
      <c r="J48" s="516"/>
      <c r="K48" s="516"/>
      <c r="L48" s="75"/>
      <c r="M48" s="75"/>
      <c r="N48" s="75"/>
      <c r="O48" s="75"/>
      <c r="P48" s="75"/>
      <c r="Q48" s="75"/>
      <c r="R48" s="145"/>
      <c r="S48" s="75"/>
      <c r="T48" s="75"/>
      <c r="U48" s="76"/>
      <c r="V48" s="75"/>
    </row>
    <row r="49" spans="2:22" x14ac:dyDescent="0.25">
      <c r="B49" s="510"/>
      <c r="C49" s="510"/>
      <c r="D49" s="510"/>
      <c r="E49" s="510"/>
      <c r="F49" s="510"/>
      <c r="G49" s="77"/>
      <c r="H49" s="77"/>
      <c r="I49" s="78"/>
      <c r="J49" s="77"/>
      <c r="K49" s="77"/>
      <c r="L49" s="77"/>
      <c r="M49" s="77"/>
      <c r="N49" s="77"/>
      <c r="O49" s="77"/>
      <c r="P49" s="77"/>
      <c r="Q49" s="77"/>
      <c r="R49" s="146"/>
      <c r="S49" s="77"/>
      <c r="T49" s="79"/>
      <c r="U49" s="80"/>
      <c r="V49" s="77"/>
    </row>
    <row r="51" spans="2:22" x14ac:dyDescent="0.25">
      <c r="N51">
        <f ca="1">COUNTIF(M19:M35,TODAY()+1)</f>
        <v>0</v>
      </c>
    </row>
  </sheetData>
  <mergeCells count="7">
    <mergeCell ref="B49:F49"/>
    <mergeCell ref="B40:K48"/>
    <mergeCell ref="L42:P42"/>
    <mergeCell ref="L43:P43"/>
    <mergeCell ref="A14:U14"/>
    <mergeCell ref="A15:U15"/>
    <mergeCell ref="K16:P16"/>
  </mergeCells>
  <dataValidations count="3">
    <dataValidation type="list" allowBlank="1" showInputMessage="1" showErrorMessage="1" sqref="D19:D37" xr:uid="{3DA6D172-FADE-4C2F-9611-6840203E6EC5}">
      <formula1>$B$5:$B$11</formula1>
    </dataValidation>
    <dataValidation type="list" allowBlank="1" showInputMessage="1" showErrorMessage="1" sqref="R19:R35" xr:uid="{9197E0C7-9F8A-48EE-A497-70C4DEABCD2D}">
      <formula1>$D$5:$D$10</formula1>
    </dataValidation>
    <dataValidation type="list" allowBlank="1" showInputMessage="1" showErrorMessage="1" sqref="C19:C35" xr:uid="{E4AA39FA-CA64-4DA2-A5B6-1560891361AD}">
      <formula1>$C$5:$C$8</formula1>
    </dataValidation>
  </dataValidations>
  <pageMargins left="0.7" right="0.7" top="0.75" bottom="0.75" header="0.3" footer="0.3"/>
  <pageSetup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C68E5-7C1D-4E31-BE23-76140022C569}">
  <dimension ref="B3:G21"/>
  <sheetViews>
    <sheetView workbookViewId="0">
      <selection activeCell="H16" sqref="H16"/>
    </sheetView>
  </sheetViews>
  <sheetFormatPr defaultRowHeight="15" x14ac:dyDescent="0.25"/>
  <cols>
    <col min="1" max="1" width="9.140625" style="83"/>
    <col min="2" max="2" width="15.28515625" style="83" customWidth="1"/>
    <col min="3" max="3" width="26.5703125" style="83" bestFit="1" customWidth="1"/>
    <col min="4" max="4" width="24.28515625" style="83" bestFit="1" customWidth="1"/>
    <col min="5" max="5" width="30.140625" style="83" customWidth="1"/>
    <col min="6" max="16384" width="9.140625" style="83"/>
  </cols>
  <sheetData>
    <row r="3" spans="2:4" x14ac:dyDescent="0.25">
      <c r="B3" s="522" t="s">
        <v>190</v>
      </c>
      <c r="C3" s="522"/>
      <c r="D3" s="522"/>
    </row>
    <row r="4" spans="2:4" x14ac:dyDescent="0.25">
      <c r="B4" s="177"/>
      <c r="C4" s="177"/>
      <c r="D4" s="177" t="s">
        <v>191</v>
      </c>
    </row>
    <row r="5" spans="2:4" x14ac:dyDescent="0.25">
      <c r="B5" s="523" t="s">
        <v>184</v>
      </c>
      <c r="C5" s="177" t="s">
        <v>192</v>
      </c>
      <c r="D5" s="177">
        <v>445.5</v>
      </c>
    </row>
    <row r="6" spans="2:4" x14ac:dyDescent="0.25">
      <c r="B6" s="523"/>
      <c r="C6" s="177" t="s">
        <v>185</v>
      </c>
      <c r="D6" s="177">
        <v>440.1</v>
      </c>
    </row>
    <row r="7" spans="2:4" x14ac:dyDescent="0.25">
      <c r="B7" s="523" t="s">
        <v>186</v>
      </c>
      <c r="C7" s="177" t="s">
        <v>192</v>
      </c>
      <c r="D7" s="177">
        <v>410.4</v>
      </c>
    </row>
    <row r="8" spans="2:4" x14ac:dyDescent="0.25">
      <c r="B8" s="523"/>
      <c r="C8" s="177" t="s">
        <v>185</v>
      </c>
      <c r="D8" s="177">
        <v>407.2</v>
      </c>
    </row>
    <row r="11" spans="2:4" x14ac:dyDescent="0.25">
      <c r="B11" s="522" t="s">
        <v>193</v>
      </c>
      <c r="C11" s="522"/>
      <c r="D11" s="522"/>
    </row>
    <row r="12" spans="2:4" x14ac:dyDescent="0.25">
      <c r="B12" s="178"/>
      <c r="C12" s="178" t="s">
        <v>194</v>
      </c>
      <c r="D12" s="178" t="s">
        <v>2</v>
      </c>
    </row>
    <row r="13" spans="2:4" x14ac:dyDescent="0.25">
      <c r="B13" s="178" t="s">
        <v>195</v>
      </c>
      <c r="C13" s="178">
        <v>1.2</v>
      </c>
      <c r="D13" s="178">
        <v>0.9</v>
      </c>
    </row>
    <row r="14" spans="2:4" x14ac:dyDescent="0.25">
      <c r="B14" s="178" t="s">
        <v>196</v>
      </c>
      <c r="C14" s="178">
        <v>2</v>
      </c>
      <c r="D14" s="178">
        <v>1.2</v>
      </c>
    </row>
    <row r="15" spans="2:4" x14ac:dyDescent="0.25">
      <c r="B15" s="178" t="s">
        <v>197</v>
      </c>
      <c r="C15" s="178">
        <v>3</v>
      </c>
      <c r="D15" s="178">
        <v>2.2000000000000002</v>
      </c>
    </row>
    <row r="17" spans="2:7" x14ac:dyDescent="0.25">
      <c r="B17" s="524" t="s">
        <v>198</v>
      </c>
      <c r="C17" s="524"/>
      <c r="D17" s="524"/>
      <c r="E17" s="524"/>
    </row>
    <row r="18" spans="2:7" x14ac:dyDescent="0.25">
      <c r="B18" s="178"/>
      <c r="C18" s="178" t="s">
        <v>199</v>
      </c>
      <c r="D18" s="178" t="s">
        <v>200</v>
      </c>
      <c r="E18" s="178"/>
      <c r="G18" s="83">
        <f>0.02*3</f>
        <v>0.06</v>
      </c>
    </row>
    <row r="19" spans="2:7" x14ac:dyDescent="0.25">
      <c r="B19" s="178" t="s">
        <v>201</v>
      </c>
      <c r="C19" s="178">
        <v>350</v>
      </c>
      <c r="D19" s="178">
        <f>C19*1%</f>
        <v>3.5</v>
      </c>
      <c r="E19" s="178" t="s">
        <v>202</v>
      </c>
    </row>
    <row r="20" spans="2:7" x14ac:dyDescent="0.25">
      <c r="B20" s="178" t="s">
        <v>203</v>
      </c>
      <c r="C20" s="178">
        <v>460</v>
      </c>
      <c r="D20" s="178">
        <v>0</v>
      </c>
      <c r="E20" s="179" t="s">
        <v>204</v>
      </c>
    </row>
    <row r="21" spans="2:7" x14ac:dyDescent="0.25">
      <c r="B21" s="178" t="s">
        <v>205</v>
      </c>
      <c r="C21" s="178">
        <v>600</v>
      </c>
      <c r="D21" s="178">
        <f>G18*C21</f>
        <v>36</v>
      </c>
      <c r="E21" s="178" t="s">
        <v>206</v>
      </c>
    </row>
  </sheetData>
  <mergeCells count="5">
    <mergeCell ref="B3:D3"/>
    <mergeCell ref="B5:B6"/>
    <mergeCell ref="B7:B8"/>
    <mergeCell ref="B11:D11"/>
    <mergeCell ref="B17:E1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19C611-80A5-4F16-A35B-718AEE35B34F}">
  <dimension ref="A1:G24"/>
  <sheetViews>
    <sheetView topLeftCell="A12" workbookViewId="0">
      <selection activeCell="B21" sqref="B21:D24"/>
    </sheetView>
  </sheetViews>
  <sheetFormatPr defaultRowHeight="15" x14ac:dyDescent="0.25"/>
  <cols>
    <col min="1" max="1" width="9.140625" style="83"/>
    <col min="2" max="2" width="12.140625" style="83" customWidth="1"/>
    <col min="3" max="3" width="21.85546875" style="83" customWidth="1"/>
    <col min="4" max="4" width="24.28515625" style="83" bestFit="1" customWidth="1"/>
    <col min="5" max="5" width="30.5703125" style="83" customWidth="1"/>
    <col min="6" max="16384" width="9.140625" style="83"/>
  </cols>
  <sheetData>
    <row r="1" spans="1:7" ht="15.75" thickBot="1" x14ac:dyDescent="0.3">
      <c r="A1" s="105"/>
      <c r="B1" s="105"/>
      <c r="C1" s="105"/>
      <c r="D1" s="105"/>
      <c r="E1" s="105"/>
      <c r="F1" s="105"/>
      <c r="G1" s="105"/>
    </row>
    <row r="2" spans="1:7" ht="15.75" thickBot="1" x14ac:dyDescent="0.3">
      <c r="A2" s="105"/>
      <c r="B2" s="525" t="s">
        <v>166</v>
      </c>
      <c r="C2" s="526"/>
      <c r="D2" s="526"/>
      <c r="E2" s="527"/>
      <c r="F2" s="105"/>
      <c r="G2" s="105"/>
    </row>
    <row r="3" spans="1:7" x14ac:dyDescent="0.25">
      <c r="A3" s="105"/>
      <c r="B3" s="528" t="s">
        <v>207</v>
      </c>
      <c r="C3" s="529"/>
      <c r="D3" s="529"/>
      <c r="E3" s="530"/>
      <c r="F3" s="105"/>
      <c r="G3" s="105"/>
    </row>
    <row r="4" spans="1:7" x14ac:dyDescent="0.25">
      <c r="A4" s="105"/>
      <c r="B4" s="180" t="s">
        <v>165</v>
      </c>
      <c r="C4" s="181" t="s">
        <v>208</v>
      </c>
      <c r="D4" s="181" t="s">
        <v>209</v>
      </c>
      <c r="E4" s="106"/>
      <c r="F4" s="105"/>
      <c r="G4" s="105"/>
    </row>
    <row r="5" spans="1:7" x14ac:dyDescent="0.25">
      <c r="A5" s="105"/>
      <c r="B5" s="182" t="s">
        <v>210</v>
      </c>
      <c r="C5" s="178">
        <v>2</v>
      </c>
      <c r="D5" s="178">
        <v>9</v>
      </c>
      <c r="E5" s="106"/>
      <c r="F5" s="105"/>
      <c r="G5" s="105"/>
    </row>
    <row r="6" spans="1:7" x14ac:dyDescent="0.25">
      <c r="A6" s="105"/>
      <c r="B6" s="182" t="s">
        <v>205</v>
      </c>
      <c r="C6" s="178">
        <v>6</v>
      </c>
      <c r="D6" s="178">
        <v>21.3</v>
      </c>
      <c r="E6" s="106"/>
      <c r="F6" s="105"/>
      <c r="G6" s="105"/>
    </row>
    <row r="7" spans="1:7" x14ac:dyDescent="0.25">
      <c r="A7" s="105"/>
      <c r="B7" s="182" t="s">
        <v>211</v>
      </c>
      <c r="C7" s="178">
        <v>9</v>
      </c>
      <c r="D7" s="178">
        <v>23.24</v>
      </c>
      <c r="E7" s="106"/>
      <c r="F7" s="105"/>
      <c r="G7" s="105"/>
    </row>
    <row r="8" spans="1:7" s="184" customFormat="1" x14ac:dyDescent="0.25">
      <c r="A8" s="183"/>
      <c r="B8" s="528" t="s">
        <v>212</v>
      </c>
      <c r="C8" s="529"/>
      <c r="D8" s="529"/>
      <c r="E8" s="530"/>
      <c r="F8" s="183"/>
      <c r="G8" s="183"/>
    </row>
    <row r="9" spans="1:7" ht="30" x14ac:dyDescent="0.25">
      <c r="A9" s="105"/>
      <c r="B9" s="185" t="s">
        <v>165</v>
      </c>
      <c r="C9" s="186" t="s">
        <v>213</v>
      </c>
      <c r="D9" s="186" t="s">
        <v>214</v>
      </c>
      <c r="E9" s="187" t="s">
        <v>215</v>
      </c>
      <c r="F9" s="105"/>
      <c r="G9" s="105"/>
    </row>
    <row r="10" spans="1:7" x14ac:dyDescent="0.25">
      <c r="A10" s="105"/>
      <c r="B10" s="182" t="s">
        <v>216</v>
      </c>
      <c r="C10" s="178">
        <v>600</v>
      </c>
      <c r="D10" s="178">
        <f>C10*2%</f>
        <v>12</v>
      </c>
      <c r="E10" s="188">
        <f>C10*0%</f>
        <v>0</v>
      </c>
      <c r="F10" s="105"/>
      <c r="G10" s="189"/>
    </row>
    <row r="11" spans="1:7" x14ac:dyDescent="0.25">
      <c r="A11" s="105"/>
      <c r="B11" s="182" t="s">
        <v>211</v>
      </c>
      <c r="C11" s="178">
        <v>350</v>
      </c>
      <c r="D11" s="178">
        <f>C11*1%</f>
        <v>3.5</v>
      </c>
      <c r="E11" s="188">
        <f t="shared" ref="E11:E12" si="0">C11*0.2%</f>
        <v>0.70000000000000007</v>
      </c>
      <c r="F11" s="105"/>
      <c r="G11" s="105"/>
    </row>
    <row r="12" spans="1:7" ht="15.75" thickBot="1" x14ac:dyDescent="0.3">
      <c r="A12" s="105"/>
      <c r="B12" s="190" t="s">
        <v>210</v>
      </c>
      <c r="C12" s="191">
        <v>460</v>
      </c>
      <c r="D12" s="191">
        <f>C12*0.9%</f>
        <v>4.1400000000000006</v>
      </c>
      <c r="E12" s="192">
        <f t="shared" si="0"/>
        <v>0.92</v>
      </c>
      <c r="F12" s="105"/>
      <c r="G12" s="105"/>
    </row>
    <row r="13" spans="1:7" ht="15.75" thickBot="1" x14ac:dyDescent="0.3">
      <c r="A13" s="105"/>
      <c r="B13" s="105"/>
      <c r="C13" s="105"/>
      <c r="D13" s="105"/>
      <c r="E13" s="105"/>
      <c r="F13" s="105"/>
      <c r="G13" s="105"/>
    </row>
    <row r="14" spans="1:7" ht="15.75" thickBot="1" x14ac:dyDescent="0.3">
      <c r="A14" s="105"/>
      <c r="B14" s="531" t="s">
        <v>217</v>
      </c>
      <c r="C14" s="532"/>
      <c r="D14" s="532"/>
      <c r="E14" s="533"/>
      <c r="F14" s="105"/>
      <c r="G14" s="105"/>
    </row>
    <row r="15" spans="1:7" ht="30" x14ac:dyDescent="0.25">
      <c r="A15" s="105"/>
      <c r="B15" s="193" t="s">
        <v>165</v>
      </c>
      <c r="C15" s="194" t="s">
        <v>213</v>
      </c>
      <c r="D15" s="195" t="s">
        <v>215</v>
      </c>
      <c r="E15" s="196" t="s">
        <v>217</v>
      </c>
      <c r="F15" s="105"/>
      <c r="G15" s="105"/>
    </row>
    <row r="16" spans="1:7" x14ac:dyDescent="0.25">
      <c r="A16" s="105"/>
      <c r="B16" s="182" t="s">
        <v>216</v>
      </c>
      <c r="C16" s="178">
        <v>600</v>
      </c>
      <c r="D16" s="178">
        <f>C16*0%</f>
        <v>0</v>
      </c>
      <c r="E16" s="188">
        <f>D16/C16*100</f>
        <v>0</v>
      </c>
      <c r="F16" s="105"/>
      <c r="G16" s="105"/>
    </row>
    <row r="17" spans="2:5" x14ac:dyDescent="0.25">
      <c r="B17" s="182" t="s">
        <v>211</v>
      </c>
      <c r="C17" s="178">
        <v>350</v>
      </c>
      <c r="D17" s="178">
        <f>C17*0.2%</f>
        <v>0.70000000000000007</v>
      </c>
      <c r="E17" s="188">
        <f>D17/C17*100</f>
        <v>0.2</v>
      </c>
    </row>
    <row r="18" spans="2:5" ht="15.75" thickBot="1" x14ac:dyDescent="0.3">
      <c r="B18" s="190" t="s">
        <v>210</v>
      </c>
      <c r="C18" s="191">
        <v>460</v>
      </c>
      <c r="D18" s="191">
        <f>C18*0.2%</f>
        <v>0.92</v>
      </c>
      <c r="E18" s="192">
        <f>D18/C18*100</f>
        <v>0.2</v>
      </c>
    </row>
    <row r="21" spans="2:5" x14ac:dyDescent="0.25">
      <c r="B21" s="180" t="s">
        <v>165</v>
      </c>
      <c r="C21" s="181" t="s">
        <v>209</v>
      </c>
      <c r="D21" s="186" t="s">
        <v>214</v>
      </c>
    </row>
    <row r="22" spans="2:5" x14ac:dyDescent="0.25">
      <c r="B22" s="182" t="s">
        <v>210</v>
      </c>
      <c r="C22" s="178">
        <v>9</v>
      </c>
      <c r="D22" s="178">
        <f>D10</f>
        <v>12</v>
      </c>
    </row>
    <row r="23" spans="2:5" x14ac:dyDescent="0.25">
      <c r="B23" s="182" t="s">
        <v>205</v>
      </c>
      <c r="C23" s="178">
        <v>21.3</v>
      </c>
      <c r="D23" s="178">
        <f t="shared" ref="D23:D24" si="1">D11</f>
        <v>3.5</v>
      </c>
    </row>
    <row r="24" spans="2:5" x14ac:dyDescent="0.25">
      <c r="B24" s="182" t="s">
        <v>211</v>
      </c>
      <c r="C24" s="178">
        <v>23.24</v>
      </c>
      <c r="D24" s="178">
        <f t="shared" si="1"/>
        <v>4.1400000000000006</v>
      </c>
    </row>
  </sheetData>
  <mergeCells count="4">
    <mergeCell ref="B2:E2"/>
    <mergeCell ref="B3:E3"/>
    <mergeCell ref="B8:E8"/>
    <mergeCell ref="B14:E14"/>
  </mergeCells>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E0748-975E-448B-8175-2289DC9E9B5B}">
  <dimension ref="A2:D5"/>
  <sheetViews>
    <sheetView workbookViewId="0">
      <selection activeCell="I25" sqref="I25"/>
    </sheetView>
  </sheetViews>
  <sheetFormatPr defaultRowHeight="15" x14ac:dyDescent="0.25"/>
  <cols>
    <col min="1" max="1" width="9.140625" style="83"/>
    <col min="2" max="2" width="13.140625" style="83" customWidth="1"/>
    <col min="3" max="3" width="11.42578125" style="83" customWidth="1"/>
    <col min="4" max="16384" width="9.140625" style="83"/>
  </cols>
  <sheetData>
    <row r="2" spans="1:4" s="197" customFormat="1" x14ac:dyDescent="0.25">
      <c r="A2" s="178" t="s">
        <v>218</v>
      </c>
      <c r="B2" s="178"/>
      <c r="C2" s="178" t="s">
        <v>194</v>
      </c>
      <c r="D2" s="178" t="s">
        <v>2</v>
      </c>
    </row>
    <row r="3" spans="1:4" x14ac:dyDescent="0.25">
      <c r="A3" s="198"/>
      <c r="B3" s="198" t="s">
        <v>219</v>
      </c>
      <c r="C3" s="178">
        <v>11</v>
      </c>
      <c r="D3" s="178">
        <v>3</v>
      </c>
    </row>
    <row r="4" spans="1:4" x14ac:dyDescent="0.25">
      <c r="A4" s="198"/>
      <c r="B4" s="198" t="s">
        <v>220</v>
      </c>
      <c r="C4" s="178">
        <v>15</v>
      </c>
      <c r="D4" s="178">
        <v>5</v>
      </c>
    </row>
    <row r="5" spans="1:4" x14ac:dyDescent="0.25">
      <c r="A5" s="198"/>
      <c r="B5" s="198" t="s">
        <v>221</v>
      </c>
      <c r="C5" s="178">
        <v>20</v>
      </c>
      <c r="D5" s="178">
        <v>15</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383B2-CAF4-4D7C-89AF-EB70170498FB}">
  <dimension ref="A1:E14"/>
  <sheetViews>
    <sheetView workbookViewId="0">
      <selection activeCell="A13" sqref="A13:C14"/>
    </sheetView>
  </sheetViews>
  <sheetFormatPr defaultRowHeight="15" x14ac:dyDescent="0.25"/>
  <cols>
    <col min="1" max="1" width="15.85546875" customWidth="1"/>
    <col min="3" max="3" width="10.7109375" customWidth="1"/>
    <col min="4" max="4" width="12.140625" customWidth="1"/>
  </cols>
  <sheetData>
    <row r="1" spans="1:5" ht="15.75" x14ac:dyDescent="0.25">
      <c r="A1" s="534" t="s">
        <v>182</v>
      </c>
      <c r="B1" s="534"/>
      <c r="C1" s="534"/>
      <c r="D1" s="534"/>
    </row>
    <row r="2" spans="1:5" ht="30" x14ac:dyDescent="0.25">
      <c r="A2" s="8"/>
      <c r="B2" s="171"/>
      <c r="C2" s="171" t="s">
        <v>183</v>
      </c>
      <c r="D2" s="171" t="s">
        <v>187</v>
      </c>
    </row>
    <row r="3" spans="1:5" x14ac:dyDescent="0.25">
      <c r="A3" s="535" t="s">
        <v>184</v>
      </c>
      <c r="B3" s="171" t="s">
        <v>183</v>
      </c>
      <c r="C3" s="173">
        <v>445.5</v>
      </c>
      <c r="D3" s="173">
        <v>96.102785499999982</v>
      </c>
    </row>
    <row r="4" spans="1:5" x14ac:dyDescent="0.25">
      <c r="A4" s="535"/>
      <c r="B4" s="171" t="s">
        <v>185</v>
      </c>
      <c r="C4" s="173">
        <v>440.31</v>
      </c>
      <c r="D4" s="173">
        <v>96.102785499999982</v>
      </c>
    </row>
    <row r="5" spans="1:5" x14ac:dyDescent="0.25">
      <c r="A5" s="535" t="s">
        <v>186</v>
      </c>
      <c r="B5" s="171" t="s">
        <v>183</v>
      </c>
      <c r="C5" s="173">
        <v>410.44</v>
      </c>
      <c r="D5" s="173">
        <v>91.306505809999976</v>
      </c>
    </row>
    <row r="6" spans="1:5" x14ac:dyDescent="0.25">
      <c r="A6" s="535"/>
      <c r="B6" s="171" t="s">
        <v>185</v>
      </c>
      <c r="C6" s="173">
        <v>407.12</v>
      </c>
      <c r="D6" s="173">
        <v>91.306505809999976</v>
      </c>
    </row>
    <row r="8" spans="1:5" x14ac:dyDescent="0.25">
      <c r="A8" s="536" t="s">
        <v>188</v>
      </c>
      <c r="B8" s="536"/>
      <c r="C8" s="536"/>
      <c r="D8" s="536"/>
    </row>
    <row r="9" spans="1:5" x14ac:dyDescent="0.25">
      <c r="A9" s="174"/>
      <c r="B9" s="175">
        <v>43647</v>
      </c>
      <c r="C9" s="175">
        <v>43678</v>
      </c>
      <c r="D9" s="175">
        <v>43709</v>
      </c>
      <c r="E9" s="175">
        <v>43739</v>
      </c>
    </row>
    <row r="10" spans="1:5" x14ac:dyDescent="0.25">
      <c r="A10" s="176" t="s">
        <v>189</v>
      </c>
      <c r="B10">
        <v>-1.52</v>
      </c>
      <c r="C10">
        <v>-1.51</v>
      </c>
      <c r="D10">
        <v>1.21</v>
      </c>
      <c r="E10">
        <v>-0.96</v>
      </c>
    </row>
    <row r="12" spans="1:5" x14ac:dyDescent="0.25">
      <c r="A12" s="536" t="s">
        <v>425</v>
      </c>
      <c r="B12" s="536"/>
      <c r="C12" s="536"/>
      <c r="D12" s="536"/>
    </row>
    <row r="13" spans="1:5" ht="75" x14ac:dyDescent="0.25">
      <c r="A13" s="174"/>
      <c r="B13" s="224" t="s">
        <v>427</v>
      </c>
      <c r="C13" s="224" t="s">
        <v>428</v>
      </c>
      <c r="D13" s="175"/>
    </row>
    <row r="14" spans="1:5" x14ac:dyDescent="0.25">
      <c r="A14" s="176" t="s">
        <v>426</v>
      </c>
      <c r="B14" s="213">
        <v>200</v>
      </c>
      <c r="C14" s="213">
        <v>20</v>
      </c>
      <c r="D14" s="213"/>
    </row>
  </sheetData>
  <mergeCells count="5">
    <mergeCell ref="A1:D1"/>
    <mergeCell ref="A3:A4"/>
    <mergeCell ref="A5:A6"/>
    <mergeCell ref="A8:D8"/>
    <mergeCell ref="A12:D1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1F990-41B4-4902-97D0-20B89BCBF9BB}">
  <dimension ref="B2:G24"/>
  <sheetViews>
    <sheetView showGridLines="0" topLeftCell="A7" workbookViewId="0">
      <selection activeCell="I13" sqref="I13"/>
    </sheetView>
  </sheetViews>
  <sheetFormatPr defaultRowHeight="15" x14ac:dyDescent="0.25"/>
  <cols>
    <col min="1" max="1" width="9.140625" style="213"/>
    <col min="2" max="2" width="7.85546875" style="213" bestFit="1" customWidth="1"/>
    <col min="3" max="3" width="14.85546875" style="213" customWidth="1"/>
    <col min="4" max="4" width="12.5703125" style="213" customWidth="1"/>
    <col min="5" max="5" width="13.85546875" style="213" customWidth="1"/>
    <col min="6" max="6" width="12.42578125" style="213" customWidth="1"/>
    <col min="7" max="7" width="19.7109375" style="213" bestFit="1" customWidth="1"/>
    <col min="8" max="16384" width="9.140625" style="213"/>
  </cols>
  <sheetData>
    <row r="2" spans="2:7" s="209" customFormat="1" ht="15" customHeight="1" x14ac:dyDescent="0.25">
      <c r="B2" s="214" t="s">
        <v>354</v>
      </c>
      <c r="C2" s="214" t="s">
        <v>355</v>
      </c>
      <c r="D2" s="215" t="s">
        <v>356</v>
      </c>
      <c r="E2" s="215" t="s">
        <v>357</v>
      </c>
      <c r="F2" s="215" t="s">
        <v>358</v>
      </c>
      <c r="G2" s="171" t="s">
        <v>359</v>
      </c>
    </row>
    <row r="3" spans="2:7" x14ac:dyDescent="0.25">
      <c r="B3" s="8" t="s">
        <v>342</v>
      </c>
      <c r="C3" s="8" t="s">
        <v>360</v>
      </c>
      <c r="D3" s="8">
        <v>1</v>
      </c>
      <c r="E3" s="8">
        <v>2</v>
      </c>
      <c r="F3" s="8">
        <v>3</v>
      </c>
      <c r="G3" s="206">
        <v>3</v>
      </c>
    </row>
    <row r="4" spans="2:7" x14ac:dyDescent="0.25">
      <c r="B4" s="8" t="s">
        <v>342</v>
      </c>
      <c r="C4" s="8" t="s">
        <v>361</v>
      </c>
      <c r="D4" s="8">
        <v>3</v>
      </c>
      <c r="E4" s="8">
        <v>2</v>
      </c>
      <c r="F4" s="8">
        <v>1</v>
      </c>
      <c r="G4" s="206">
        <v>2</v>
      </c>
    </row>
    <row r="5" spans="2:7" x14ac:dyDescent="0.25">
      <c r="B5" s="8" t="s">
        <v>342</v>
      </c>
      <c r="C5" s="8" t="s">
        <v>362</v>
      </c>
      <c r="D5" s="8">
        <v>2</v>
      </c>
      <c r="E5" s="8">
        <v>4</v>
      </c>
      <c r="F5" s="8">
        <v>6</v>
      </c>
      <c r="G5" s="206">
        <v>4</v>
      </c>
    </row>
    <row r="6" spans="2:7" x14ac:dyDescent="0.25">
      <c r="B6" s="8" t="s">
        <v>341</v>
      </c>
      <c r="C6" s="8" t="s">
        <v>363</v>
      </c>
      <c r="D6" s="8">
        <v>1</v>
      </c>
      <c r="E6" s="8">
        <v>3</v>
      </c>
      <c r="F6" s="8">
        <v>5</v>
      </c>
      <c r="G6" s="206">
        <v>1</v>
      </c>
    </row>
    <row r="7" spans="2:7" x14ac:dyDescent="0.25">
      <c r="B7" s="8" t="s">
        <v>342</v>
      </c>
      <c r="C7" s="8" t="s">
        <v>364</v>
      </c>
      <c r="D7" s="8">
        <v>5</v>
      </c>
      <c r="E7" s="8">
        <v>3</v>
      </c>
      <c r="F7" s="8">
        <v>1</v>
      </c>
      <c r="G7" s="206">
        <v>6</v>
      </c>
    </row>
    <row r="8" spans="2:7" x14ac:dyDescent="0.25">
      <c r="B8" s="8" t="s">
        <v>343</v>
      </c>
      <c r="C8" s="8" t="s">
        <v>365</v>
      </c>
      <c r="D8" s="8">
        <v>3</v>
      </c>
      <c r="E8" s="8">
        <v>5</v>
      </c>
      <c r="F8" s="8">
        <v>1</v>
      </c>
      <c r="G8" s="206">
        <v>3</v>
      </c>
    </row>
    <row r="9" spans="2:7" x14ac:dyDescent="0.25">
      <c r="B9" s="8" t="s">
        <v>343</v>
      </c>
      <c r="C9" s="8" t="s">
        <v>366</v>
      </c>
      <c r="D9" s="8">
        <v>1</v>
      </c>
      <c r="E9" s="8">
        <v>4</v>
      </c>
      <c r="F9" s="8">
        <v>7</v>
      </c>
      <c r="G9" s="206">
        <v>2</v>
      </c>
    </row>
    <row r="10" spans="2:7" x14ac:dyDescent="0.25">
      <c r="B10" s="8" t="s">
        <v>340</v>
      </c>
      <c r="C10" s="8" t="s">
        <v>367</v>
      </c>
      <c r="D10" s="8">
        <v>6</v>
      </c>
      <c r="E10" s="8">
        <v>3</v>
      </c>
      <c r="F10" s="8">
        <v>0</v>
      </c>
      <c r="G10" s="206">
        <v>4</v>
      </c>
    </row>
    <row r="11" spans="2:7" x14ac:dyDescent="0.25">
      <c r="B11" s="8" t="s">
        <v>340</v>
      </c>
      <c r="C11" s="8" t="s">
        <v>368</v>
      </c>
      <c r="D11" s="8">
        <v>8</v>
      </c>
      <c r="E11" s="8">
        <v>2</v>
      </c>
      <c r="F11" s="8">
        <v>3</v>
      </c>
      <c r="G11" s="206">
        <v>1</v>
      </c>
    </row>
    <row r="12" spans="2:7" x14ac:dyDescent="0.25">
      <c r="B12" s="8" t="s">
        <v>342</v>
      </c>
      <c r="C12" s="8" t="s">
        <v>369</v>
      </c>
      <c r="D12" s="8">
        <v>2</v>
      </c>
      <c r="E12" s="8">
        <v>4</v>
      </c>
      <c r="F12" s="8">
        <v>5</v>
      </c>
      <c r="G12" s="206">
        <v>3</v>
      </c>
    </row>
    <row r="13" spans="2:7" x14ac:dyDescent="0.25">
      <c r="B13" s="8" t="s">
        <v>343</v>
      </c>
      <c r="C13" s="8" t="s">
        <v>370</v>
      </c>
      <c r="D13" s="8">
        <v>4</v>
      </c>
      <c r="E13" s="8">
        <v>6</v>
      </c>
      <c r="F13" s="8">
        <v>2</v>
      </c>
      <c r="G13" s="206">
        <v>4</v>
      </c>
    </row>
    <row r="14" spans="2:7" x14ac:dyDescent="0.25">
      <c r="B14" s="8" t="s">
        <v>342</v>
      </c>
      <c r="C14" s="8" t="s">
        <v>360</v>
      </c>
      <c r="D14" s="8">
        <v>1</v>
      </c>
      <c r="E14" s="8">
        <v>2</v>
      </c>
      <c r="F14" s="8">
        <v>3</v>
      </c>
      <c r="G14" s="206">
        <v>3</v>
      </c>
    </row>
    <row r="15" spans="2:7" x14ac:dyDescent="0.25">
      <c r="B15" s="8" t="s">
        <v>342</v>
      </c>
      <c r="C15" s="8" t="s">
        <v>361</v>
      </c>
      <c r="D15" s="8">
        <v>3</v>
      </c>
      <c r="E15" s="8">
        <v>2</v>
      </c>
      <c r="F15" s="8">
        <v>1</v>
      </c>
      <c r="G15" s="206">
        <v>2</v>
      </c>
    </row>
    <row r="16" spans="2:7" x14ac:dyDescent="0.25">
      <c r="B16" s="8" t="s">
        <v>342</v>
      </c>
      <c r="C16" s="8" t="s">
        <v>362</v>
      </c>
      <c r="D16" s="8">
        <v>2</v>
      </c>
      <c r="E16" s="8">
        <v>4</v>
      </c>
      <c r="F16" s="8">
        <v>6</v>
      </c>
      <c r="G16" s="206">
        <v>4</v>
      </c>
    </row>
    <row r="17" spans="2:7" x14ac:dyDescent="0.25">
      <c r="B17" s="8" t="s">
        <v>341</v>
      </c>
      <c r="C17" s="8" t="s">
        <v>363</v>
      </c>
      <c r="D17" s="8">
        <v>1</v>
      </c>
      <c r="E17" s="8">
        <v>3</v>
      </c>
      <c r="F17" s="8">
        <v>5</v>
      </c>
      <c r="G17" s="206">
        <v>1</v>
      </c>
    </row>
    <row r="18" spans="2:7" x14ac:dyDescent="0.25">
      <c r="B18" s="8" t="s">
        <v>342</v>
      </c>
      <c r="C18" s="8" t="s">
        <v>364</v>
      </c>
      <c r="D18" s="8">
        <v>5</v>
      </c>
      <c r="E18" s="8">
        <v>3</v>
      </c>
      <c r="F18" s="8">
        <v>1</v>
      </c>
      <c r="G18" s="206">
        <v>6</v>
      </c>
    </row>
    <row r="19" spans="2:7" x14ac:dyDescent="0.25">
      <c r="B19" s="8" t="s">
        <v>343</v>
      </c>
      <c r="C19" s="8" t="s">
        <v>365</v>
      </c>
      <c r="D19" s="8">
        <v>3</v>
      </c>
      <c r="E19" s="8">
        <v>5</v>
      </c>
      <c r="F19" s="8">
        <v>1</v>
      </c>
      <c r="G19" s="206">
        <v>3</v>
      </c>
    </row>
    <row r="20" spans="2:7" x14ac:dyDescent="0.25">
      <c r="B20" s="8" t="s">
        <v>343</v>
      </c>
      <c r="C20" s="8" t="s">
        <v>366</v>
      </c>
      <c r="D20" s="8">
        <v>1</v>
      </c>
      <c r="E20" s="8">
        <v>4</v>
      </c>
      <c r="F20" s="8">
        <v>7</v>
      </c>
      <c r="G20" s="206">
        <v>2</v>
      </c>
    </row>
    <row r="21" spans="2:7" x14ac:dyDescent="0.25">
      <c r="B21" s="8" t="s">
        <v>340</v>
      </c>
      <c r="C21" s="8" t="s">
        <v>367</v>
      </c>
      <c r="D21" s="8">
        <v>6</v>
      </c>
      <c r="E21" s="8">
        <v>3</v>
      </c>
      <c r="F21" s="8">
        <v>0</v>
      </c>
      <c r="G21" s="206">
        <v>4</v>
      </c>
    </row>
    <row r="22" spans="2:7" x14ac:dyDescent="0.25">
      <c r="B22" s="8" t="s">
        <v>340</v>
      </c>
      <c r="C22" s="8" t="s">
        <v>368</v>
      </c>
      <c r="D22" s="8">
        <v>8</v>
      </c>
      <c r="E22" s="8">
        <v>2</v>
      </c>
      <c r="F22" s="8">
        <v>3</v>
      </c>
      <c r="G22" s="206">
        <v>1</v>
      </c>
    </row>
    <row r="23" spans="2:7" x14ac:dyDescent="0.25">
      <c r="B23" s="8" t="s">
        <v>342</v>
      </c>
      <c r="C23" s="8" t="s">
        <v>369</v>
      </c>
      <c r="D23" s="8">
        <v>2</v>
      </c>
      <c r="E23" s="8">
        <v>4</v>
      </c>
      <c r="F23" s="8">
        <v>5</v>
      </c>
      <c r="G23" s="206">
        <v>3</v>
      </c>
    </row>
    <row r="24" spans="2:7" x14ac:dyDescent="0.25">
      <c r="B24" s="8" t="s">
        <v>343</v>
      </c>
      <c r="C24" s="8" t="s">
        <v>370</v>
      </c>
      <c r="D24" s="8">
        <v>4</v>
      </c>
      <c r="E24" s="8">
        <v>6</v>
      </c>
      <c r="F24" s="8">
        <v>2</v>
      </c>
      <c r="G24" s="206">
        <v>4</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FBBD9-077A-48F5-A8A4-6C4ED21BD764}">
  <dimension ref="A1:E15"/>
  <sheetViews>
    <sheetView workbookViewId="0">
      <selection activeCell="I16" sqref="I16"/>
    </sheetView>
  </sheetViews>
  <sheetFormatPr defaultRowHeight="15" x14ac:dyDescent="0.25"/>
  <cols>
    <col min="1" max="1" width="13.140625" bestFit="1" customWidth="1"/>
    <col min="2" max="2" width="15.140625" bestFit="1" customWidth="1"/>
    <col min="3" max="3" width="15.7109375" bestFit="1" customWidth="1"/>
    <col min="4" max="4" width="15.5703125" bestFit="1" customWidth="1"/>
    <col min="5" max="5" width="26.5703125" bestFit="1" customWidth="1"/>
  </cols>
  <sheetData>
    <row r="1" spans="1:5" x14ac:dyDescent="0.25">
      <c r="A1" s="212" t="s">
        <v>354</v>
      </c>
      <c r="B1" s="213" t="s">
        <v>375</v>
      </c>
    </row>
    <row r="3" spans="1:5" x14ac:dyDescent="0.25">
      <c r="A3" s="212" t="s">
        <v>240</v>
      </c>
      <c r="B3" s="213" t="s">
        <v>371</v>
      </c>
      <c r="C3" s="213" t="s">
        <v>372</v>
      </c>
      <c r="D3" s="213" t="s">
        <v>373</v>
      </c>
      <c r="E3" s="213" t="s">
        <v>374</v>
      </c>
    </row>
    <row r="4" spans="1:5" x14ac:dyDescent="0.25">
      <c r="A4" s="207" t="s">
        <v>360</v>
      </c>
      <c r="B4" s="208">
        <v>2</v>
      </c>
      <c r="C4" s="208">
        <v>4</v>
      </c>
      <c r="D4" s="208">
        <v>6</v>
      </c>
      <c r="E4" s="208">
        <v>6</v>
      </c>
    </row>
    <row r="5" spans="1:5" x14ac:dyDescent="0.25">
      <c r="A5" s="207" t="s">
        <v>369</v>
      </c>
      <c r="B5" s="208">
        <v>4</v>
      </c>
      <c r="C5" s="208">
        <v>8</v>
      </c>
      <c r="D5" s="208">
        <v>10</v>
      </c>
      <c r="E5" s="208">
        <v>6</v>
      </c>
    </row>
    <row r="6" spans="1:5" x14ac:dyDescent="0.25">
      <c r="A6" s="207" t="s">
        <v>370</v>
      </c>
      <c r="B6" s="208">
        <v>8</v>
      </c>
      <c r="C6" s="208">
        <v>12</v>
      </c>
      <c r="D6" s="208">
        <v>4</v>
      </c>
      <c r="E6" s="208">
        <v>8</v>
      </c>
    </row>
    <row r="7" spans="1:5" x14ac:dyDescent="0.25">
      <c r="A7" s="207" t="s">
        <v>361</v>
      </c>
      <c r="B7" s="208">
        <v>6</v>
      </c>
      <c r="C7" s="208">
        <v>4</v>
      </c>
      <c r="D7" s="208">
        <v>2</v>
      </c>
      <c r="E7" s="208">
        <v>4</v>
      </c>
    </row>
    <row r="8" spans="1:5" x14ac:dyDescent="0.25">
      <c r="A8" s="207" t="s">
        <v>362</v>
      </c>
      <c r="B8" s="208">
        <v>4</v>
      </c>
      <c r="C8" s="208">
        <v>8</v>
      </c>
      <c r="D8" s="208">
        <v>12</v>
      </c>
      <c r="E8" s="208">
        <v>8</v>
      </c>
    </row>
    <row r="9" spans="1:5" x14ac:dyDescent="0.25">
      <c r="A9" s="207" t="s">
        <v>363</v>
      </c>
      <c r="B9" s="208">
        <v>2</v>
      </c>
      <c r="C9" s="208">
        <v>6</v>
      </c>
      <c r="D9" s="208">
        <v>10</v>
      </c>
      <c r="E9" s="208">
        <v>2</v>
      </c>
    </row>
    <row r="10" spans="1:5" x14ac:dyDescent="0.25">
      <c r="A10" s="207" t="s">
        <v>364</v>
      </c>
      <c r="B10" s="208">
        <v>10</v>
      </c>
      <c r="C10" s="208">
        <v>6</v>
      </c>
      <c r="D10" s="208">
        <v>2</v>
      </c>
      <c r="E10" s="208">
        <v>12</v>
      </c>
    </row>
    <row r="11" spans="1:5" x14ac:dyDescent="0.25">
      <c r="A11" s="207" t="s">
        <v>365</v>
      </c>
      <c r="B11" s="208">
        <v>6</v>
      </c>
      <c r="C11" s="208">
        <v>10</v>
      </c>
      <c r="D11" s="208">
        <v>2</v>
      </c>
      <c r="E11" s="208">
        <v>6</v>
      </c>
    </row>
    <row r="12" spans="1:5" x14ac:dyDescent="0.25">
      <c r="A12" s="207" t="s">
        <v>366</v>
      </c>
      <c r="B12" s="208">
        <v>2</v>
      </c>
      <c r="C12" s="208">
        <v>8</v>
      </c>
      <c r="D12" s="208">
        <v>14</v>
      </c>
      <c r="E12" s="208">
        <v>4</v>
      </c>
    </row>
    <row r="13" spans="1:5" x14ac:dyDescent="0.25">
      <c r="A13" s="207" t="s">
        <v>367</v>
      </c>
      <c r="B13" s="208">
        <v>12</v>
      </c>
      <c r="C13" s="208">
        <v>6</v>
      </c>
      <c r="D13" s="208">
        <v>0</v>
      </c>
      <c r="E13" s="208">
        <v>8</v>
      </c>
    </row>
    <row r="14" spans="1:5" x14ac:dyDescent="0.25">
      <c r="A14" s="207" t="s">
        <v>368</v>
      </c>
      <c r="B14" s="208">
        <v>16</v>
      </c>
      <c r="C14" s="208">
        <v>4</v>
      </c>
      <c r="D14" s="208">
        <v>6</v>
      </c>
      <c r="E14" s="208">
        <v>2</v>
      </c>
    </row>
    <row r="15" spans="1:5" x14ac:dyDescent="0.25">
      <c r="A15" s="207" t="s">
        <v>48</v>
      </c>
      <c r="B15" s="208">
        <v>72</v>
      </c>
      <c r="C15" s="208">
        <v>76</v>
      </c>
      <c r="D15" s="208">
        <v>68</v>
      </c>
      <c r="E15" s="208">
        <v>66</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806FB-7C6B-4F61-BC0E-4E1D41607C30}">
  <dimension ref="B2:F24"/>
  <sheetViews>
    <sheetView showGridLines="0" topLeftCell="A2" workbookViewId="0">
      <selection activeCell="B2" sqref="B2:F24"/>
    </sheetView>
  </sheetViews>
  <sheetFormatPr defaultRowHeight="15" x14ac:dyDescent="0.25"/>
  <cols>
    <col min="1" max="3" width="9.140625" style="213"/>
    <col min="4" max="4" width="14.85546875" style="213" customWidth="1"/>
    <col min="5" max="5" width="15.5703125" style="213" customWidth="1"/>
    <col min="6" max="6" width="22" style="213" customWidth="1"/>
    <col min="7" max="16384" width="9.140625" style="213"/>
  </cols>
  <sheetData>
    <row r="2" spans="2:6" ht="30" x14ac:dyDescent="0.25">
      <c r="B2" s="214" t="s">
        <v>354</v>
      </c>
      <c r="C2" s="214" t="s">
        <v>355</v>
      </c>
      <c r="D2" s="216" t="s">
        <v>376</v>
      </c>
      <c r="E2" s="217" t="s">
        <v>377</v>
      </c>
      <c r="F2" s="218" t="s">
        <v>378</v>
      </c>
    </row>
    <row r="3" spans="2:6" x14ac:dyDescent="0.25">
      <c r="B3" s="8" t="s">
        <v>342</v>
      </c>
      <c r="C3" s="8" t="s">
        <v>360</v>
      </c>
      <c r="D3" s="8">
        <v>1</v>
      </c>
      <c r="E3" s="8">
        <v>2</v>
      </c>
      <c r="F3" s="8">
        <v>1</v>
      </c>
    </row>
    <row r="4" spans="2:6" x14ac:dyDescent="0.25">
      <c r="B4" s="8" t="s">
        <v>342</v>
      </c>
      <c r="C4" s="8" t="s">
        <v>361</v>
      </c>
      <c r="D4" s="8">
        <v>3</v>
      </c>
      <c r="E4" s="8">
        <v>2</v>
      </c>
      <c r="F4" s="8">
        <v>2</v>
      </c>
    </row>
    <row r="5" spans="2:6" x14ac:dyDescent="0.25">
      <c r="B5" s="8" t="s">
        <v>342</v>
      </c>
      <c r="C5" s="8" t="s">
        <v>362</v>
      </c>
      <c r="D5" s="8">
        <v>2</v>
      </c>
      <c r="E5" s="8">
        <v>4</v>
      </c>
      <c r="F5" s="8">
        <v>3</v>
      </c>
    </row>
    <row r="6" spans="2:6" x14ac:dyDescent="0.25">
      <c r="B6" s="8" t="s">
        <v>341</v>
      </c>
      <c r="C6" s="8" t="s">
        <v>363</v>
      </c>
      <c r="D6" s="8">
        <v>1</v>
      </c>
      <c r="E6" s="8">
        <v>3</v>
      </c>
      <c r="F6" s="8">
        <v>4</v>
      </c>
    </row>
    <row r="7" spans="2:6" x14ac:dyDescent="0.25">
      <c r="B7" s="8" t="s">
        <v>342</v>
      </c>
      <c r="C7" s="8" t="s">
        <v>364</v>
      </c>
      <c r="D7" s="8">
        <v>5</v>
      </c>
      <c r="E7" s="8">
        <v>3</v>
      </c>
      <c r="F7" s="8">
        <v>5</v>
      </c>
    </row>
    <row r="8" spans="2:6" x14ac:dyDescent="0.25">
      <c r="B8" s="8" t="s">
        <v>343</v>
      </c>
      <c r="C8" s="8" t="s">
        <v>365</v>
      </c>
      <c r="D8" s="8">
        <v>3</v>
      </c>
      <c r="E8" s="8">
        <v>5</v>
      </c>
      <c r="F8" s="8">
        <v>6</v>
      </c>
    </row>
    <row r="9" spans="2:6" x14ac:dyDescent="0.25">
      <c r="B9" s="8" t="s">
        <v>343</v>
      </c>
      <c r="C9" s="8" t="s">
        <v>366</v>
      </c>
      <c r="D9" s="8">
        <v>1</v>
      </c>
      <c r="E9" s="8">
        <v>4</v>
      </c>
      <c r="F9" s="8">
        <v>1</v>
      </c>
    </row>
    <row r="10" spans="2:6" x14ac:dyDescent="0.25">
      <c r="B10" s="8" t="s">
        <v>340</v>
      </c>
      <c r="C10" s="8" t="s">
        <v>367</v>
      </c>
      <c r="D10" s="8">
        <v>6</v>
      </c>
      <c r="E10" s="8">
        <v>3</v>
      </c>
      <c r="F10" s="8">
        <v>2</v>
      </c>
    </row>
    <row r="11" spans="2:6" x14ac:dyDescent="0.25">
      <c r="B11" s="8" t="s">
        <v>340</v>
      </c>
      <c r="C11" s="8" t="s">
        <v>368</v>
      </c>
      <c r="D11" s="8">
        <v>8</v>
      </c>
      <c r="E11" s="8">
        <v>2</v>
      </c>
      <c r="F11" s="8">
        <v>3</v>
      </c>
    </row>
    <row r="12" spans="2:6" x14ac:dyDescent="0.25">
      <c r="B12" s="8" t="s">
        <v>342</v>
      </c>
      <c r="C12" s="8" t="s">
        <v>369</v>
      </c>
      <c r="D12" s="8">
        <v>2</v>
      </c>
      <c r="E12" s="8">
        <v>4</v>
      </c>
      <c r="F12" s="8">
        <v>4</v>
      </c>
    </row>
    <row r="13" spans="2:6" x14ac:dyDescent="0.25">
      <c r="B13" s="8" t="s">
        <v>343</v>
      </c>
      <c r="C13" s="8" t="s">
        <v>370</v>
      </c>
      <c r="D13" s="8">
        <v>4</v>
      </c>
      <c r="E13" s="8">
        <v>6</v>
      </c>
      <c r="F13" s="8">
        <v>5</v>
      </c>
    </row>
    <row r="14" spans="2:6" x14ac:dyDescent="0.25">
      <c r="B14" s="8" t="s">
        <v>342</v>
      </c>
      <c r="C14" s="8" t="s">
        <v>360</v>
      </c>
      <c r="D14" s="8">
        <v>1</v>
      </c>
      <c r="E14" s="8">
        <v>2</v>
      </c>
      <c r="F14" s="8">
        <v>1</v>
      </c>
    </row>
    <row r="15" spans="2:6" x14ac:dyDescent="0.25">
      <c r="B15" s="8" t="s">
        <v>342</v>
      </c>
      <c r="C15" s="8" t="s">
        <v>361</v>
      </c>
      <c r="D15" s="8">
        <v>3</v>
      </c>
      <c r="E15" s="8">
        <v>2</v>
      </c>
      <c r="F15" s="8">
        <v>2</v>
      </c>
    </row>
    <row r="16" spans="2:6" x14ac:dyDescent="0.25">
      <c r="B16" s="8" t="s">
        <v>342</v>
      </c>
      <c r="C16" s="8" t="s">
        <v>362</v>
      </c>
      <c r="D16" s="8">
        <v>2</v>
      </c>
      <c r="E16" s="8">
        <v>4</v>
      </c>
      <c r="F16" s="8">
        <v>3</v>
      </c>
    </row>
    <row r="17" spans="2:6" x14ac:dyDescent="0.25">
      <c r="B17" s="8" t="s">
        <v>341</v>
      </c>
      <c r="C17" s="8" t="s">
        <v>363</v>
      </c>
      <c r="D17" s="8">
        <v>1</v>
      </c>
      <c r="E17" s="8">
        <v>3</v>
      </c>
      <c r="F17" s="8">
        <v>4</v>
      </c>
    </row>
    <row r="18" spans="2:6" x14ac:dyDescent="0.25">
      <c r="B18" s="8" t="s">
        <v>342</v>
      </c>
      <c r="C18" s="8" t="s">
        <v>364</v>
      </c>
      <c r="D18" s="8">
        <v>5</v>
      </c>
      <c r="E18" s="8">
        <v>3</v>
      </c>
      <c r="F18" s="8">
        <v>5</v>
      </c>
    </row>
    <row r="19" spans="2:6" x14ac:dyDescent="0.25">
      <c r="B19" s="8" t="s">
        <v>343</v>
      </c>
      <c r="C19" s="8" t="s">
        <v>365</v>
      </c>
      <c r="D19" s="8">
        <v>3</v>
      </c>
      <c r="E19" s="8">
        <v>5</v>
      </c>
      <c r="F19" s="8">
        <v>6</v>
      </c>
    </row>
    <row r="20" spans="2:6" x14ac:dyDescent="0.25">
      <c r="B20" s="8" t="s">
        <v>343</v>
      </c>
      <c r="C20" s="8" t="s">
        <v>366</v>
      </c>
      <c r="D20" s="8">
        <v>1</v>
      </c>
      <c r="E20" s="8">
        <v>4</v>
      </c>
      <c r="F20" s="8">
        <v>1</v>
      </c>
    </row>
    <row r="21" spans="2:6" x14ac:dyDescent="0.25">
      <c r="B21" s="8" t="s">
        <v>340</v>
      </c>
      <c r="C21" s="8" t="s">
        <v>367</v>
      </c>
      <c r="D21" s="8">
        <v>6</v>
      </c>
      <c r="E21" s="8">
        <v>3</v>
      </c>
      <c r="F21" s="8">
        <v>2</v>
      </c>
    </row>
    <row r="22" spans="2:6" x14ac:dyDescent="0.25">
      <c r="B22" s="8" t="s">
        <v>340</v>
      </c>
      <c r="C22" s="8" t="s">
        <v>368</v>
      </c>
      <c r="D22" s="8">
        <v>8</v>
      </c>
      <c r="E22" s="8">
        <v>2</v>
      </c>
      <c r="F22" s="8">
        <v>3</v>
      </c>
    </row>
    <row r="23" spans="2:6" x14ac:dyDescent="0.25">
      <c r="B23" s="8" t="s">
        <v>342</v>
      </c>
      <c r="C23" s="8" t="s">
        <v>369</v>
      </c>
      <c r="D23" s="8">
        <v>2</v>
      </c>
      <c r="E23" s="8">
        <v>4</v>
      </c>
      <c r="F23" s="8">
        <v>4</v>
      </c>
    </row>
    <row r="24" spans="2:6" x14ac:dyDescent="0.25">
      <c r="B24" s="8" t="s">
        <v>343</v>
      </c>
      <c r="C24" s="8" t="s">
        <v>370</v>
      </c>
      <c r="D24" s="8">
        <v>4</v>
      </c>
      <c r="E24" s="8">
        <v>6</v>
      </c>
      <c r="F24" s="8">
        <v>5</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F54EC-BB49-4682-A491-3546BC7A346A}">
  <dimension ref="A1:C16"/>
  <sheetViews>
    <sheetView topLeftCell="B1" workbookViewId="0">
      <selection activeCell="A5" sqref="A5:C15"/>
    </sheetView>
  </sheetViews>
  <sheetFormatPr defaultRowHeight="15" x14ac:dyDescent="0.25"/>
  <cols>
    <col min="1" max="1" width="13.140625" bestFit="1" customWidth="1"/>
    <col min="2" max="2" width="24.7109375" bestFit="1" customWidth="1"/>
    <col min="3" max="3" width="26.28515625" bestFit="1" customWidth="1"/>
  </cols>
  <sheetData>
    <row r="1" spans="1:3" x14ac:dyDescent="0.25">
      <c r="A1" s="212" t="s">
        <v>354</v>
      </c>
      <c r="B1" s="213" t="s">
        <v>375</v>
      </c>
    </row>
    <row r="2" spans="1:3" x14ac:dyDescent="0.25">
      <c r="A2" s="212" t="s">
        <v>378</v>
      </c>
      <c r="B2" s="213" t="s">
        <v>375</v>
      </c>
    </row>
    <row r="4" spans="1:3" x14ac:dyDescent="0.25">
      <c r="A4" s="212" t="s">
        <v>240</v>
      </c>
      <c r="B4" s="213" t="s">
        <v>380</v>
      </c>
      <c r="C4" s="213" t="s">
        <v>379</v>
      </c>
    </row>
    <row r="5" spans="1:3" x14ac:dyDescent="0.25">
      <c r="A5" s="207" t="s">
        <v>360</v>
      </c>
      <c r="B5" s="208">
        <v>2</v>
      </c>
      <c r="C5" s="208">
        <v>4</v>
      </c>
    </row>
    <row r="6" spans="1:3" x14ac:dyDescent="0.25">
      <c r="A6" s="207" t="s">
        <v>369</v>
      </c>
      <c r="B6" s="208">
        <v>4</v>
      </c>
      <c r="C6" s="208">
        <v>8</v>
      </c>
    </row>
    <row r="7" spans="1:3" x14ac:dyDescent="0.25">
      <c r="A7" s="207" t="s">
        <v>370</v>
      </c>
      <c r="B7" s="208">
        <v>8</v>
      </c>
      <c r="C7" s="208">
        <v>12</v>
      </c>
    </row>
    <row r="8" spans="1:3" x14ac:dyDescent="0.25">
      <c r="A8" s="207" t="s">
        <v>361</v>
      </c>
      <c r="B8" s="208">
        <v>6</v>
      </c>
      <c r="C8" s="208">
        <v>4</v>
      </c>
    </row>
    <row r="9" spans="1:3" x14ac:dyDescent="0.25">
      <c r="A9" s="207" t="s">
        <v>362</v>
      </c>
      <c r="B9" s="208">
        <v>4</v>
      </c>
      <c r="C9" s="208">
        <v>8</v>
      </c>
    </row>
    <row r="10" spans="1:3" x14ac:dyDescent="0.25">
      <c r="A10" s="207" t="s">
        <v>363</v>
      </c>
      <c r="B10" s="208">
        <v>2</v>
      </c>
      <c r="C10" s="208">
        <v>6</v>
      </c>
    </row>
    <row r="11" spans="1:3" x14ac:dyDescent="0.25">
      <c r="A11" s="207" t="s">
        <v>364</v>
      </c>
      <c r="B11" s="208">
        <v>10</v>
      </c>
      <c r="C11" s="208">
        <v>6</v>
      </c>
    </row>
    <row r="12" spans="1:3" x14ac:dyDescent="0.25">
      <c r="A12" s="207" t="s">
        <v>365</v>
      </c>
      <c r="B12" s="208">
        <v>6</v>
      </c>
      <c r="C12" s="208">
        <v>10</v>
      </c>
    </row>
    <row r="13" spans="1:3" x14ac:dyDescent="0.25">
      <c r="A13" s="207" t="s">
        <v>366</v>
      </c>
      <c r="B13" s="208">
        <v>2</v>
      </c>
      <c r="C13" s="208">
        <v>8</v>
      </c>
    </row>
    <row r="14" spans="1:3" x14ac:dyDescent="0.25">
      <c r="A14" s="207" t="s">
        <v>367</v>
      </c>
      <c r="B14" s="208">
        <v>12</v>
      </c>
      <c r="C14" s="208">
        <v>6</v>
      </c>
    </row>
    <row r="15" spans="1:3" x14ac:dyDescent="0.25">
      <c r="A15" s="207" t="s">
        <v>368</v>
      </c>
      <c r="B15" s="208">
        <v>16</v>
      </c>
      <c r="C15" s="208">
        <v>4</v>
      </c>
    </row>
    <row r="16" spans="1:3" x14ac:dyDescent="0.25">
      <c r="A16" s="207" t="s">
        <v>48</v>
      </c>
      <c r="B16" s="208">
        <v>72</v>
      </c>
      <c r="C16" s="208">
        <v>76</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2D208-8B68-4526-8C43-979443572080}">
  <dimension ref="A3:E15"/>
  <sheetViews>
    <sheetView workbookViewId="0">
      <selection activeCell="D6" sqref="D6"/>
    </sheetView>
  </sheetViews>
  <sheetFormatPr defaultRowHeight="15" x14ac:dyDescent="0.25"/>
  <cols>
    <col min="1" max="1" width="27.5703125" bestFit="1" customWidth="1"/>
    <col min="2" max="2" width="26.140625" bestFit="1" customWidth="1"/>
    <col min="3" max="3" width="29" bestFit="1" customWidth="1"/>
    <col min="4" max="4" width="22.5703125" bestFit="1" customWidth="1"/>
    <col min="5" max="5" width="25.7109375" bestFit="1" customWidth="1"/>
  </cols>
  <sheetData>
    <row r="3" spans="1:5" x14ac:dyDescent="0.25">
      <c r="A3" s="212" t="s">
        <v>240</v>
      </c>
      <c r="B3" s="213" t="s">
        <v>398</v>
      </c>
      <c r="C3" s="213" t="s">
        <v>399</v>
      </c>
      <c r="D3" s="213" t="s">
        <v>400</v>
      </c>
      <c r="E3" s="213" t="s">
        <v>401</v>
      </c>
    </row>
    <row r="4" spans="1:5" x14ac:dyDescent="0.25">
      <c r="A4" s="207" t="s">
        <v>392</v>
      </c>
      <c r="B4" s="208">
        <v>8</v>
      </c>
      <c r="C4" s="208">
        <v>1</v>
      </c>
      <c r="D4" s="208">
        <v>7</v>
      </c>
      <c r="E4" s="208">
        <v>5</v>
      </c>
    </row>
    <row r="5" spans="1:5" x14ac:dyDescent="0.25">
      <c r="A5" s="207" t="s">
        <v>391</v>
      </c>
      <c r="B5" s="208">
        <v>5</v>
      </c>
      <c r="C5" s="208">
        <v>6</v>
      </c>
      <c r="D5" s="208">
        <v>4</v>
      </c>
      <c r="E5" s="208">
        <v>3</v>
      </c>
    </row>
    <row r="6" spans="1:5" x14ac:dyDescent="0.25">
      <c r="A6" s="207" t="s">
        <v>388</v>
      </c>
      <c r="B6" s="208">
        <v>5</v>
      </c>
      <c r="C6" s="208">
        <v>2</v>
      </c>
      <c r="D6" s="208">
        <v>10</v>
      </c>
      <c r="E6" s="208">
        <v>7</v>
      </c>
    </row>
    <row r="7" spans="1:5" x14ac:dyDescent="0.25">
      <c r="A7" s="207" t="s">
        <v>394</v>
      </c>
      <c r="B7" s="208">
        <v>25</v>
      </c>
      <c r="C7" s="208">
        <v>3</v>
      </c>
      <c r="D7" s="208">
        <v>7</v>
      </c>
      <c r="E7" s="208">
        <v>5</v>
      </c>
    </row>
    <row r="8" spans="1:5" x14ac:dyDescent="0.25">
      <c r="A8" s="207" t="s">
        <v>390</v>
      </c>
      <c r="B8" s="208">
        <v>10</v>
      </c>
      <c r="C8" s="208">
        <v>7</v>
      </c>
      <c r="D8" s="208">
        <v>6</v>
      </c>
      <c r="E8" s="208">
        <v>4</v>
      </c>
    </row>
    <row r="9" spans="1:5" x14ac:dyDescent="0.25">
      <c r="A9" s="207" t="s">
        <v>395</v>
      </c>
      <c r="B9" s="208">
        <v>4</v>
      </c>
      <c r="C9" s="208">
        <v>4</v>
      </c>
      <c r="D9" s="208">
        <v>6</v>
      </c>
      <c r="E9" s="208">
        <v>2</v>
      </c>
    </row>
    <row r="10" spans="1:5" x14ac:dyDescent="0.25">
      <c r="A10" s="207" t="s">
        <v>393</v>
      </c>
      <c r="B10" s="208">
        <v>3</v>
      </c>
      <c r="C10" s="208">
        <v>2</v>
      </c>
      <c r="D10" s="208">
        <v>8</v>
      </c>
      <c r="E10" s="208">
        <v>6</v>
      </c>
    </row>
    <row r="11" spans="1:5" x14ac:dyDescent="0.25">
      <c r="A11" s="207" t="s">
        <v>389</v>
      </c>
      <c r="B11" s="208">
        <v>30</v>
      </c>
      <c r="C11" s="208">
        <v>22</v>
      </c>
      <c r="D11" s="208">
        <v>7</v>
      </c>
      <c r="E11" s="208">
        <v>5</v>
      </c>
    </row>
    <row r="12" spans="1:5" x14ac:dyDescent="0.25">
      <c r="A12" s="207" t="s">
        <v>397</v>
      </c>
      <c r="B12" s="208">
        <v>30</v>
      </c>
      <c r="C12" s="208">
        <v>25</v>
      </c>
      <c r="D12" s="208">
        <v>7</v>
      </c>
      <c r="E12" s="208">
        <v>5</v>
      </c>
    </row>
    <row r="13" spans="1:5" x14ac:dyDescent="0.25">
      <c r="A13" s="207" t="s">
        <v>396</v>
      </c>
      <c r="B13" s="208">
        <v>28</v>
      </c>
      <c r="C13" s="208">
        <v>22</v>
      </c>
      <c r="D13" s="208">
        <v>5</v>
      </c>
      <c r="E13" s="208">
        <v>3</v>
      </c>
    </row>
    <row r="14" spans="1:5" x14ac:dyDescent="0.25">
      <c r="A14" s="207" t="s">
        <v>387</v>
      </c>
      <c r="B14" s="208">
        <v>15</v>
      </c>
      <c r="C14" s="208">
        <v>1</v>
      </c>
      <c r="D14" s="208">
        <v>18</v>
      </c>
      <c r="E14" s="208">
        <v>10</v>
      </c>
    </row>
    <row r="15" spans="1:5" x14ac:dyDescent="0.25">
      <c r="A15" s="207" t="s">
        <v>48</v>
      </c>
      <c r="B15" s="208">
        <v>163</v>
      </c>
      <c r="C15" s="208">
        <v>95</v>
      </c>
      <c r="D15" s="208">
        <v>85</v>
      </c>
      <c r="E15" s="208">
        <v>55</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CC6EB-4A7B-4808-8E96-FF6ABA33F17C}">
  <dimension ref="B2:F13"/>
  <sheetViews>
    <sheetView showGridLines="0" workbookViewId="0">
      <selection activeCell="C9" sqref="C9"/>
    </sheetView>
  </sheetViews>
  <sheetFormatPr defaultRowHeight="15" x14ac:dyDescent="0.25"/>
  <cols>
    <col min="1" max="1" width="9.140625" style="213"/>
    <col min="2" max="2" width="18.140625" style="213" bestFit="1" customWidth="1"/>
    <col min="3" max="3" width="15.5703125" style="213" customWidth="1"/>
    <col min="4" max="4" width="22" style="213" customWidth="1"/>
    <col min="5" max="5" width="15.7109375" style="213" bestFit="1" customWidth="1"/>
    <col min="6" max="6" width="18.85546875" style="213" bestFit="1" customWidth="1"/>
    <col min="7" max="16384" width="9.140625" style="213"/>
  </cols>
  <sheetData>
    <row r="2" spans="2:6" ht="30" x14ac:dyDescent="0.25">
      <c r="B2" s="171" t="s">
        <v>382</v>
      </c>
      <c r="C2" s="215" t="s">
        <v>383</v>
      </c>
      <c r="D2" s="215" t="s">
        <v>384</v>
      </c>
      <c r="E2" s="215" t="s">
        <v>385</v>
      </c>
      <c r="F2" s="215" t="s">
        <v>386</v>
      </c>
    </row>
    <row r="3" spans="2:6" x14ac:dyDescent="0.25">
      <c r="B3" s="8" t="s">
        <v>387</v>
      </c>
      <c r="C3" s="8">
        <v>15</v>
      </c>
      <c r="D3" s="8">
        <v>1</v>
      </c>
      <c r="E3" s="8">
        <v>18</v>
      </c>
      <c r="F3" s="8">
        <v>10</v>
      </c>
    </row>
    <row r="4" spans="2:6" x14ac:dyDescent="0.25">
      <c r="B4" s="8" t="s">
        <v>388</v>
      </c>
      <c r="C4" s="8">
        <v>5</v>
      </c>
      <c r="D4" s="8">
        <v>2</v>
      </c>
      <c r="E4" s="8">
        <v>10</v>
      </c>
      <c r="F4" s="8">
        <v>7</v>
      </c>
    </row>
    <row r="5" spans="2:6" x14ac:dyDescent="0.25">
      <c r="B5" s="8" t="s">
        <v>389</v>
      </c>
      <c r="C5" s="8">
        <v>30</v>
      </c>
      <c r="D5" s="8">
        <v>22</v>
      </c>
      <c r="E5" s="8">
        <v>7</v>
      </c>
      <c r="F5" s="8">
        <v>5</v>
      </c>
    </row>
    <row r="6" spans="2:6" x14ac:dyDescent="0.25">
      <c r="B6" s="8" t="s">
        <v>390</v>
      </c>
      <c r="C6" s="8">
        <v>10</v>
      </c>
      <c r="D6" s="8">
        <v>7</v>
      </c>
      <c r="E6" s="8">
        <v>6</v>
      </c>
      <c r="F6" s="8">
        <v>4</v>
      </c>
    </row>
    <row r="7" spans="2:6" x14ac:dyDescent="0.25">
      <c r="B7" s="8" t="s">
        <v>397</v>
      </c>
      <c r="C7" s="8">
        <v>30</v>
      </c>
      <c r="D7" s="8">
        <v>25</v>
      </c>
      <c r="E7" s="8">
        <v>7</v>
      </c>
      <c r="F7" s="8">
        <v>5</v>
      </c>
    </row>
    <row r="8" spans="2:6" x14ac:dyDescent="0.25">
      <c r="B8" s="8" t="s">
        <v>396</v>
      </c>
      <c r="C8" s="8">
        <v>28</v>
      </c>
      <c r="D8" s="8">
        <v>22</v>
      </c>
      <c r="E8" s="8">
        <v>5</v>
      </c>
      <c r="F8" s="8">
        <v>3</v>
      </c>
    </row>
    <row r="9" spans="2:6" x14ac:dyDescent="0.25">
      <c r="B9" s="8" t="s">
        <v>391</v>
      </c>
      <c r="C9" s="8">
        <v>12</v>
      </c>
      <c r="D9" s="8">
        <v>10</v>
      </c>
      <c r="E9" s="8">
        <v>5</v>
      </c>
      <c r="F9" s="8">
        <v>4</v>
      </c>
    </row>
    <row r="10" spans="2:6" x14ac:dyDescent="0.25">
      <c r="B10" s="8" t="s">
        <v>392</v>
      </c>
      <c r="C10" s="8">
        <v>8</v>
      </c>
      <c r="D10" s="8">
        <v>1</v>
      </c>
      <c r="E10" s="8">
        <v>7</v>
      </c>
      <c r="F10" s="8">
        <v>5</v>
      </c>
    </row>
    <row r="11" spans="2:6" x14ac:dyDescent="0.25">
      <c r="B11" s="8" t="s">
        <v>393</v>
      </c>
      <c r="C11" s="8">
        <v>3</v>
      </c>
      <c r="D11" s="8">
        <v>2</v>
      </c>
      <c r="E11" s="8">
        <v>8</v>
      </c>
      <c r="F11" s="8">
        <v>6</v>
      </c>
    </row>
    <row r="12" spans="2:6" x14ac:dyDescent="0.25">
      <c r="B12" s="8" t="s">
        <v>394</v>
      </c>
      <c r="C12" s="8">
        <v>25</v>
      </c>
      <c r="D12" s="8">
        <v>3</v>
      </c>
      <c r="E12" s="8">
        <v>7</v>
      </c>
      <c r="F12" s="8">
        <v>5</v>
      </c>
    </row>
    <row r="13" spans="2:6" x14ac:dyDescent="0.25">
      <c r="B13" s="8" t="s">
        <v>395</v>
      </c>
      <c r="C13" s="8">
        <v>4</v>
      </c>
      <c r="D13" s="8">
        <v>4</v>
      </c>
      <c r="E13" s="8">
        <v>6</v>
      </c>
      <c r="F13" s="8">
        <v>2</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88FD3B-89AE-484A-8F5D-2F67E9946D02}">
  <dimension ref="A1:E18"/>
  <sheetViews>
    <sheetView topLeftCell="A7" workbookViewId="0">
      <selection activeCell="E15" sqref="E15"/>
    </sheetView>
  </sheetViews>
  <sheetFormatPr defaultRowHeight="15" x14ac:dyDescent="0.25"/>
  <cols>
    <col min="1" max="1" width="10.7109375" style="2" customWidth="1"/>
    <col min="2" max="2" width="13.42578125" customWidth="1"/>
    <col min="3" max="3" width="13.42578125" style="213" customWidth="1"/>
  </cols>
  <sheetData>
    <row r="1" spans="1:5" ht="30" x14ac:dyDescent="0.25">
      <c r="A1" s="209" t="s">
        <v>100</v>
      </c>
      <c r="B1" s="209" t="s">
        <v>326</v>
      </c>
      <c r="C1" s="209" t="s">
        <v>329</v>
      </c>
      <c r="D1" s="209" t="s">
        <v>327</v>
      </c>
      <c r="E1" s="209" t="s">
        <v>328</v>
      </c>
    </row>
    <row r="2" spans="1:5" x14ac:dyDescent="0.25">
      <c r="A2" s="2">
        <v>1</v>
      </c>
      <c r="B2" t="s">
        <v>330</v>
      </c>
      <c r="C2" s="213">
        <v>3</v>
      </c>
      <c r="D2" t="s">
        <v>340</v>
      </c>
      <c r="E2" s="3">
        <v>0.08</v>
      </c>
    </row>
    <row r="3" spans="1:5" x14ac:dyDescent="0.25">
      <c r="A3" s="2">
        <v>2</v>
      </c>
      <c r="B3" s="213" t="s">
        <v>331</v>
      </c>
      <c r="C3" s="213">
        <v>4</v>
      </c>
      <c r="D3" t="s">
        <v>341</v>
      </c>
      <c r="E3">
        <v>7</v>
      </c>
    </row>
    <row r="4" spans="1:5" x14ac:dyDescent="0.25">
      <c r="A4" s="2">
        <v>3</v>
      </c>
      <c r="B4" s="213" t="s">
        <v>332</v>
      </c>
      <c r="C4" s="213">
        <v>2</v>
      </c>
      <c r="D4" t="s">
        <v>342</v>
      </c>
      <c r="E4">
        <v>9</v>
      </c>
    </row>
    <row r="5" spans="1:5" x14ac:dyDescent="0.25">
      <c r="A5" s="2">
        <v>4</v>
      </c>
      <c r="B5" s="213" t="s">
        <v>333</v>
      </c>
      <c r="C5" s="213">
        <v>6</v>
      </c>
      <c r="D5" t="s">
        <v>340</v>
      </c>
      <c r="E5">
        <v>6</v>
      </c>
    </row>
    <row r="6" spans="1:5" x14ac:dyDescent="0.25">
      <c r="A6" s="2">
        <v>5</v>
      </c>
      <c r="B6" s="213" t="s">
        <v>334</v>
      </c>
      <c r="C6" s="213">
        <v>4</v>
      </c>
      <c r="D6" t="s">
        <v>343</v>
      </c>
      <c r="E6">
        <v>9</v>
      </c>
    </row>
    <row r="7" spans="1:5" x14ac:dyDescent="0.25">
      <c r="A7" s="2">
        <v>6</v>
      </c>
      <c r="B7" s="213" t="s">
        <v>335</v>
      </c>
      <c r="C7" s="213">
        <v>8</v>
      </c>
      <c r="D7" t="s">
        <v>341</v>
      </c>
      <c r="E7">
        <v>8</v>
      </c>
    </row>
    <row r="8" spans="1:5" x14ac:dyDescent="0.25">
      <c r="A8" s="2">
        <v>7</v>
      </c>
      <c r="B8" s="213" t="s">
        <v>336</v>
      </c>
      <c r="C8" s="213">
        <v>1</v>
      </c>
      <c r="D8" t="s">
        <v>342</v>
      </c>
      <c r="E8">
        <v>8</v>
      </c>
    </row>
    <row r="9" spans="1:5" x14ac:dyDescent="0.25">
      <c r="A9" s="2">
        <v>8</v>
      </c>
      <c r="B9" s="213" t="s">
        <v>337</v>
      </c>
      <c r="C9" s="213">
        <v>9</v>
      </c>
      <c r="D9" t="s">
        <v>341</v>
      </c>
      <c r="E9">
        <v>7</v>
      </c>
    </row>
    <row r="10" spans="1:5" x14ac:dyDescent="0.25">
      <c r="A10" s="2">
        <v>9</v>
      </c>
      <c r="B10" s="213" t="s">
        <v>338</v>
      </c>
      <c r="C10" s="213">
        <v>10</v>
      </c>
      <c r="D10" t="s">
        <v>343</v>
      </c>
      <c r="E10">
        <v>6</v>
      </c>
    </row>
    <row r="11" spans="1:5" x14ac:dyDescent="0.25">
      <c r="A11" s="2">
        <v>10</v>
      </c>
      <c r="B11" s="213" t="s">
        <v>339</v>
      </c>
      <c r="C11" s="213">
        <v>7</v>
      </c>
      <c r="D11" t="s">
        <v>342</v>
      </c>
      <c r="E11">
        <v>5</v>
      </c>
    </row>
    <row r="14" spans="1:5" x14ac:dyDescent="0.25">
      <c r="B14" t="s">
        <v>348</v>
      </c>
    </row>
    <row r="15" spans="1:5" x14ac:dyDescent="0.25">
      <c r="A15" s="2" t="s">
        <v>344</v>
      </c>
      <c r="B15">
        <v>7</v>
      </c>
    </row>
    <row r="16" spans="1:5" x14ac:dyDescent="0.25">
      <c r="A16" s="2" t="s">
        <v>345</v>
      </c>
      <c r="B16">
        <v>6.5</v>
      </c>
    </row>
    <row r="17" spans="1:2" x14ac:dyDescent="0.25">
      <c r="A17" s="2" t="s">
        <v>346</v>
      </c>
      <c r="B17">
        <v>8</v>
      </c>
    </row>
    <row r="18" spans="1:2" x14ac:dyDescent="0.25">
      <c r="A18" s="2" t="s">
        <v>347</v>
      </c>
      <c r="B18">
        <v>7</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02F22-686A-46B4-A6B2-BA197E64971A}">
  <dimension ref="A1:M51"/>
  <sheetViews>
    <sheetView topLeftCell="B33" workbookViewId="0">
      <selection activeCell="L51" sqref="L50:L51"/>
    </sheetView>
  </sheetViews>
  <sheetFormatPr defaultRowHeight="15" x14ac:dyDescent="0.25"/>
  <cols>
    <col min="1" max="1" width="4.28515625" customWidth="1"/>
    <col min="2" max="2" width="11.5703125" style="2" customWidth="1"/>
    <col min="3" max="4" width="19.5703125" style="2" customWidth="1"/>
    <col min="5" max="5" width="16.28515625" style="2" customWidth="1"/>
    <col min="6" max="6" width="19" style="2" customWidth="1"/>
    <col min="7" max="7" width="20.42578125" style="2" customWidth="1"/>
    <col min="8" max="8" width="22" style="151" customWidth="1"/>
    <col min="9" max="9" width="14.28515625" customWidth="1"/>
    <col min="10" max="10" width="12.85546875" customWidth="1"/>
    <col min="12" max="12" width="11.5703125" style="199" customWidth="1"/>
  </cols>
  <sheetData>
    <row r="1" spans="1:13" s="213" customFormat="1" hidden="1" x14ac:dyDescent="0.25">
      <c r="B1" s="2"/>
      <c r="C1" s="2"/>
      <c r="D1" s="2"/>
      <c r="E1" s="2"/>
      <c r="F1" s="2"/>
      <c r="G1" s="2"/>
      <c r="H1" s="151" t="s">
        <v>350</v>
      </c>
      <c r="L1" s="199"/>
    </row>
    <row r="2" spans="1:13" s="213" customFormat="1" hidden="1" x14ac:dyDescent="0.25">
      <c r="B2" s="2"/>
      <c r="C2" s="2"/>
      <c r="D2" s="2"/>
      <c r="E2" s="2"/>
      <c r="F2" s="2"/>
      <c r="G2" s="2"/>
      <c r="H2" s="151" t="s">
        <v>351</v>
      </c>
      <c r="L2" s="199"/>
    </row>
    <row r="3" spans="1:13" s="213" customFormat="1" hidden="1" x14ac:dyDescent="0.25">
      <c r="B3" s="2"/>
      <c r="C3" s="2"/>
      <c r="D3" s="2"/>
      <c r="E3" s="2"/>
      <c r="F3" s="2"/>
      <c r="G3" s="2"/>
      <c r="H3" s="151" t="s">
        <v>352</v>
      </c>
      <c r="L3" s="199"/>
    </row>
    <row r="4" spans="1:13" s="213" customFormat="1" hidden="1" x14ac:dyDescent="0.25">
      <c r="B4" s="2"/>
      <c r="C4" s="2"/>
      <c r="D4" s="2"/>
      <c r="E4" s="2"/>
      <c r="F4" s="2"/>
      <c r="G4" s="2"/>
      <c r="H4" s="151" t="s">
        <v>353</v>
      </c>
      <c r="L4" s="199"/>
    </row>
    <row r="5" spans="1:13" s="213" customFormat="1" hidden="1" x14ac:dyDescent="0.25">
      <c r="B5" s="2"/>
      <c r="C5" s="2"/>
      <c r="D5" s="2"/>
      <c r="E5" s="2"/>
      <c r="F5" s="2"/>
      <c r="G5" s="2"/>
      <c r="H5" s="151"/>
      <c r="L5" s="199"/>
    </row>
    <row r="6" spans="1:13" s="209" customFormat="1" ht="60" x14ac:dyDescent="0.25">
      <c r="A6" s="209" t="s">
        <v>253</v>
      </c>
      <c r="B6" s="209" t="s">
        <v>254</v>
      </c>
      <c r="C6" s="209" t="s">
        <v>255</v>
      </c>
      <c r="D6" s="209" t="s">
        <v>165</v>
      </c>
      <c r="E6" s="209" t="s">
        <v>304</v>
      </c>
      <c r="F6" s="209" t="s">
        <v>314</v>
      </c>
      <c r="G6" s="209" t="s">
        <v>323</v>
      </c>
      <c r="H6" s="209" t="s">
        <v>349</v>
      </c>
      <c r="I6" s="209" t="s">
        <v>406</v>
      </c>
      <c r="J6" s="209" t="s">
        <v>407</v>
      </c>
      <c r="K6" s="209" t="s">
        <v>408</v>
      </c>
      <c r="L6" s="209" t="s">
        <v>416</v>
      </c>
    </row>
    <row r="7" spans="1:13" x14ac:dyDescent="0.25">
      <c r="A7">
        <v>1</v>
      </c>
      <c r="B7" s="2" t="s">
        <v>256</v>
      </c>
      <c r="C7" s="2" t="s">
        <v>257</v>
      </c>
      <c r="D7" s="2" t="s">
        <v>105</v>
      </c>
      <c r="E7" s="2">
        <v>45</v>
      </c>
      <c r="F7" s="2" t="s">
        <v>315</v>
      </c>
      <c r="G7" s="2">
        <v>2</v>
      </c>
      <c r="H7" s="151" t="s">
        <v>351</v>
      </c>
      <c r="I7" s="220">
        <v>43534</v>
      </c>
      <c r="J7" s="220">
        <f>I7+60</f>
        <v>43594</v>
      </c>
      <c r="K7">
        <f>J7-I7</f>
        <v>60</v>
      </c>
      <c r="L7" s="199" t="str">
        <f>IF(K7&lt;45,"Y","N")</f>
        <v>N</v>
      </c>
      <c r="M7" t="s">
        <v>417</v>
      </c>
    </row>
    <row r="8" spans="1:13" x14ac:dyDescent="0.25">
      <c r="A8">
        <v>2</v>
      </c>
      <c r="B8" s="2" t="s">
        <v>258</v>
      </c>
      <c r="C8" s="2" t="s">
        <v>259</v>
      </c>
      <c r="D8" s="2" t="s">
        <v>106</v>
      </c>
      <c r="E8" s="2">
        <v>85</v>
      </c>
      <c r="F8" s="2" t="s">
        <v>316</v>
      </c>
      <c r="G8" s="2">
        <v>3</v>
      </c>
      <c r="H8" s="151" t="s">
        <v>350</v>
      </c>
      <c r="I8" s="220">
        <f>I7-30</f>
        <v>43504</v>
      </c>
      <c r="J8" s="220">
        <f>I8+55</f>
        <v>43559</v>
      </c>
      <c r="K8" s="213">
        <f t="shared" ref="K8:K49" si="0">J8-I8</f>
        <v>55</v>
      </c>
      <c r="L8" s="199" t="str">
        <f t="shared" ref="L8:L49" si="1">IF(K8&lt;45,"Y","N")</f>
        <v>N</v>
      </c>
    </row>
    <row r="9" spans="1:13" x14ac:dyDescent="0.25">
      <c r="A9">
        <v>3</v>
      </c>
      <c r="B9" s="2" t="s">
        <v>260</v>
      </c>
      <c r="C9" s="2" t="s">
        <v>261</v>
      </c>
      <c r="D9" s="2" t="s">
        <v>107</v>
      </c>
      <c r="E9" s="2">
        <v>90</v>
      </c>
      <c r="F9" s="2" t="s">
        <v>9</v>
      </c>
      <c r="G9" s="2">
        <v>1</v>
      </c>
      <c r="H9" s="151" t="s">
        <v>353</v>
      </c>
      <c r="I9" s="220">
        <v>43535</v>
      </c>
      <c r="J9" s="220">
        <f t="shared" ref="J9" si="2">I9+60</f>
        <v>43595</v>
      </c>
      <c r="K9" s="213">
        <f t="shared" si="0"/>
        <v>60</v>
      </c>
      <c r="L9" s="199" t="str">
        <f t="shared" si="1"/>
        <v>N</v>
      </c>
    </row>
    <row r="10" spans="1:13" x14ac:dyDescent="0.25">
      <c r="A10">
        <v>4</v>
      </c>
      <c r="B10" s="2" t="s">
        <v>262</v>
      </c>
      <c r="C10" s="2" t="s">
        <v>263</v>
      </c>
      <c r="D10" s="2" t="s">
        <v>108</v>
      </c>
      <c r="E10" s="2">
        <v>60</v>
      </c>
      <c r="F10" s="2" t="s">
        <v>317</v>
      </c>
      <c r="G10" s="2">
        <v>4</v>
      </c>
      <c r="H10" s="151" t="s">
        <v>352</v>
      </c>
      <c r="I10" s="220">
        <f t="shared" ref="I10" si="3">I9-30</f>
        <v>43505</v>
      </c>
      <c r="J10" s="220">
        <f t="shared" ref="J10" si="4">I10+55</f>
        <v>43560</v>
      </c>
      <c r="K10" s="213">
        <f t="shared" si="0"/>
        <v>55</v>
      </c>
      <c r="L10" s="199" t="str">
        <f t="shared" si="1"/>
        <v>N</v>
      </c>
    </row>
    <row r="11" spans="1:13" x14ac:dyDescent="0.25">
      <c r="A11">
        <v>5</v>
      </c>
      <c r="B11" s="2" t="s">
        <v>264</v>
      </c>
      <c r="C11" s="2" t="s">
        <v>265</v>
      </c>
      <c r="D11" s="2" t="s">
        <v>109</v>
      </c>
      <c r="E11" s="2">
        <v>76</v>
      </c>
      <c r="F11" s="2" t="s">
        <v>318</v>
      </c>
      <c r="G11" s="2">
        <v>2</v>
      </c>
      <c r="H11" s="151" t="s">
        <v>351</v>
      </c>
      <c r="I11" s="220">
        <v>43536</v>
      </c>
      <c r="J11" s="220">
        <f t="shared" ref="J11" si="5">I11+60</f>
        <v>43596</v>
      </c>
      <c r="K11" s="213">
        <f t="shared" si="0"/>
        <v>60</v>
      </c>
      <c r="L11" s="199" t="str">
        <f t="shared" si="1"/>
        <v>N</v>
      </c>
    </row>
    <row r="12" spans="1:13" x14ac:dyDescent="0.25">
      <c r="A12">
        <v>6</v>
      </c>
      <c r="B12" s="2" t="s">
        <v>266</v>
      </c>
      <c r="C12" s="2" t="s">
        <v>257</v>
      </c>
      <c r="D12" s="2" t="s">
        <v>110</v>
      </c>
      <c r="E12" s="2">
        <v>87</v>
      </c>
      <c r="F12" s="2" t="s">
        <v>319</v>
      </c>
      <c r="G12" s="2">
        <v>4</v>
      </c>
      <c r="H12" s="151" t="s">
        <v>350</v>
      </c>
      <c r="I12" s="220">
        <f t="shared" ref="I12" si="6">I11-30</f>
        <v>43506</v>
      </c>
      <c r="J12" s="220">
        <f t="shared" ref="J12" si="7">I12+55</f>
        <v>43561</v>
      </c>
      <c r="K12" s="213">
        <f t="shared" si="0"/>
        <v>55</v>
      </c>
      <c r="L12" s="199" t="str">
        <f t="shared" si="1"/>
        <v>N</v>
      </c>
    </row>
    <row r="13" spans="1:13" x14ac:dyDescent="0.25">
      <c r="A13">
        <v>7</v>
      </c>
      <c r="B13" s="2" t="s">
        <v>267</v>
      </c>
      <c r="C13" s="2" t="s">
        <v>259</v>
      </c>
      <c r="D13" s="2" t="s">
        <v>111</v>
      </c>
      <c r="E13" s="2">
        <v>92</v>
      </c>
      <c r="F13" s="2" t="s">
        <v>320</v>
      </c>
      <c r="G13" s="2">
        <v>1</v>
      </c>
      <c r="H13" s="151" t="s">
        <v>353</v>
      </c>
      <c r="I13" s="220">
        <v>43537</v>
      </c>
      <c r="J13" s="220">
        <f>I13+30</f>
        <v>43567</v>
      </c>
      <c r="K13" s="213">
        <f t="shared" si="0"/>
        <v>30</v>
      </c>
      <c r="L13" s="199" t="str">
        <f t="shared" si="1"/>
        <v>Y</v>
      </c>
    </row>
    <row r="14" spans="1:13" x14ac:dyDescent="0.25">
      <c r="A14">
        <v>8</v>
      </c>
      <c r="B14" s="2" t="s">
        <v>268</v>
      </c>
      <c r="C14" s="2" t="s">
        <v>261</v>
      </c>
      <c r="D14" s="2" t="s">
        <v>112</v>
      </c>
      <c r="E14" s="2">
        <v>73</v>
      </c>
      <c r="F14" s="2" t="s">
        <v>321</v>
      </c>
      <c r="G14" s="2">
        <v>4</v>
      </c>
      <c r="H14" s="151" t="s">
        <v>352</v>
      </c>
      <c r="I14" s="220">
        <f t="shared" ref="I14" si="8">I13-30</f>
        <v>43507</v>
      </c>
      <c r="J14" s="220">
        <f t="shared" ref="J14" si="9">I14+55</f>
        <v>43562</v>
      </c>
      <c r="K14" s="213">
        <f t="shared" si="0"/>
        <v>55</v>
      </c>
      <c r="L14" s="199" t="str">
        <f t="shared" si="1"/>
        <v>N</v>
      </c>
    </row>
    <row r="15" spans="1:13" x14ac:dyDescent="0.25">
      <c r="A15">
        <v>9</v>
      </c>
      <c r="B15" s="2" t="s">
        <v>269</v>
      </c>
      <c r="C15" s="2" t="s">
        <v>263</v>
      </c>
      <c r="D15" s="2" t="s">
        <v>113</v>
      </c>
      <c r="E15" s="2">
        <v>67</v>
      </c>
      <c r="F15" s="2" t="s">
        <v>322</v>
      </c>
      <c r="G15" s="2">
        <v>1</v>
      </c>
      <c r="H15" s="151" t="s">
        <v>351</v>
      </c>
      <c r="I15" s="220">
        <v>43538</v>
      </c>
      <c r="J15" s="220">
        <f t="shared" ref="J15" si="10">I15+60</f>
        <v>43598</v>
      </c>
      <c r="K15" s="213">
        <f t="shared" si="0"/>
        <v>60</v>
      </c>
      <c r="L15" s="199" t="str">
        <f t="shared" si="1"/>
        <v>N</v>
      </c>
    </row>
    <row r="16" spans="1:13" x14ac:dyDescent="0.25">
      <c r="A16">
        <v>10</v>
      </c>
      <c r="B16" s="2" t="s">
        <v>270</v>
      </c>
      <c r="C16" s="2" t="s">
        <v>265</v>
      </c>
      <c r="D16" s="2" t="s">
        <v>114</v>
      </c>
      <c r="E16" s="2">
        <v>75</v>
      </c>
      <c r="F16" s="2" t="s">
        <v>317</v>
      </c>
      <c r="G16" s="2">
        <v>4</v>
      </c>
      <c r="H16" s="151" t="s">
        <v>350</v>
      </c>
      <c r="I16" s="220">
        <f t="shared" ref="I16" si="11">I15-30</f>
        <v>43508</v>
      </c>
      <c r="J16" s="220">
        <f t="shared" ref="J16" si="12">I16+55</f>
        <v>43563</v>
      </c>
      <c r="K16" s="213">
        <f t="shared" si="0"/>
        <v>55</v>
      </c>
      <c r="L16" s="199" t="str">
        <f t="shared" si="1"/>
        <v>N</v>
      </c>
    </row>
    <row r="17" spans="1:12" x14ac:dyDescent="0.25">
      <c r="A17">
        <v>11</v>
      </c>
      <c r="B17" s="2" t="s">
        <v>271</v>
      </c>
      <c r="C17" s="2" t="s">
        <v>257</v>
      </c>
      <c r="D17" s="2" t="s">
        <v>130</v>
      </c>
      <c r="E17" s="2">
        <v>79</v>
      </c>
      <c r="F17" s="2" t="s">
        <v>318</v>
      </c>
      <c r="G17" s="2">
        <v>2</v>
      </c>
      <c r="H17" s="151" t="s">
        <v>353</v>
      </c>
      <c r="I17" s="220">
        <v>43539</v>
      </c>
      <c r="J17" s="220">
        <f>I17+40</f>
        <v>43579</v>
      </c>
      <c r="K17" s="213">
        <f t="shared" si="0"/>
        <v>40</v>
      </c>
      <c r="L17" s="199" t="str">
        <f t="shared" si="1"/>
        <v>Y</v>
      </c>
    </row>
    <row r="18" spans="1:12" x14ac:dyDescent="0.25">
      <c r="A18">
        <v>12</v>
      </c>
      <c r="B18" s="2" t="s">
        <v>272</v>
      </c>
      <c r="C18" s="2" t="s">
        <v>259</v>
      </c>
      <c r="D18" s="2" t="s">
        <v>131</v>
      </c>
      <c r="E18" s="2">
        <v>59</v>
      </c>
      <c r="F18" s="2" t="s">
        <v>319</v>
      </c>
      <c r="G18" s="2">
        <v>1</v>
      </c>
      <c r="H18" s="151" t="s">
        <v>352</v>
      </c>
      <c r="I18" s="220">
        <f t="shared" ref="I18" si="13">I17-30</f>
        <v>43509</v>
      </c>
      <c r="J18" s="220">
        <f t="shared" ref="J18" si="14">I18+55</f>
        <v>43564</v>
      </c>
      <c r="K18" s="213">
        <f t="shared" si="0"/>
        <v>55</v>
      </c>
      <c r="L18" s="199" t="str">
        <f t="shared" si="1"/>
        <v>N</v>
      </c>
    </row>
    <row r="19" spans="1:12" x14ac:dyDescent="0.25">
      <c r="A19">
        <v>13</v>
      </c>
      <c r="B19" s="2" t="s">
        <v>273</v>
      </c>
      <c r="C19" s="2" t="s">
        <v>261</v>
      </c>
      <c r="D19" s="2" t="s">
        <v>107</v>
      </c>
      <c r="E19" s="2">
        <v>69</v>
      </c>
      <c r="F19" s="2" t="s">
        <v>320</v>
      </c>
      <c r="G19" s="2">
        <v>4</v>
      </c>
      <c r="H19" s="151" t="s">
        <v>351</v>
      </c>
      <c r="I19" s="220">
        <v>43540</v>
      </c>
      <c r="J19" s="220">
        <f>I19+30</f>
        <v>43570</v>
      </c>
      <c r="K19" s="213">
        <f t="shared" si="0"/>
        <v>30</v>
      </c>
      <c r="L19" s="199" t="str">
        <f t="shared" si="1"/>
        <v>Y</v>
      </c>
    </row>
    <row r="20" spans="1:12" x14ac:dyDescent="0.25">
      <c r="A20">
        <v>14</v>
      </c>
      <c r="B20" s="2" t="s">
        <v>274</v>
      </c>
      <c r="C20" s="2" t="s">
        <v>263</v>
      </c>
      <c r="D20" s="2" t="s">
        <v>108</v>
      </c>
      <c r="E20" s="2">
        <v>98</v>
      </c>
      <c r="F20" s="2" t="s">
        <v>321</v>
      </c>
      <c r="G20" s="2">
        <v>1</v>
      </c>
      <c r="H20" s="151" t="s">
        <v>350</v>
      </c>
      <c r="I20" s="220">
        <f>I19-30</f>
        <v>43510</v>
      </c>
      <c r="J20" s="220">
        <f t="shared" ref="J20" si="15">I20+55</f>
        <v>43565</v>
      </c>
      <c r="K20" s="213">
        <f t="shared" si="0"/>
        <v>55</v>
      </c>
      <c r="L20" s="199" t="str">
        <f t="shared" si="1"/>
        <v>N</v>
      </c>
    </row>
    <row r="21" spans="1:12" x14ac:dyDescent="0.25">
      <c r="A21">
        <v>15</v>
      </c>
      <c r="B21" s="2" t="s">
        <v>275</v>
      </c>
      <c r="C21" s="2" t="s">
        <v>265</v>
      </c>
      <c r="D21" s="2" t="s">
        <v>109</v>
      </c>
      <c r="E21" s="2">
        <v>76</v>
      </c>
      <c r="F21" s="2" t="s">
        <v>322</v>
      </c>
      <c r="G21" s="2">
        <v>4</v>
      </c>
      <c r="H21" s="151" t="s">
        <v>353</v>
      </c>
      <c r="I21" s="220">
        <v>43535</v>
      </c>
      <c r="J21" s="220">
        <f t="shared" ref="J21" si="16">I21+60</f>
        <v>43595</v>
      </c>
      <c r="K21" s="213">
        <f t="shared" si="0"/>
        <v>60</v>
      </c>
      <c r="L21" s="199" t="str">
        <f t="shared" si="1"/>
        <v>N</v>
      </c>
    </row>
    <row r="22" spans="1:12" x14ac:dyDescent="0.25">
      <c r="A22">
        <v>16</v>
      </c>
      <c r="B22" s="2" t="s">
        <v>276</v>
      </c>
      <c r="C22" s="2" t="s">
        <v>257</v>
      </c>
      <c r="D22" s="2" t="s">
        <v>110</v>
      </c>
      <c r="E22" s="2">
        <v>78</v>
      </c>
      <c r="F22" s="2" t="s">
        <v>315</v>
      </c>
      <c r="G22" s="2">
        <v>2</v>
      </c>
      <c r="H22" s="151" t="s">
        <v>352</v>
      </c>
      <c r="I22" s="220">
        <f t="shared" ref="I22" si="17">I21-30</f>
        <v>43505</v>
      </c>
      <c r="J22" s="220">
        <f t="shared" ref="J22" si="18">I22+55</f>
        <v>43560</v>
      </c>
      <c r="K22" s="213">
        <f t="shared" si="0"/>
        <v>55</v>
      </c>
      <c r="L22" s="199" t="str">
        <f t="shared" si="1"/>
        <v>N</v>
      </c>
    </row>
    <row r="23" spans="1:12" x14ac:dyDescent="0.25">
      <c r="A23">
        <v>17</v>
      </c>
      <c r="B23" s="2" t="s">
        <v>277</v>
      </c>
      <c r="C23" s="2" t="s">
        <v>259</v>
      </c>
      <c r="D23" s="2" t="s">
        <v>111</v>
      </c>
      <c r="E23" s="2">
        <v>98</v>
      </c>
      <c r="F23" s="2" t="s">
        <v>316</v>
      </c>
      <c r="G23" s="2">
        <v>2</v>
      </c>
      <c r="H23" s="151" t="s">
        <v>351</v>
      </c>
      <c r="I23" s="220">
        <v>43536</v>
      </c>
      <c r="J23" s="220">
        <f t="shared" ref="J23:J37" si="19">I23+60</f>
        <v>43596</v>
      </c>
      <c r="K23" s="213">
        <f t="shared" si="0"/>
        <v>60</v>
      </c>
      <c r="L23" s="199" t="str">
        <f t="shared" si="1"/>
        <v>N</v>
      </c>
    </row>
    <row r="24" spans="1:12" x14ac:dyDescent="0.25">
      <c r="A24">
        <v>18</v>
      </c>
      <c r="B24" s="2" t="s">
        <v>278</v>
      </c>
      <c r="C24" s="2" t="s">
        <v>261</v>
      </c>
      <c r="D24" s="2" t="s">
        <v>112</v>
      </c>
      <c r="E24" s="2">
        <v>65</v>
      </c>
      <c r="F24" s="2" t="s">
        <v>9</v>
      </c>
      <c r="G24" s="2">
        <v>3</v>
      </c>
      <c r="H24" s="151" t="s">
        <v>350</v>
      </c>
      <c r="I24" s="220">
        <f t="shared" ref="I24" si="20">I23-30</f>
        <v>43506</v>
      </c>
      <c r="J24" s="220">
        <f>I24+30</f>
        <v>43536</v>
      </c>
      <c r="K24" s="213">
        <f t="shared" si="0"/>
        <v>30</v>
      </c>
      <c r="L24" s="199" t="str">
        <f t="shared" si="1"/>
        <v>Y</v>
      </c>
    </row>
    <row r="25" spans="1:12" x14ac:dyDescent="0.25">
      <c r="A25">
        <v>19</v>
      </c>
      <c r="B25" s="2" t="s">
        <v>279</v>
      </c>
      <c r="C25" s="2" t="s">
        <v>263</v>
      </c>
      <c r="D25" s="2" t="s">
        <v>113</v>
      </c>
      <c r="E25" s="2">
        <v>78</v>
      </c>
      <c r="F25" s="2" t="s">
        <v>317</v>
      </c>
      <c r="G25" s="2">
        <v>5</v>
      </c>
      <c r="H25" s="151" t="s">
        <v>353</v>
      </c>
      <c r="I25" s="220">
        <v>43537</v>
      </c>
      <c r="J25" s="220">
        <f t="shared" ref="J25:J39" si="21">I25+60</f>
        <v>43597</v>
      </c>
      <c r="K25" s="213">
        <f t="shared" si="0"/>
        <v>60</v>
      </c>
      <c r="L25" s="199" t="str">
        <f t="shared" si="1"/>
        <v>N</v>
      </c>
    </row>
    <row r="26" spans="1:12" x14ac:dyDescent="0.25">
      <c r="A26">
        <v>20</v>
      </c>
      <c r="B26" s="2" t="s">
        <v>280</v>
      </c>
      <c r="C26" s="2" t="s">
        <v>265</v>
      </c>
      <c r="D26" s="2" t="s">
        <v>114</v>
      </c>
      <c r="E26" s="2">
        <v>45</v>
      </c>
      <c r="F26" s="2" t="s">
        <v>318</v>
      </c>
      <c r="G26" s="2">
        <v>4</v>
      </c>
      <c r="H26" s="151" t="s">
        <v>352</v>
      </c>
      <c r="I26" s="220">
        <f t="shared" ref="I26" si="22">I25-30</f>
        <v>43507</v>
      </c>
      <c r="J26" s="220">
        <f t="shared" ref="J26:J40" si="23">I26+55</f>
        <v>43562</v>
      </c>
      <c r="K26" s="213">
        <f t="shared" si="0"/>
        <v>55</v>
      </c>
      <c r="L26" s="199" t="str">
        <f t="shared" si="1"/>
        <v>N</v>
      </c>
    </row>
    <row r="27" spans="1:12" x14ac:dyDescent="0.25">
      <c r="A27">
        <v>21</v>
      </c>
      <c r="B27" s="2" t="s">
        <v>281</v>
      </c>
      <c r="C27" s="2" t="s">
        <v>257</v>
      </c>
      <c r="D27" s="2" t="s">
        <v>130</v>
      </c>
      <c r="E27" s="2">
        <v>85</v>
      </c>
      <c r="F27" s="2" t="s">
        <v>319</v>
      </c>
      <c r="G27" s="2">
        <v>2</v>
      </c>
      <c r="H27" s="151" t="s">
        <v>351</v>
      </c>
      <c r="I27" s="220">
        <v>43538</v>
      </c>
      <c r="J27" s="220">
        <f>I27+30</f>
        <v>43568</v>
      </c>
      <c r="K27" s="213">
        <f t="shared" si="0"/>
        <v>30</v>
      </c>
      <c r="L27" s="199" t="str">
        <f t="shared" si="1"/>
        <v>Y</v>
      </c>
    </row>
    <row r="28" spans="1:12" x14ac:dyDescent="0.25">
      <c r="A28">
        <v>22</v>
      </c>
      <c r="B28" s="2" t="s">
        <v>282</v>
      </c>
      <c r="C28" s="2" t="s">
        <v>259</v>
      </c>
      <c r="D28" s="2" t="s">
        <v>131</v>
      </c>
      <c r="E28" s="2">
        <v>90</v>
      </c>
      <c r="F28" s="2" t="s">
        <v>320</v>
      </c>
      <c r="G28" s="2">
        <v>4</v>
      </c>
      <c r="H28" s="151" t="s">
        <v>350</v>
      </c>
      <c r="I28" s="220">
        <f t="shared" ref="I28" si="24">I27-30</f>
        <v>43508</v>
      </c>
      <c r="J28" s="220">
        <f t="shared" ref="J28:J42" si="25">I28+55</f>
        <v>43563</v>
      </c>
      <c r="K28" s="213">
        <f t="shared" si="0"/>
        <v>55</v>
      </c>
      <c r="L28" s="199" t="str">
        <f t="shared" si="1"/>
        <v>N</v>
      </c>
    </row>
    <row r="29" spans="1:12" x14ac:dyDescent="0.25">
      <c r="A29">
        <v>23</v>
      </c>
      <c r="B29" s="2" t="s">
        <v>283</v>
      </c>
      <c r="C29" s="2" t="s">
        <v>261</v>
      </c>
      <c r="D29" s="2" t="s">
        <v>107</v>
      </c>
      <c r="E29" s="2">
        <v>60</v>
      </c>
      <c r="F29" s="2" t="s">
        <v>321</v>
      </c>
      <c r="G29" s="2">
        <v>1</v>
      </c>
      <c r="H29" s="151" t="s">
        <v>353</v>
      </c>
      <c r="I29" s="220">
        <v>43539</v>
      </c>
      <c r="J29" s="220">
        <f>I29+30</f>
        <v>43569</v>
      </c>
      <c r="K29" s="213">
        <f t="shared" si="0"/>
        <v>30</v>
      </c>
      <c r="L29" s="199" t="str">
        <f t="shared" si="1"/>
        <v>Y</v>
      </c>
    </row>
    <row r="30" spans="1:12" x14ac:dyDescent="0.25">
      <c r="A30">
        <v>24</v>
      </c>
      <c r="B30" s="2" t="s">
        <v>284</v>
      </c>
      <c r="C30" s="2" t="s">
        <v>263</v>
      </c>
      <c r="D30" s="2" t="s">
        <v>108</v>
      </c>
      <c r="E30" s="2">
        <v>76</v>
      </c>
      <c r="F30" s="2" t="s">
        <v>322</v>
      </c>
      <c r="G30" s="2">
        <v>4</v>
      </c>
      <c r="H30" s="151" t="s">
        <v>352</v>
      </c>
      <c r="I30" s="220">
        <f t="shared" ref="I30" si="26">I29-30</f>
        <v>43509</v>
      </c>
      <c r="J30" s="220">
        <f t="shared" ref="J30" si="27">I30+55</f>
        <v>43564</v>
      </c>
      <c r="K30" s="213">
        <f t="shared" si="0"/>
        <v>55</v>
      </c>
      <c r="L30" s="199" t="str">
        <f t="shared" si="1"/>
        <v>N</v>
      </c>
    </row>
    <row r="31" spans="1:12" x14ac:dyDescent="0.25">
      <c r="A31">
        <v>25</v>
      </c>
      <c r="B31" s="2" t="s">
        <v>285</v>
      </c>
      <c r="C31" s="2" t="s">
        <v>265</v>
      </c>
      <c r="D31" s="2" t="s">
        <v>107</v>
      </c>
      <c r="E31" s="2">
        <v>87</v>
      </c>
      <c r="F31" s="2" t="s">
        <v>317</v>
      </c>
      <c r="G31" s="2">
        <v>1</v>
      </c>
      <c r="H31" s="151" t="s">
        <v>351</v>
      </c>
      <c r="I31" s="220">
        <v>43540</v>
      </c>
      <c r="J31" s="220">
        <f>I31+40</f>
        <v>43580</v>
      </c>
      <c r="K31" s="213">
        <f t="shared" si="0"/>
        <v>40</v>
      </c>
      <c r="L31" s="199" t="str">
        <f t="shared" si="1"/>
        <v>Y</v>
      </c>
    </row>
    <row r="32" spans="1:12" x14ac:dyDescent="0.25">
      <c r="A32">
        <v>26</v>
      </c>
      <c r="B32" s="2" t="s">
        <v>286</v>
      </c>
      <c r="C32" s="2" t="s">
        <v>257</v>
      </c>
      <c r="D32" s="2" t="s">
        <v>108</v>
      </c>
      <c r="E32" s="2">
        <v>92</v>
      </c>
      <c r="F32" s="2" t="s">
        <v>318</v>
      </c>
      <c r="G32" s="2">
        <v>4</v>
      </c>
      <c r="H32" s="151" t="s">
        <v>350</v>
      </c>
      <c r="I32" s="220">
        <f t="shared" ref="I32" si="28">I31-30</f>
        <v>43510</v>
      </c>
      <c r="J32" s="220">
        <f t="shared" ref="J32:J46" si="29">I32+55</f>
        <v>43565</v>
      </c>
      <c r="K32" s="213">
        <f t="shared" si="0"/>
        <v>55</v>
      </c>
      <c r="L32" s="199" t="str">
        <f t="shared" si="1"/>
        <v>N</v>
      </c>
    </row>
    <row r="33" spans="1:12" x14ac:dyDescent="0.25">
      <c r="A33">
        <v>27</v>
      </c>
      <c r="B33" s="2" t="s">
        <v>287</v>
      </c>
      <c r="C33" s="2" t="s">
        <v>259</v>
      </c>
      <c r="D33" s="2" t="s">
        <v>109</v>
      </c>
      <c r="E33" s="2">
        <v>73</v>
      </c>
      <c r="F33" s="2" t="s">
        <v>319</v>
      </c>
      <c r="G33" s="2">
        <v>2</v>
      </c>
      <c r="H33" s="151" t="s">
        <v>353</v>
      </c>
      <c r="I33" s="220">
        <v>43541</v>
      </c>
      <c r="J33" s="220">
        <f t="shared" ref="J33" si="30">I33+60</f>
        <v>43601</v>
      </c>
      <c r="K33" s="213">
        <f t="shared" si="0"/>
        <v>60</v>
      </c>
      <c r="L33" s="199" t="str">
        <f t="shared" si="1"/>
        <v>N</v>
      </c>
    </row>
    <row r="34" spans="1:12" x14ac:dyDescent="0.25">
      <c r="A34">
        <v>28</v>
      </c>
      <c r="B34" s="2" t="s">
        <v>288</v>
      </c>
      <c r="C34" s="2" t="s">
        <v>261</v>
      </c>
      <c r="D34" s="2" t="s">
        <v>110</v>
      </c>
      <c r="E34" s="2">
        <v>67</v>
      </c>
      <c r="F34" s="2" t="s">
        <v>320</v>
      </c>
      <c r="G34" s="2">
        <v>2</v>
      </c>
      <c r="H34" s="151" t="s">
        <v>352</v>
      </c>
      <c r="I34" s="220">
        <f t="shared" ref="I34" si="31">I33-30</f>
        <v>43511</v>
      </c>
      <c r="J34" s="220">
        <f t="shared" ref="J34:J48" si="32">I34+55</f>
        <v>43566</v>
      </c>
      <c r="K34" s="213">
        <f t="shared" si="0"/>
        <v>55</v>
      </c>
      <c r="L34" s="199" t="str">
        <f t="shared" si="1"/>
        <v>N</v>
      </c>
    </row>
    <row r="35" spans="1:12" x14ac:dyDescent="0.25">
      <c r="A35">
        <v>29</v>
      </c>
      <c r="B35" s="2" t="s">
        <v>289</v>
      </c>
      <c r="C35" s="2" t="s">
        <v>263</v>
      </c>
      <c r="D35" s="2" t="s">
        <v>111</v>
      </c>
      <c r="E35" s="2">
        <v>75</v>
      </c>
      <c r="F35" s="2" t="s">
        <v>321</v>
      </c>
      <c r="G35" s="2">
        <v>3</v>
      </c>
      <c r="H35" s="151" t="s">
        <v>351</v>
      </c>
      <c r="I35" s="220">
        <v>43536</v>
      </c>
      <c r="J35" s="220">
        <f>I35+40</f>
        <v>43576</v>
      </c>
      <c r="K35" s="213">
        <f t="shared" si="0"/>
        <v>40</v>
      </c>
      <c r="L35" s="199" t="str">
        <f t="shared" si="1"/>
        <v>Y</v>
      </c>
    </row>
    <row r="36" spans="1:12" x14ac:dyDescent="0.25">
      <c r="A36">
        <v>30</v>
      </c>
      <c r="B36" s="2" t="s">
        <v>290</v>
      </c>
      <c r="C36" s="2" t="s">
        <v>265</v>
      </c>
      <c r="D36" s="2" t="s">
        <v>112</v>
      </c>
      <c r="E36" s="2">
        <v>79</v>
      </c>
      <c r="F36" s="2" t="s">
        <v>322</v>
      </c>
      <c r="G36" s="2">
        <v>5</v>
      </c>
      <c r="H36" s="151" t="s">
        <v>350</v>
      </c>
      <c r="I36" s="220">
        <f t="shared" ref="I36" si="33">I35-30</f>
        <v>43506</v>
      </c>
      <c r="J36" s="220">
        <f t="shared" ref="J36" si="34">I36+55</f>
        <v>43561</v>
      </c>
      <c r="K36" s="213">
        <f t="shared" si="0"/>
        <v>55</v>
      </c>
      <c r="L36" s="199" t="str">
        <f t="shared" si="1"/>
        <v>N</v>
      </c>
    </row>
    <row r="37" spans="1:12" x14ac:dyDescent="0.25">
      <c r="A37">
        <v>31</v>
      </c>
      <c r="B37" s="2" t="s">
        <v>291</v>
      </c>
      <c r="C37" s="2" t="s">
        <v>257</v>
      </c>
      <c r="D37" s="2" t="s">
        <v>113</v>
      </c>
      <c r="E37" s="2">
        <v>59</v>
      </c>
      <c r="F37" s="2" t="s">
        <v>315</v>
      </c>
      <c r="G37" s="2">
        <v>4</v>
      </c>
      <c r="H37" s="151" t="s">
        <v>353</v>
      </c>
      <c r="I37" s="220">
        <v>43537</v>
      </c>
      <c r="J37" s="220">
        <f t="shared" si="19"/>
        <v>43597</v>
      </c>
      <c r="K37" s="213">
        <f t="shared" si="0"/>
        <v>60</v>
      </c>
      <c r="L37" s="199" t="str">
        <f t="shared" si="1"/>
        <v>N</v>
      </c>
    </row>
    <row r="38" spans="1:12" x14ac:dyDescent="0.25">
      <c r="A38">
        <v>32</v>
      </c>
      <c r="B38" s="2" t="s">
        <v>292</v>
      </c>
      <c r="C38" s="2" t="s">
        <v>259</v>
      </c>
      <c r="D38" s="2" t="s">
        <v>114</v>
      </c>
      <c r="E38" s="2">
        <v>69</v>
      </c>
      <c r="F38" s="2" t="s">
        <v>316</v>
      </c>
      <c r="G38" s="2">
        <v>2</v>
      </c>
      <c r="H38" s="151" t="s">
        <v>352</v>
      </c>
      <c r="I38" s="220">
        <f t="shared" ref="I38" si="35">I37-30</f>
        <v>43507</v>
      </c>
      <c r="J38" s="220">
        <f t="shared" ref="J38" si="36">I38+55</f>
        <v>43562</v>
      </c>
      <c r="K38" s="213">
        <f t="shared" si="0"/>
        <v>55</v>
      </c>
      <c r="L38" s="199" t="str">
        <f t="shared" si="1"/>
        <v>N</v>
      </c>
    </row>
    <row r="39" spans="1:12" x14ac:dyDescent="0.25">
      <c r="A39">
        <v>33</v>
      </c>
      <c r="B39" s="2" t="s">
        <v>293</v>
      </c>
      <c r="C39" s="2" t="s">
        <v>261</v>
      </c>
      <c r="D39" s="2" t="s">
        <v>130</v>
      </c>
      <c r="E39" s="2">
        <v>98</v>
      </c>
      <c r="F39" s="2" t="s">
        <v>9</v>
      </c>
      <c r="G39" s="2">
        <v>4</v>
      </c>
      <c r="H39" s="151" t="s">
        <v>351</v>
      </c>
      <c r="I39" s="220">
        <v>43538</v>
      </c>
      <c r="J39" s="220">
        <f t="shared" si="21"/>
        <v>43598</v>
      </c>
      <c r="K39" s="213">
        <f t="shared" si="0"/>
        <v>60</v>
      </c>
      <c r="L39" s="199" t="str">
        <f t="shared" si="1"/>
        <v>N</v>
      </c>
    </row>
    <row r="40" spans="1:12" x14ac:dyDescent="0.25">
      <c r="A40">
        <v>34</v>
      </c>
      <c r="B40" s="2" t="s">
        <v>294</v>
      </c>
      <c r="C40" s="2" t="s">
        <v>263</v>
      </c>
      <c r="D40" s="2" t="s">
        <v>131</v>
      </c>
      <c r="E40" s="2">
        <v>76</v>
      </c>
      <c r="F40" s="2" t="s">
        <v>317</v>
      </c>
      <c r="G40" s="2">
        <v>1</v>
      </c>
      <c r="H40" s="151" t="s">
        <v>350</v>
      </c>
      <c r="I40" s="220">
        <f t="shared" ref="I40" si="37">I39-30</f>
        <v>43508</v>
      </c>
      <c r="J40" s="220">
        <f t="shared" si="23"/>
        <v>43563</v>
      </c>
      <c r="K40" s="213">
        <f t="shared" si="0"/>
        <v>55</v>
      </c>
      <c r="L40" s="199" t="str">
        <f t="shared" si="1"/>
        <v>N</v>
      </c>
    </row>
    <row r="41" spans="1:12" x14ac:dyDescent="0.25">
      <c r="A41">
        <v>35</v>
      </c>
      <c r="B41" s="2" t="s">
        <v>295</v>
      </c>
      <c r="C41" s="2" t="s">
        <v>265</v>
      </c>
      <c r="D41" s="2" t="s">
        <v>107</v>
      </c>
      <c r="E41" s="2">
        <v>78</v>
      </c>
      <c r="F41" s="2" t="s">
        <v>318</v>
      </c>
      <c r="G41" s="2">
        <v>4</v>
      </c>
      <c r="H41" s="151" t="s">
        <v>353</v>
      </c>
      <c r="I41" s="220">
        <v>43539</v>
      </c>
      <c r="J41" s="220">
        <f>I41+40</f>
        <v>43579</v>
      </c>
      <c r="K41" s="213">
        <f t="shared" si="0"/>
        <v>40</v>
      </c>
      <c r="L41" s="199" t="str">
        <f t="shared" si="1"/>
        <v>Y</v>
      </c>
    </row>
    <row r="42" spans="1:12" x14ac:dyDescent="0.25">
      <c r="A42">
        <v>36</v>
      </c>
      <c r="B42" s="2" t="s">
        <v>296</v>
      </c>
      <c r="C42" s="2" t="s">
        <v>257</v>
      </c>
      <c r="D42" s="2" t="s">
        <v>108</v>
      </c>
      <c r="E42" s="2">
        <v>98</v>
      </c>
      <c r="F42" s="2" t="s">
        <v>319</v>
      </c>
      <c r="G42" s="2">
        <v>1</v>
      </c>
      <c r="H42" s="151" t="s">
        <v>352</v>
      </c>
      <c r="I42" s="220">
        <f t="shared" ref="I42" si="38">I41-30</f>
        <v>43509</v>
      </c>
      <c r="J42" s="220">
        <f t="shared" si="25"/>
        <v>43564</v>
      </c>
      <c r="K42" s="213">
        <f t="shared" si="0"/>
        <v>55</v>
      </c>
      <c r="L42" s="199" t="str">
        <f t="shared" si="1"/>
        <v>N</v>
      </c>
    </row>
    <row r="43" spans="1:12" x14ac:dyDescent="0.25">
      <c r="A43">
        <v>37</v>
      </c>
      <c r="B43" s="2" t="s">
        <v>297</v>
      </c>
      <c r="C43" s="2" t="s">
        <v>259</v>
      </c>
      <c r="D43" s="2" t="s">
        <v>109</v>
      </c>
      <c r="E43" s="2">
        <v>65</v>
      </c>
      <c r="F43" s="2" t="s">
        <v>320</v>
      </c>
      <c r="G43" s="2">
        <v>4</v>
      </c>
      <c r="H43" s="151" t="s">
        <v>351</v>
      </c>
      <c r="I43" s="220">
        <v>43540</v>
      </c>
      <c r="J43" s="220">
        <f t="shared" ref="J43" si="39">I43+60</f>
        <v>43600</v>
      </c>
      <c r="K43" s="213">
        <f t="shared" si="0"/>
        <v>60</v>
      </c>
      <c r="L43" s="199" t="str">
        <f t="shared" si="1"/>
        <v>N</v>
      </c>
    </row>
    <row r="44" spans="1:12" x14ac:dyDescent="0.25">
      <c r="A44">
        <v>38</v>
      </c>
      <c r="B44" s="2" t="s">
        <v>298</v>
      </c>
      <c r="C44" s="2" t="s">
        <v>261</v>
      </c>
      <c r="D44" s="2" t="s">
        <v>110</v>
      </c>
      <c r="E44" s="2">
        <v>78</v>
      </c>
      <c r="F44" s="2" t="s">
        <v>321</v>
      </c>
      <c r="G44" s="2">
        <v>2</v>
      </c>
      <c r="H44" s="151" t="s">
        <v>350</v>
      </c>
      <c r="I44" s="220">
        <f t="shared" ref="I44" si="40">I43-30</f>
        <v>43510</v>
      </c>
      <c r="J44" s="220">
        <f>I44+40</f>
        <v>43550</v>
      </c>
      <c r="K44" s="213">
        <f t="shared" si="0"/>
        <v>40</v>
      </c>
      <c r="L44" s="199" t="str">
        <f t="shared" si="1"/>
        <v>Y</v>
      </c>
    </row>
    <row r="45" spans="1:12" x14ac:dyDescent="0.25">
      <c r="A45">
        <v>39</v>
      </c>
      <c r="B45" s="2" t="s">
        <v>299</v>
      </c>
      <c r="C45" s="2" t="s">
        <v>263</v>
      </c>
      <c r="D45" s="2" t="s">
        <v>111</v>
      </c>
      <c r="E45" s="2">
        <v>87</v>
      </c>
      <c r="F45" s="2" t="s">
        <v>322</v>
      </c>
      <c r="G45" s="2">
        <v>2</v>
      </c>
      <c r="H45" s="151" t="s">
        <v>353</v>
      </c>
      <c r="I45" s="220">
        <v>43541</v>
      </c>
      <c r="J45" s="220">
        <f t="shared" ref="J45" si="41">I45+60</f>
        <v>43601</v>
      </c>
      <c r="K45" s="213">
        <f t="shared" si="0"/>
        <v>60</v>
      </c>
      <c r="L45" s="199" t="str">
        <f t="shared" si="1"/>
        <v>N</v>
      </c>
    </row>
    <row r="46" spans="1:12" x14ac:dyDescent="0.25">
      <c r="A46">
        <v>40</v>
      </c>
      <c r="B46" s="2" t="s">
        <v>300</v>
      </c>
      <c r="C46" s="2" t="s">
        <v>265</v>
      </c>
      <c r="D46" s="2" t="s">
        <v>112</v>
      </c>
      <c r="E46" s="2">
        <v>79</v>
      </c>
      <c r="F46" s="2" t="s">
        <v>317</v>
      </c>
      <c r="G46" s="2">
        <v>3</v>
      </c>
      <c r="H46" s="151" t="s">
        <v>352</v>
      </c>
      <c r="I46" s="220">
        <f t="shared" ref="I46" si="42">I45-30</f>
        <v>43511</v>
      </c>
      <c r="J46" s="220">
        <f t="shared" si="29"/>
        <v>43566</v>
      </c>
      <c r="K46" s="213">
        <f t="shared" si="0"/>
        <v>55</v>
      </c>
      <c r="L46" s="199" t="str">
        <f t="shared" si="1"/>
        <v>N</v>
      </c>
    </row>
    <row r="47" spans="1:12" x14ac:dyDescent="0.25">
      <c r="A47">
        <v>41</v>
      </c>
      <c r="B47" s="2" t="s">
        <v>301</v>
      </c>
      <c r="C47" s="2" t="s">
        <v>257</v>
      </c>
      <c r="D47" s="2" t="s">
        <v>113</v>
      </c>
      <c r="E47" s="2">
        <v>88</v>
      </c>
      <c r="F47" s="2" t="s">
        <v>318</v>
      </c>
      <c r="G47" s="2">
        <v>5</v>
      </c>
      <c r="H47" s="151" t="s">
        <v>351</v>
      </c>
      <c r="I47" s="220">
        <v>43542</v>
      </c>
      <c r="J47" s="220">
        <f>I47+40</f>
        <v>43582</v>
      </c>
      <c r="K47" s="213">
        <f t="shared" si="0"/>
        <v>40</v>
      </c>
      <c r="L47" s="199" t="str">
        <f t="shared" si="1"/>
        <v>Y</v>
      </c>
    </row>
    <row r="48" spans="1:12" x14ac:dyDescent="0.25">
      <c r="A48">
        <v>42</v>
      </c>
      <c r="B48" s="2" t="s">
        <v>302</v>
      </c>
      <c r="C48" s="2" t="s">
        <v>259</v>
      </c>
      <c r="D48" s="2" t="s">
        <v>114</v>
      </c>
      <c r="E48" s="2">
        <v>70</v>
      </c>
      <c r="F48" s="2" t="s">
        <v>319</v>
      </c>
      <c r="G48" s="2">
        <v>4</v>
      </c>
      <c r="H48" s="151" t="s">
        <v>350</v>
      </c>
      <c r="I48" s="220">
        <f t="shared" ref="I48" si="43">I47-30</f>
        <v>43512</v>
      </c>
      <c r="J48" s="220">
        <f t="shared" si="32"/>
        <v>43567</v>
      </c>
      <c r="K48" s="213">
        <f t="shared" si="0"/>
        <v>55</v>
      </c>
      <c r="L48" s="199" t="str">
        <f t="shared" si="1"/>
        <v>N</v>
      </c>
    </row>
    <row r="49" spans="1:12" x14ac:dyDescent="0.25">
      <c r="A49">
        <v>43</v>
      </c>
      <c r="B49" s="2" t="s">
        <v>303</v>
      </c>
      <c r="C49" s="2" t="s">
        <v>261</v>
      </c>
      <c r="D49" s="2" t="s">
        <v>130</v>
      </c>
      <c r="E49" s="2">
        <v>80</v>
      </c>
      <c r="F49" s="2" t="s">
        <v>320</v>
      </c>
      <c r="G49" s="2">
        <v>2</v>
      </c>
      <c r="H49" s="151" t="s">
        <v>353</v>
      </c>
      <c r="I49" s="220">
        <v>43537</v>
      </c>
      <c r="J49" s="220">
        <f>I49+40</f>
        <v>43577</v>
      </c>
      <c r="K49" s="213">
        <f t="shared" si="0"/>
        <v>40</v>
      </c>
      <c r="L49" s="199" t="str">
        <f t="shared" si="1"/>
        <v>Y</v>
      </c>
    </row>
    <row r="50" spans="1:12" x14ac:dyDescent="0.25">
      <c r="E50" s="211">
        <f>AVERAGE(E7:E49)</f>
        <v>76.837209302325576</v>
      </c>
      <c r="G50" s="2">
        <f>SUM(G7:G49)</f>
        <v>120</v>
      </c>
      <c r="I50" s="210"/>
      <c r="K50" s="221">
        <f>AVERAGE(K7:K49)</f>
        <v>51.046511627906973</v>
      </c>
      <c r="L50" s="199">
        <f>COUNTIF(L7:L49,$M$7)</f>
        <v>12</v>
      </c>
    </row>
    <row r="51" spans="1:12" x14ac:dyDescent="0.25">
      <c r="L51" s="222">
        <f>L50/COUNTA(L7:L49)</f>
        <v>0.27906976744186046</v>
      </c>
    </row>
  </sheetData>
  <dataValidations count="1">
    <dataValidation type="list" allowBlank="1" showInputMessage="1" showErrorMessage="1" sqref="H7:H49" xr:uid="{E6C3405B-C91C-443F-8F8B-40B424309A83}">
      <formula1>$H$1:$H$4</formula1>
    </dataValidation>
  </dataValidations>
  <pageMargins left="0.7" right="0.7" top="0.75" bottom="0.75" header="0.3" footer="0.3"/>
  <pageSetup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08350-968D-4608-88B5-0437F96B0320}">
  <dimension ref="A3:D26"/>
  <sheetViews>
    <sheetView workbookViewId="0">
      <selection activeCell="A23" sqref="A23:C26"/>
    </sheetView>
  </sheetViews>
  <sheetFormatPr defaultRowHeight="15" x14ac:dyDescent="0.25"/>
  <cols>
    <col min="1" max="1" width="13.140625" bestFit="1" customWidth="1"/>
    <col min="2" max="2" width="25.7109375" bestFit="1" customWidth="1"/>
  </cols>
  <sheetData>
    <row r="3" spans="1:2" x14ac:dyDescent="0.25">
      <c r="A3" s="212" t="s">
        <v>240</v>
      </c>
      <c r="B3" t="s">
        <v>305</v>
      </c>
    </row>
    <row r="4" spans="1:2" x14ac:dyDescent="0.25">
      <c r="A4" s="207" t="s">
        <v>105</v>
      </c>
      <c r="B4" s="208">
        <v>45</v>
      </c>
    </row>
    <row r="5" spans="1:2" x14ac:dyDescent="0.25">
      <c r="A5" s="207" t="s">
        <v>114</v>
      </c>
      <c r="B5" s="208">
        <v>64.75</v>
      </c>
    </row>
    <row r="6" spans="1:2" x14ac:dyDescent="0.25">
      <c r="A6" s="207" t="s">
        <v>130</v>
      </c>
      <c r="B6" s="208">
        <v>85.5</v>
      </c>
    </row>
    <row r="7" spans="1:2" x14ac:dyDescent="0.25">
      <c r="A7" s="207" t="s">
        <v>131</v>
      </c>
      <c r="B7" s="208">
        <v>75</v>
      </c>
    </row>
    <row r="8" spans="1:2" x14ac:dyDescent="0.25">
      <c r="A8" s="207" t="s">
        <v>106</v>
      </c>
      <c r="B8" s="208">
        <v>85</v>
      </c>
    </row>
    <row r="9" spans="1:2" x14ac:dyDescent="0.25">
      <c r="A9" s="207" t="s">
        <v>107</v>
      </c>
      <c r="B9" s="208">
        <v>76.8</v>
      </c>
    </row>
    <row r="10" spans="1:2" x14ac:dyDescent="0.25">
      <c r="A10" s="207" t="s">
        <v>108</v>
      </c>
      <c r="B10" s="208">
        <v>84.8</v>
      </c>
    </row>
    <row r="11" spans="1:2" x14ac:dyDescent="0.25">
      <c r="A11" s="207" t="s">
        <v>109</v>
      </c>
      <c r="B11" s="208">
        <v>72.5</v>
      </c>
    </row>
    <row r="12" spans="1:2" x14ac:dyDescent="0.25">
      <c r="A12" s="207" t="s">
        <v>110</v>
      </c>
      <c r="B12" s="208">
        <v>77.5</v>
      </c>
    </row>
    <row r="13" spans="1:2" x14ac:dyDescent="0.25">
      <c r="A13" s="207" t="s">
        <v>111</v>
      </c>
      <c r="B13" s="208">
        <v>88</v>
      </c>
    </row>
    <row r="14" spans="1:2" x14ac:dyDescent="0.25">
      <c r="A14" s="207" t="s">
        <v>112</v>
      </c>
      <c r="B14" s="208">
        <v>74</v>
      </c>
    </row>
    <row r="15" spans="1:2" x14ac:dyDescent="0.25">
      <c r="A15" s="207" t="s">
        <v>113</v>
      </c>
      <c r="B15" s="208">
        <v>73</v>
      </c>
    </row>
    <row r="16" spans="1:2" x14ac:dyDescent="0.25">
      <c r="A16" s="207" t="s">
        <v>48</v>
      </c>
      <c r="B16" s="208">
        <v>76.837209302325576</v>
      </c>
    </row>
    <row r="19" spans="1:4" x14ac:dyDescent="0.25">
      <c r="A19" s="213" t="s">
        <v>306</v>
      </c>
      <c r="B19" s="213" t="s">
        <v>308</v>
      </c>
      <c r="C19" s="213" t="s">
        <v>309</v>
      </c>
      <c r="D19" s="213" t="s">
        <v>310</v>
      </c>
    </row>
    <row r="20" spans="1:4" x14ac:dyDescent="0.25">
      <c r="A20" s="213" t="s">
        <v>219</v>
      </c>
      <c r="B20" s="213">
        <v>4.3</v>
      </c>
      <c r="C20" s="213">
        <v>2.4</v>
      </c>
      <c r="D20" s="213">
        <v>2</v>
      </c>
    </row>
    <row r="21" spans="1:4" x14ac:dyDescent="0.25">
      <c r="A21" s="213" t="s">
        <v>220</v>
      </c>
      <c r="B21" s="213">
        <v>2.5</v>
      </c>
      <c r="C21" s="213">
        <v>4.4000000000000004</v>
      </c>
      <c r="D21" s="213">
        <v>2</v>
      </c>
    </row>
    <row r="23" spans="1:4" x14ac:dyDescent="0.25">
      <c r="A23" s="213" t="s">
        <v>306</v>
      </c>
      <c r="B23" s="213" t="s">
        <v>219</v>
      </c>
      <c r="C23" s="213" t="s">
        <v>220</v>
      </c>
    </row>
    <row r="24" spans="1:4" x14ac:dyDescent="0.25">
      <c r="A24" s="213" t="s">
        <v>308</v>
      </c>
      <c r="B24" s="213">
        <v>4.3</v>
      </c>
      <c r="C24" s="213">
        <v>2.5</v>
      </c>
    </row>
    <row r="25" spans="1:4" x14ac:dyDescent="0.25">
      <c r="A25" s="213" t="s">
        <v>309</v>
      </c>
      <c r="B25" s="213">
        <v>2.4</v>
      </c>
      <c r="C25" s="213">
        <v>4.4000000000000004</v>
      </c>
    </row>
    <row r="26" spans="1:4" x14ac:dyDescent="0.25">
      <c r="A26" s="213" t="s">
        <v>310</v>
      </c>
      <c r="B26" s="213">
        <v>2</v>
      </c>
      <c r="C26" s="213">
        <v>2</v>
      </c>
    </row>
  </sheetData>
  <pageMargins left="0.7" right="0.7" top="0.75" bottom="0.75" header="0.3" footer="0.3"/>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1E4C27-AC73-4C4D-81AE-F6FB0ADFA3C6}">
  <dimension ref="B3:O17"/>
  <sheetViews>
    <sheetView workbookViewId="0">
      <selection activeCell="O17" sqref="O17"/>
    </sheetView>
  </sheetViews>
  <sheetFormatPr defaultRowHeight="15" x14ac:dyDescent="0.25"/>
  <cols>
    <col min="1" max="1" width="9.140625" customWidth="1"/>
    <col min="2" max="2" width="13.140625" bestFit="1" customWidth="1"/>
    <col min="3" max="3" width="9.5703125" customWidth="1"/>
    <col min="4" max="4" width="9.28515625" customWidth="1"/>
    <col min="5" max="5" width="8.42578125" bestFit="1" customWidth="1"/>
    <col min="7" max="7" width="11.42578125" customWidth="1"/>
    <col min="9" max="9" width="9.140625" style="2"/>
    <col min="10" max="10" width="19.140625" style="2" customWidth="1"/>
    <col min="11" max="11" width="12.42578125" style="2" customWidth="1"/>
  </cols>
  <sheetData>
    <row r="3" spans="2:11" ht="34.5" customHeight="1" x14ac:dyDescent="0.25">
      <c r="B3" s="537" t="s">
        <v>223</v>
      </c>
      <c r="C3" s="537"/>
      <c r="D3" s="537"/>
      <c r="E3" s="537"/>
      <c r="F3" s="537"/>
      <c r="G3" s="537"/>
      <c r="I3" s="201" t="s">
        <v>224</v>
      </c>
      <c r="J3" s="201" t="s">
        <v>225</v>
      </c>
      <c r="K3" s="201" t="s">
        <v>226</v>
      </c>
    </row>
    <row r="4" spans="2:11" x14ac:dyDescent="0.25">
      <c r="B4" s="202"/>
      <c r="C4" s="538" t="s">
        <v>219</v>
      </c>
      <c r="D4" s="539"/>
      <c r="E4" s="538" t="s">
        <v>227</v>
      </c>
      <c r="F4" s="540"/>
      <c r="G4" s="539"/>
      <c r="I4" s="2" t="s">
        <v>201</v>
      </c>
      <c r="J4" s="2" t="s">
        <v>228</v>
      </c>
      <c r="K4" s="172" t="s">
        <v>229</v>
      </c>
    </row>
    <row r="5" spans="2:11" x14ac:dyDescent="0.25">
      <c r="B5" s="8"/>
      <c r="C5" s="8" t="s">
        <v>219</v>
      </c>
      <c r="D5" s="8" t="s">
        <v>220</v>
      </c>
      <c r="E5" s="8" t="s">
        <v>201</v>
      </c>
      <c r="F5" s="8" t="s">
        <v>205</v>
      </c>
      <c r="G5" s="8" t="s">
        <v>230</v>
      </c>
      <c r="I5" s="172" t="s">
        <v>205</v>
      </c>
      <c r="J5" s="203" t="s">
        <v>231</v>
      </c>
      <c r="K5" s="172" t="s">
        <v>232</v>
      </c>
    </row>
    <row r="6" spans="2:11" x14ac:dyDescent="0.25">
      <c r="B6" s="8" t="s">
        <v>229</v>
      </c>
      <c r="C6" s="172">
        <v>1</v>
      </c>
      <c r="D6" s="172">
        <v>3</v>
      </c>
      <c r="E6" s="172">
        <v>5</v>
      </c>
      <c r="F6" s="172">
        <v>6</v>
      </c>
      <c r="G6" s="8"/>
      <c r="I6" s="172" t="s">
        <v>230</v>
      </c>
      <c r="J6" s="204" t="s">
        <v>233</v>
      </c>
      <c r="K6" s="172" t="s">
        <v>234</v>
      </c>
    </row>
    <row r="7" spans="2:11" x14ac:dyDescent="0.25">
      <c r="B7" s="8" t="s">
        <v>232</v>
      </c>
      <c r="C7" s="172">
        <v>2</v>
      </c>
      <c r="D7" s="172">
        <v>4</v>
      </c>
      <c r="E7" s="172">
        <v>5</v>
      </c>
      <c r="F7" s="172">
        <v>6</v>
      </c>
      <c r="G7" s="8"/>
      <c r="I7" s="2" t="s">
        <v>201</v>
      </c>
      <c r="J7" s="204" t="s">
        <v>235</v>
      </c>
      <c r="K7" s="205" t="s">
        <v>236</v>
      </c>
    </row>
    <row r="8" spans="2:11" x14ac:dyDescent="0.25">
      <c r="B8" s="8" t="s">
        <v>234</v>
      </c>
      <c r="C8" s="172">
        <v>3</v>
      </c>
      <c r="D8" s="172">
        <v>4</v>
      </c>
      <c r="E8" s="172">
        <v>5</v>
      </c>
      <c r="F8" s="172">
        <v>6</v>
      </c>
      <c r="G8" s="8"/>
      <c r="I8" s="172" t="s">
        <v>205</v>
      </c>
      <c r="J8" s="204" t="s">
        <v>237</v>
      </c>
      <c r="K8" s="172" t="s">
        <v>229</v>
      </c>
    </row>
    <row r="9" spans="2:11" x14ac:dyDescent="0.25">
      <c r="B9" s="206" t="s">
        <v>236</v>
      </c>
      <c r="C9" s="8"/>
      <c r="D9" s="8"/>
      <c r="E9" s="8"/>
      <c r="F9" s="8"/>
      <c r="G9" s="8"/>
      <c r="I9" s="172" t="s">
        <v>230</v>
      </c>
      <c r="J9" s="204" t="s">
        <v>238</v>
      </c>
      <c r="K9" s="172" t="s">
        <v>232</v>
      </c>
    </row>
    <row r="10" spans="2:11" x14ac:dyDescent="0.25">
      <c r="I10" s="2" t="s">
        <v>201</v>
      </c>
      <c r="J10" s="204" t="s">
        <v>228</v>
      </c>
      <c r="K10" s="172" t="s">
        <v>234</v>
      </c>
    </row>
    <row r="11" spans="2:11" x14ac:dyDescent="0.25">
      <c r="I11" s="172" t="s">
        <v>205</v>
      </c>
      <c r="J11" s="204" t="s">
        <v>231</v>
      </c>
      <c r="K11" s="172" t="s">
        <v>232</v>
      </c>
    </row>
    <row r="12" spans="2:11" x14ac:dyDescent="0.25">
      <c r="I12" s="172" t="s">
        <v>230</v>
      </c>
      <c r="J12" s="204" t="s">
        <v>239</v>
      </c>
      <c r="K12" s="172" t="s">
        <v>234</v>
      </c>
    </row>
    <row r="13" spans="2:11" x14ac:dyDescent="0.25">
      <c r="I13" s="2" t="s">
        <v>201</v>
      </c>
      <c r="J13" s="204" t="s">
        <v>237</v>
      </c>
      <c r="K13" s="172" t="s">
        <v>232</v>
      </c>
    </row>
    <row r="14" spans="2:11" x14ac:dyDescent="0.25">
      <c r="I14" s="172" t="s">
        <v>205</v>
      </c>
      <c r="J14" s="204" t="s">
        <v>238</v>
      </c>
      <c r="K14" s="172" t="s">
        <v>234</v>
      </c>
    </row>
    <row r="15" spans="2:11" x14ac:dyDescent="0.25">
      <c r="I15" s="172" t="s">
        <v>230</v>
      </c>
      <c r="J15" s="204" t="s">
        <v>228</v>
      </c>
      <c r="K15" s="205" t="s">
        <v>236</v>
      </c>
    </row>
    <row r="17" spans="15:15" x14ac:dyDescent="0.25">
      <c r="O17" t="s">
        <v>252</v>
      </c>
    </row>
  </sheetData>
  <mergeCells count="3">
    <mergeCell ref="B3:G3"/>
    <mergeCell ref="C4:D4"/>
    <mergeCell ref="E4:G4"/>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F1CD1-E678-45F0-A25D-FCAA810CB4DB}">
  <sheetPr>
    <tabColor theme="0" tint="-0.14999847407452621"/>
  </sheetPr>
  <dimension ref="A3:D28"/>
  <sheetViews>
    <sheetView topLeftCell="F1" workbookViewId="0">
      <selection activeCell="O17" sqref="O17"/>
    </sheetView>
  </sheetViews>
  <sheetFormatPr defaultRowHeight="15" x14ac:dyDescent="0.25"/>
  <cols>
    <col min="1" max="1" width="14.7109375" bestFit="1" customWidth="1"/>
    <col min="2" max="2" width="10.140625" bestFit="1" customWidth="1"/>
    <col min="3" max="3" width="22.140625" bestFit="1" customWidth="1"/>
    <col min="4" max="4" width="28.140625" bestFit="1" customWidth="1"/>
  </cols>
  <sheetData>
    <row r="3" spans="1:4" x14ac:dyDescent="0.25">
      <c r="A3" t="s">
        <v>240</v>
      </c>
      <c r="B3" t="s">
        <v>225</v>
      </c>
      <c r="C3" t="s">
        <v>226</v>
      </c>
      <c r="D3" t="s">
        <v>241</v>
      </c>
    </row>
    <row r="4" spans="1:4" x14ac:dyDescent="0.25">
      <c r="A4" s="207" t="s">
        <v>201</v>
      </c>
      <c r="B4" s="207" t="s">
        <v>228</v>
      </c>
      <c r="C4" s="207" t="s">
        <v>229</v>
      </c>
      <c r="D4" s="208">
        <v>1</v>
      </c>
    </row>
    <row r="5" spans="1:4" x14ac:dyDescent="0.25">
      <c r="C5" s="207" t="s">
        <v>234</v>
      </c>
      <c r="D5" s="208">
        <v>1</v>
      </c>
    </row>
    <row r="6" spans="1:4" x14ac:dyDescent="0.25">
      <c r="B6" s="207" t="s">
        <v>242</v>
      </c>
      <c r="D6" s="208">
        <v>2</v>
      </c>
    </row>
    <row r="7" spans="1:4" x14ac:dyDescent="0.25">
      <c r="B7" s="207" t="s">
        <v>235</v>
      </c>
      <c r="C7" s="207" t="s">
        <v>236</v>
      </c>
      <c r="D7" s="208">
        <v>1</v>
      </c>
    </row>
    <row r="8" spans="1:4" x14ac:dyDescent="0.25">
      <c r="B8" s="207" t="s">
        <v>243</v>
      </c>
      <c r="D8" s="208">
        <v>1</v>
      </c>
    </row>
    <row r="9" spans="1:4" x14ac:dyDescent="0.25">
      <c r="B9" s="207" t="s">
        <v>237</v>
      </c>
      <c r="C9" s="207" t="s">
        <v>232</v>
      </c>
      <c r="D9" s="208">
        <v>1</v>
      </c>
    </row>
    <row r="10" spans="1:4" x14ac:dyDescent="0.25">
      <c r="B10" s="207" t="s">
        <v>244</v>
      </c>
      <c r="D10" s="208">
        <v>1</v>
      </c>
    </row>
    <row r="11" spans="1:4" x14ac:dyDescent="0.25">
      <c r="A11" s="207" t="s">
        <v>245</v>
      </c>
      <c r="D11" s="208">
        <v>4</v>
      </c>
    </row>
    <row r="12" spans="1:4" x14ac:dyDescent="0.25">
      <c r="A12" s="207" t="s">
        <v>230</v>
      </c>
      <c r="B12" s="207" t="s">
        <v>239</v>
      </c>
      <c r="C12" s="207" t="s">
        <v>234</v>
      </c>
      <c r="D12" s="208">
        <v>1</v>
      </c>
    </row>
    <row r="13" spans="1:4" x14ac:dyDescent="0.25">
      <c r="B13" s="207" t="s">
        <v>246</v>
      </c>
      <c r="D13" s="208">
        <v>1</v>
      </c>
    </row>
    <row r="14" spans="1:4" x14ac:dyDescent="0.25">
      <c r="B14" s="207" t="s">
        <v>228</v>
      </c>
      <c r="C14" s="207" t="s">
        <v>236</v>
      </c>
      <c r="D14" s="208">
        <v>1</v>
      </c>
    </row>
    <row r="15" spans="1:4" x14ac:dyDescent="0.25">
      <c r="B15" s="207" t="s">
        <v>242</v>
      </c>
      <c r="D15" s="208">
        <v>1</v>
      </c>
    </row>
    <row r="16" spans="1:4" x14ac:dyDescent="0.25">
      <c r="B16" s="207" t="s">
        <v>233</v>
      </c>
      <c r="C16" s="207" t="s">
        <v>234</v>
      </c>
      <c r="D16" s="208">
        <v>1</v>
      </c>
    </row>
    <row r="17" spans="1:4" x14ac:dyDescent="0.25">
      <c r="B17" s="207" t="s">
        <v>247</v>
      </c>
      <c r="D17" s="208">
        <v>1</v>
      </c>
    </row>
    <row r="18" spans="1:4" x14ac:dyDescent="0.25">
      <c r="B18" s="207" t="s">
        <v>238</v>
      </c>
      <c r="C18" s="207" t="s">
        <v>232</v>
      </c>
      <c r="D18" s="208">
        <v>1</v>
      </c>
    </row>
    <row r="19" spans="1:4" x14ac:dyDescent="0.25">
      <c r="B19" s="207" t="s">
        <v>248</v>
      </c>
      <c r="D19" s="208">
        <v>1</v>
      </c>
    </row>
    <row r="20" spans="1:4" x14ac:dyDescent="0.25">
      <c r="A20" s="207" t="s">
        <v>249</v>
      </c>
      <c r="D20" s="208">
        <v>4</v>
      </c>
    </row>
    <row r="21" spans="1:4" x14ac:dyDescent="0.25">
      <c r="A21" s="207" t="s">
        <v>205</v>
      </c>
      <c r="B21" s="207" t="s">
        <v>231</v>
      </c>
      <c r="C21" s="207" t="s">
        <v>232</v>
      </c>
      <c r="D21" s="208">
        <v>2</v>
      </c>
    </row>
    <row r="22" spans="1:4" x14ac:dyDescent="0.25">
      <c r="B22" s="207" t="s">
        <v>250</v>
      </c>
      <c r="D22" s="208">
        <v>2</v>
      </c>
    </row>
    <row r="23" spans="1:4" x14ac:dyDescent="0.25">
      <c r="B23" s="207" t="s">
        <v>237</v>
      </c>
      <c r="C23" s="207" t="s">
        <v>229</v>
      </c>
      <c r="D23" s="208">
        <v>1</v>
      </c>
    </row>
    <row r="24" spans="1:4" x14ac:dyDescent="0.25">
      <c r="B24" s="207" t="s">
        <v>244</v>
      </c>
      <c r="D24" s="208">
        <v>1</v>
      </c>
    </row>
    <row r="25" spans="1:4" x14ac:dyDescent="0.25">
      <c r="B25" s="207" t="s">
        <v>238</v>
      </c>
      <c r="C25" s="207" t="s">
        <v>234</v>
      </c>
      <c r="D25" s="208">
        <v>1</v>
      </c>
    </row>
    <row r="26" spans="1:4" x14ac:dyDescent="0.25">
      <c r="B26" s="207" t="s">
        <v>248</v>
      </c>
      <c r="D26" s="208">
        <v>1</v>
      </c>
    </row>
    <row r="27" spans="1:4" x14ac:dyDescent="0.25">
      <c r="A27" s="207" t="s">
        <v>251</v>
      </c>
      <c r="D27" s="208">
        <v>4</v>
      </c>
    </row>
    <row r="28" spans="1:4" x14ac:dyDescent="0.25">
      <c r="A28" s="207" t="s">
        <v>48</v>
      </c>
      <c r="D28" s="208">
        <v>12</v>
      </c>
    </row>
  </sheetData>
  <pageMargins left="0.7" right="0.7" top="0.75" bottom="0.75" header="0.3" footer="0.3"/>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5" tint="0.39997558519241921"/>
  </sheetPr>
  <dimension ref="A1:K11"/>
  <sheetViews>
    <sheetView workbookViewId="0">
      <selection activeCell="K3" sqref="K3:K9"/>
    </sheetView>
  </sheetViews>
  <sheetFormatPr defaultRowHeight="15" x14ac:dyDescent="0.25"/>
  <cols>
    <col min="1" max="1" width="5.7109375" style="2" customWidth="1"/>
    <col min="2" max="2" width="30.85546875" customWidth="1"/>
    <col min="3" max="3" width="13.140625" customWidth="1"/>
    <col min="4" max="4" width="14.85546875" customWidth="1"/>
    <col min="5" max="5" width="16.140625" customWidth="1"/>
    <col min="6" max="6" width="11.5703125" customWidth="1"/>
    <col min="9" max="9" width="14.140625" customWidth="1"/>
    <col min="11" max="11" width="14.5703125" customWidth="1"/>
  </cols>
  <sheetData>
    <row r="1" spans="1:11" x14ac:dyDescent="0.25">
      <c r="C1" s="541" t="s">
        <v>115</v>
      </c>
      <c r="D1" s="541"/>
      <c r="E1" s="541"/>
    </row>
    <row r="2" spans="1:11" ht="36" customHeight="1" x14ac:dyDescent="0.25">
      <c r="A2" s="167" t="s">
        <v>20</v>
      </c>
      <c r="B2" s="167" t="s">
        <v>21</v>
      </c>
      <c r="C2" s="167" t="s">
        <v>116</v>
      </c>
      <c r="D2" s="167" t="s">
        <v>117</v>
      </c>
      <c r="E2" s="167" t="s">
        <v>118</v>
      </c>
      <c r="F2" s="167" t="s">
        <v>50</v>
      </c>
      <c r="G2" s="167" t="s">
        <v>0</v>
      </c>
      <c r="H2" s="167" t="s">
        <v>15</v>
      </c>
      <c r="I2" s="167" t="s">
        <v>159</v>
      </c>
      <c r="J2" s="167" t="s">
        <v>160</v>
      </c>
      <c r="K2" s="167" t="s">
        <v>179</v>
      </c>
    </row>
    <row r="3" spans="1:11" x14ac:dyDescent="0.25">
      <c r="A3" s="150">
        <v>1</v>
      </c>
      <c r="B3" s="165" t="s">
        <v>16</v>
      </c>
      <c r="C3" s="164">
        <v>1700</v>
      </c>
      <c r="D3" s="165">
        <v>200</v>
      </c>
      <c r="E3" s="166">
        <f>G3</f>
        <v>0</v>
      </c>
      <c r="F3" s="166">
        <v>1000</v>
      </c>
      <c r="G3" s="166">
        <v>0</v>
      </c>
      <c r="H3" s="166">
        <v>0</v>
      </c>
      <c r="I3" s="166">
        <v>200</v>
      </c>
      <c r="J3" s="166">
        <f t="shared" ref="J3:J9" si="0">D3-I3-G3</f>
        <v>0</v>
      </c>
      <c r="K3" s="542">
        <f>SUMIF('NIT''s Report'!C19:C35,'NIT''s Report'!$C$5,'NIT''s Report'!K19:K35)</f>
        <v>1001.23693</v>
      </c>
    </row>
    <row r="4" spans="1:11" x14ac:dyDescent="0.25">
      <c r="A4" s="7">
        <v>2</v>
      </c>
      <c r="B4" s="8" t="s">
        <v>87</v>
      </c>
      <c r="C4" s="88"/>
      <c r="D4" s="8">
        <v>400</v>
      </c>
      <c r="E4" s="94">
        <f t="shared" ref="E4:E9" si="1">G4</f>
        <v>0</v>
      </c>
      <c r="F4" s="8">
        <v>500</v>
      </c>
      <c r="G4" s="8">
        <v>0</v>
      </c>
      <c r="H4" s="8">
        <v>0</v>
      </c>
      <c r="I4" s="94">
        <v>200</v>
      </c>
      <c r="J4" s="94">
        <f t="shared" si="0"/>
        <v>200</v>
      </c>
      <c r="K4" s="543"/>
    </row>
    <row r="5" spans="1:11" x14ac:dyDescent="0.25">
      <c r="A5" s="7">
        <v>3</v>
      </c>
      <c r="B5" s="8" t="s">
        <v>17</v>
      </c>
      <c r="C5" s="88"/>
      <c r="D5" s="8">
        <v>200</v>
      </c>
      <c r="E5" s="94">
        <f t="shared" si="1"/>
        <v>0</v>
      </c>
      <c r="F5" s="94">
        <v>0</v>
      </c>
      <c r="G5" s="94">
        <v>0</v>
      </c>
      <c r="H5" s="94">
        <v>0</v>
      </c>
      <c r="I5" s="94">
        <v>0</v>
      </c>
      <c r="J5" s="94">
        <f t="shared" si="0"/>
        <v>200</v>
      </c>
      <c r="K5" s="543"/>
    </row>
    <row r="6" spans="1:11" x14ac:dyDescent="0.25">
      <c r="A6" s="7">
        <v>4</v>
      </c>
      <c r="B6" s="8" t="s">
        <v>18</v>
      </c>
      <c r="C6" s="88"/>
      <c r="D6" s="8">
        <v>300</v>
      </c>
      <c r="E6" s="94">
        <f t="shared" si="1"/>
        <v>0</v>
      </c>
      <c r="F6" s="94">
        <v>250</v>
      </c>
      <c r="G6" s="94">
        <v>0</v>
      </c>
      <c r="H6" s="94">
        <v>250</v>
      </c>
      <c r="I6" s="94">
        <v>0</v>
      </c>
      <c r="J6" s="94">
        <f t="shared" si="0"/>
        <v>300</v>
      </c>
      <c r="K6" s="543"/>
    </row>
    <row r="7" spans="1:11" x14ac:dyDescent="0.25">
      <c r="A7" s="7">
        <v>5</v>
      </c>
      <c r="B7" s="8" t="s">
        <v>22</v>
      </c>
      <c r="C7" s="88"/>
      <c r="D7" s="8">
        <v>200</v>
      </c>
      <c r="E7" s="94">
        <f t="shared" si="1"/>
        <v>0</v>
      </c>
      <c r="F7" s="94">
        <v>550</v>
      </c>
      <c r="G7" s="94">
        <v>0</v>
      </c>
      <c r="H7" s="94">
        <v>0</v>
      </c>
      <c r="I7" s="94">
        <v>200</v>
      </c>
      <c r="J7" s="94">
        <f t="shared" si="0"/>
        <v>0</v>
      </c>
      <c r="K7" s="543"/>
    </row>
    <row r="8" spans="1:11" x14ac:dyDescent="0.25">
      <c r="A8" s="7">
        <v>6</v>
      </c>
      <c r="B8" s="8" t="s">
        <v>86</v>
      </c>
      <c r="C8" s="88"/>
      <c r="D8" s="8">
        <v>500</v>
      </c>
      <c r="E8" s="94">
        <f t="shared" si="1"/>
        <v>500</v>
      </c>
      <c r="F8" s="94">
        <v>700</v>
      </c>
      <c r="G8" s="94">
        <v>500</v>
      </c>
      <c r="H8" s="94">
        <v>0</v>
      </c>
      <c r="I8" s="94">
        <v>0</v>
      </c>
      <c r="J8" s="94">
        <f t="shared" si="0"/>
        <v>0</v>
      </c>
      <c r="K8" s="543"/>
    </row>
    <row r="9" spans="1:11" x14ac:dyDescent="0.25">
      <c r="A9" s="7">
        <v>7</v>
      </c>
      <c r="B9" s="8" t="s">
        <v>19</v>
      </c>
      <c r="C9" s="88"/>
      <c r="D9" s="8">
        <v>200</v>
      </c>
      <c r="E9" s="94">
        <f t="shared" si="1"/>
        <v>0</v>
      </c>
      <c r="F9" s="94">
        <v>300</v>
      </c>
      <c r="G9" s="94">
        <v>0</v>
      </c>
      <c r="H9" s="94">
        <v>0</v>
      </c>
      <c r="I9" s="94">
        <v>0</v>
      </c>
      <c r="J9" s="94">
        <f t="shared" si="0"/>
        <v>200</v>
      </c>
      <c r="K9" s="543"/>
    </row>
    <row r="10" spans="1:11" ht="15.75" thickBot="1" x14ac:dyDescent="0.3">
      <c r="C10" s="93">
        <f t="shared" ref="C10:E10" si="2">SUM(C3:C9)</f>
        <v>1700</v>
      </c>
      <c r="D10" s="93">
        <f t="shared" si="2"/>
        <v>2000</v>
      </c>
      <c r="E10" s="93">
        <f t="shared" si="2"/>
        <v>500</v>
      </c>
      <c r="F10" s="93">
        <f t="shared" ref="F10:K10" si="3">SUM(F3:F9)</f>
        <v>3300</v>
      </c>
      <c r="G10" s="93">
        <f t="shared" si="3"/>
        <v>500</v>
      </c>
      <c r="H10" s="93">
        <f t="shared" si="3"/>
        <v>250</v>
      </c>
      <c r="I10" s="93">
        <f t="shared" si="3"/>
        <v>600</v>
      </c>
      <c r="J10" s="93">
        <f t="shared" si="3"/>
        <v>900</v>
      </c>
      <c r="K10" s="170">
        <f t="shared" si="3"/>
        <v>1001.23693</v>
      </c>
    </row>
    <row r="11" spans="1:11" ht="15.75" thickTop="1" x14ac:dyDescent="0.25"/>
  </sheetData>
  <mergeCells count="2">
    <mergeCell ref="C1:E1"/>
    <mergeCell ref="K3:K9"/>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3</vt:i4>
      </vt:variant>
    </vt:vector>
  </HeadingPairs>
  <TitlesOfParts>
    <vt:vector size="28" baseType="lpstr">
      <vt:lpstr>Index</vt:lpstr>
      <vt:lpstr>Draft- Dashboad</vt:lpstr>
      <vt:lpstr>Daft- Dashboard 2</vt:lpstr>
      <vt:lpstr>Dashboard (3)</vt:lpstr>
      <vt:lpstr>Sheet2</vt:lpstr>
      <vt:lpstr>Dashboard (2)</vt:lpstr>
      <vt:lpstr>Dashboard</vt:lpstr>
      <vt:lpstr>Lead Report</vt:lpstr>
      <vt:lpstr>NIT's Report</vt:lpstr>
      <vt:lpstr>Fin-&gt;Budget</vt:lpstr>
      <vt:lpstr>Fin-&gt;Claim</vt:lpstr>
      <vt:lpstr>Fin-&gt;Cashflow</vt:lpstr>
      <vt:lpstr>Financials</vt:lpstr>
      <vt:lpstr>IA- Observations</vt:lpstr>
      <vt:lpstr>IA Audit</vt:lpstr>
      <vt:lpstr>IA- Action taken</vt:lpstr>
      <vt:lpstr>IA- Action Take Agening</vt:lpstr>
      <vt:lpstr>Process CP</vt:lpstr>
      <vt:lpstr>Control testing status</vt:lpstr>
      <vt:lpstr>STP</vt:lpstr>
      <vt:lpstr>HR</vt:lpstr>
      <vt:lpstr>HR Working</vt:lpstr>
      <vt:lpstr>Stakeholder-&gt;Litigation</vt:lpstr>
      <vt:lpstr>Litigation Backup</vt:lpstr>
      <vt:lpstr>Leads Summary-Region Wise</vt:lpstr>
      <vt:lpstr>Dashboard!Print_Area</vt:lpstr>
      <vt:lpstr>'Dashboard (2)'!Print_Area</vt:lpstr>
      <vt:lpstr>'Dashboard (3)'!Print_Area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2020-04-10T07:31:37Z</dcterms:modified>
</cp:coreProperties>
</file>